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12.xml" ContentType="application/vnd.openxmlformats-officedocument.drawing+xml"/>
  <Override PartName="/xl/worksheets/sheet1.xml" ContentType="application/vnd.openxmlformats-officedocument.spreadsheetml.worksheet+xml"/>
  <Override PartName="/xl/drawings/drawing10.xml" ContentType="application/vnd.openxmlformats-officedocument.drawing+xml"/>
  <Override PartName="/xl/drawings/drawing9.xml" ContentType="application/vnd.openxmlformats-officedocument.drawing+xml"/>
  <Override PartName="/xl/drawings/drawing8.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5.xml" ContentType="application/vnd.openxmlformats-officedocument.drawing+xml"/>
  <Override PartName="/xl/drawings/drawing7.xml" ContentType="application/vnd.openxmlformats-officedocument.drawing+xml"/>
  <Override PartName="/xl/drawings/drawing11.xml" ContentType="application/vnd.openxmlformats-officedocument.drawing+xml"/>
  <Override PartName="/xl/drawings/drawing3.xml" ContentType="application/vnd.openxmlformats-officedocument.drawing+xml"/>
  <Override PartName="/xl/theme/theme1.xml" ContentType="application/vnd.openxmlformats-officedocument.theme+xml"/>
  <Override PartName="/xl/drawings/drawing4.xml" ContentType="application/vnd.openxmlformats-officedocument.drawing+xml"/>
  <Override PartName="/xl/worksheets/sheet25.xml" ContentType="application/vnd.openxmlformats-officedocument.spreadsheetml.worksheet+xml"/>
  <Override PartName="/xl/worksheets/sheet24.xml" ContentType="application/vnd.openxmlformats-officedocument.spreadsheetml.worksheet+xml"/>
  <Override PartName="/xl/worksheets/sheet22.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xl/drawings/drawing2.xml" ContentType="application/vnd.openxmlformats-officedocument.drawing+xml"/>
  <Override PartName="/xl/worksheets/sheet21.xml" ContentType="application/vnd.openxmlformats-officedocument.spreadsheetml.worksheet+xml"/>
  <Override PartName="/xl/worksheets/sheet23.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worksheets/sheet5.xml" ContentType="application/vnd.openxmlformats-officedocument.spreadsheetml.worksheet+xml"/>
  <Override PartName="/xl/drawings/drawing6.xml" ContentType="application/vnd.openxmlformats-officedocument.drawing+xml"/>
  <Override PartName="/xl/worksheets/sheet11.xml" ContentType="application/vnd.openxmlformats-officedocument.spreadsheetml.worksheet+xml"/>
  <Override PartName="/xl/worksheets/sheet10.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2.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3.xml" ContentType="application/vnd.openxmlformats-officedocument.spreadsheetml.worksheet+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calcChain.xml" ContentType="application/vnd.openxmlformats-officedocument.spreadsheetml.calcChain+xml"/>
  <Override PartName="/_xmlsignatures/sig1.xml" ContentType="application/vnd.openxmlformats-package.digital-signature-xmlsignature+xml"/>
  <Override PartName="/xl/comments2.xml" ContentType="application/vnd.openxmlformats-officedocument.spreadsheetml.comments+xml"/>
  <Override PartName="/xl/comments1.xml" ContentType="application/vnd.openxmlformats-officedocument.spreadsheetml.comments+xml"/>
  <Override PartName="/_xmlsignatures/sig4.xml" ContentType="application/vnd.openxmlformats-package.digital-signature-xmlsignature+xml"/>
  <Override PartName="/_xmlsignatures/sig3.xml" ContentType="application/vnd.openxmlformats-package.digital-signature-xmlsignature+xml"/>
  <Override PartName="/_xmlsignatures/sig2.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Karina\Desktop\CLIENTES\INFORMES CLIENTES\INFORME 2019\SALLUSTRO\"/>
    </mc:Choice>
  </mc:AlternateContent>
  <bookViews>
    <workbookView xWindow="0" yWindow="0" windowWidth="7470" windowHeight="2670" firstSheet="1" activeTab="1"/>
  </bookViews>
  <sheets>
    <sheet name="PRESENTACION" sheetId="35" r:id="rId1"/>
    <sheet name="NE 1" sheetId="36" r:id="rId2"/>
    <sheet name="NE 2" sheetId="38" r:id="rId3"/>
    <sheet name="1" sheetId="1" r:id="rId4"/>
    <sheet name="2" sheetId="2" r:id="rId5"/>
    <sheet name="3" sheetId="3" r:id="rId6"/>
    <sheet name="4" sheetId="4" r:id="rId7"/>
    <sheet name="5" sheetId="5" r:id="rId8"/>
    <sheet name="6" sheetId="6" r:id="rId9"/>
    <sheet name="7" sheetId="7" r:id="rId10"/>
    <sheet name="8" sheetId="8" r:id="rId11"/>
    <sheet name="9" sheetId="9" r:id="rId12"/>
    <sheet name="10" sheetId="10" r:id="rId13"/>
    <sheet name="NE 13-15" sheetId="39" r:id="rId14"/>
    <sheet name="NE15" sheetId="40" r:id="rId15"/>
    <sheet name="11" sheetId="21" r:id="rId16"/>
    <sheet name="12" sheetId="22" r:id="rId17"/>
    <sheet name="13" sheetId="23" r:id="rId18"/>
    <sheet name="14" sheetId="24" r:id="rId19"/>
    <sheet name="15" sheetId="25" r:id="rId20"/>
    <sheet name="16" sheetId="26" r:id="rId21"/>
    <sheet name="17" sheetId="17" r:id="rId22"/>
    <sheet name="18" sheetId="27" r:id="rId23"/>
    <sheet name="19" sheetId="28" r:id="rId24"/>
    <sheet name="20" sheetId="29" r:id="rId25"/>
  </sheets>
  <externalReferences>
    <externalReference r:id="rId26"/>
    <externalReference r:id="rId27"/>
  </externalReferences>
  <definedNames>
    <definedName name="_xlnm.Print_Area" localSheetId="3">'1'!$A$1:$F$57</definedName>
    <definedName name="_xlnm.Print_Area" localSheetId="12">'10'!$A$1:$E$97</definedName>
    <definedName name="_xlnm.Print_Area" localSheetId="15">'11'!$A$1:$M$21</definedName>
    <definedName name="_xlnm.Print_Area" localSheetId="16">'12'!$A$1:$M$16</definedName>
    <definedName name="_xlnm.Print_Area" localSheetId="22">'18'!$A$1:$J$60</definedName>
    <definedName name="_xlnm.Print_Area" localSheetId="4">'2'!$A$1:$D$50</definedName>
    <definedName name="_xlnm.Print_Area" localSheetId="24">'20'!$A$1:$H$32</definedName>
    <definedName name="_xlnm.Print_Area" localSheetId="5">'3'!$A$1:$K$208</definedName>
    <definedName name="_xlnm.Print_Area" localSheetId="6">'4'!$A$1:$K$26</definedName>
    <definedName name="_xlnm.Print_Area" localSheetId="7">'5'!$A$1:$E$44</definedName>
    <definedName name="_xlnm.Print_Area" localSheetId="8">'6'!$A$1:$D$93</definedName>
    <definedName name="_xlnm.Print_Area" localSheetId="9">'7'!$A$1:$E$56</definedName>
    <definedName name="_xlnm.Print_Area" localSheetId="10">'8'!$A$2:$E$290</definedName>
    <definedName name="_xlnm.Print_Area" localSheetId="11">'9'!$A$1:$H$144</definedName>
    <definedName name="_xlnm.Print_Area" localSheetId="1">'NE 1'!$A$1:$H$61</definedName>
    <definedName name="_xlnm.Print_Area" localSheetId="13">'NE 13-15'!$A$1:$H$53</definedName>
    <definedName name="_xlnm.Print_Area" localSheetId="14">'NE15'!$A$1:$H$14</definedName>
    <definedName name="_xlnm.Print_Area" localSheetId="0">PRESENTACION!$A$1:$I$119</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210" i="3" l="1"/>
  <c r="H206" i="3"/>
  <c r="H205" i="3"/>
  <c r="H204" i="3"/>
  <c r="H199" i="3" s="1"/>
  <c r="H198" i="3"/>
  <c r="H194" i="3"/>
  <c r="H190" i="3" s="1"/>
  <c r="H186" i="3"/>
  <c r="H171" i="3"/>
  <c r="H170" i="3"/>
  <c r="H168" i="3"/>
  <c r="K164" i="3"/>
  <c r="H154" i="3"/>
  <c r="H150" i="3"/>
  <c r="H146" i="3"/>
  <c r="H47" i="3"/>
  <c r="H38" i="3"/>
  <c r="H31" i="3"/>
  <c r="H23" i="3"/>
  <c r="H18" i="3"/>
  <c r="H179" i="3" l="1"/>
  <c r="H142" i="3"/>
  <c r="H152" i="3" s="1"/>
  <c r="H164" i="3" s="1"/>
  <c r="H181" i="3" s="1"/>
  <c r="H207" i="3"/>
  <c r="H213" i="3"/>
  <c r="H201" i="3"/>
  <c r="D21" i="26"/>
  <c r="E21" i="26"/>
  <c r="B14" i="6" l="1"/>
  <c r="E14" i="25"/>
  <c r="B14" i="25"/>
  <c r="D87" i="6" l="1"/>
  <c r="G87" i="6" s="1"/>
  <c r="C87" i="6"/>
  <c r="F87" i="6" s="1"/>
  <c r="I85" i="6"/>
  <c r="J85" i="6" s="1"/>
  <c r="G85" i="6"/>
  <c r="H85" i="6" s="1"/>
  <c r="I84" i="6"/>
  <c r="J84" i="6" s="1"/>
  <c r="G84" i="6"/>
  <c r="H84" i="6" s="1"/>
  <c r="F71" i="6"/>
  <c r="F69" i="6"/>
  <c r="H71" i="6" s="1"/>
  <c r="C69" i="6"/>
  <c r="B69" i="6"/>
  <c r="G66" i="6" s="1"/>
  <c r="I68" i="6"/>
  <c r="I67" i="6"/>
  <c r="J67" i="6" s="1"/>
  <c r="I66" i="6"/>
  <c r="G65" i="6"/>
  <c r="F64" i="6"/>
  <c r="G64" i="6" s="1"/>
  <c r="I63" i="6"/>
  <c r="J63" i="6" s="1"/>
  <c r="H9" i="6"/>
  <c r="G16" i="6"/>
  <c r="B17" i="6"/>
  <c r="B36" i="6" s="1"/>
  <c r="B20" i="6"/>
  <c r="E28" i="6"/>
  <c r="F28" i="6"/>
  <c r="G28" i="6" s="1"/>
  <c r="C36" i="6"/>
  <c r="C7" i="6" s="1"/>
  <c r="D36" i="6"/>
  <c r="D7" i="6" s="1"/>
  <c r="F36" i="6"/>
  <c r="B39" i="6"/>
  <c r="B41" i="6"/>
  <c r="B43" i="6"/>
  <c r="B45" i="6"/>
  <c r="B49" i="6"/>
  <c r="B53" i="6"/>
  <c r="C54" i="6"/>
  <c r="C8" i="6" s="1"/>
  <c r="D54" i="6"/>
  <c r="D8" i="6" s="1"/>
  <c r="B54" i="6" l="1"/>
  <c r="J68" i="6"/>
  <c r="E36" i="6"/>
  <c r="J66" i="6"/>
  <c r="G69" i="6"/>
  <c r="C10" i="6"/>
  <c r="I9" i="6" s="1"/>
  <c r="D10" i="6"/>
  <c r="F8" i="6" s="1"/>
  <c r="F9" i="6" s="1"/>
  <c r="I69" i="6"/>
  <c r="J69" i="6" s="1"/>
  <c r="F84" i="6"/>
  <c r="F85" i="6" s="1"/>
  <c r="F86" i="6" s="1"/>
  <c r="G11" i="6" l="1"/>
  <c r="G12" i="6" s="1"/>
  <c r="K28" i="4"/>
  <c r="I25" i="4"/>
  <c r="I28" i="4" s="1"/>
  <c r="H25" i="4"/>
  <c r="H28" i="4" s="1"/>
  <c r="G25" i="4"/>
  <c r="G28" i="4" s="1"/>
  <c r="F25" i="4"/>
  <c r="F28" i="4" s="1"/>
  <c r="E25" i="4"/>
  <c r="E28" i="4" s="1"/>
  <c r="D25" i="4"/>
  <c r="D28" i="4" s="1"/>
  <c r="C25" i="4"/>
  <c r="C28" i="4" s="1"/>
  <c r="B25" i="4"/>
  <c r="J23" i="4"/>
  <c r="J22" i="4"/>
  <c r="J21" i="4"/>
  <c r="J20" i="4"/>
  <c r="J19" i="4"/>
  <c r="J18" i="4"/>
  <c r="J17" i="4"/>
  <c r="J16" i="4"/>
  <c r="J15" i="4"/>
  <c r="J13" i="4"/>
  <c r="J25" i="4" l="1"/>
  <c r="I8" i="27" l="1"/>
  <c r="I9" i="27"/>
  <c r="I10" i="27"/>
  <c r="I11" i="27"/>
  <c r="I12" i="27"/>
  <c r="I13" i="27"/>
  <c r="I14" i="27"/>
  <c r="I15" i="27"/>
  <c r="I16" i="27"/>
  <c r="I17" i="27"/>
  <c r="I18" i="27"/>
  <c r="I19" i="27"/>
  <c r="I20" i="27"/>
  <c r="I21" i="27"/>
  <c r="I22" i="27"/>
  <c r="I23" i="27"/>
  <c r="I24" i="27"/>
  <c r="I25" i="27"/>
  <c r="I26" i="27"/>
  <c r="I27" i="27"/>
  <c r="I28" i="27"/>
  <c r="I29" i="27"/>
  <c r="I30" i="27"/>
  <c r="I31" i="27"/>
  <c r="I32" i="27"/>
  <c r="I33" i="27"/>
  <c r="I34" i="27"/>
  <c r="I35" i="27"/>
  <c r="I36" i="27"/>
  <c r="I37" i="27"/>
  <c r="I38" i="27"/>
  <c r="I39" i="27"/>
  <c r="I40" i="27"/>
  <c r="I41" i="27"/>
  <c r="I42" i="27"/>
  <c r="I43" i="27"/>
  <c r="I44" i="27"/>
  <c r="I45" i="27"/>
  <c r="I46" i="27"/>
  <c r="I47" i="27"/>
  <c r="I48" i="27"/>
  <c r="I49" i="27"/>
  <c r="I50" i="27"/>
  <c r="I51" i="27"/>
  <c r="I52" i="27"/>
  <c r="I53" i="27"/>
  <c r="I54" i="27"/>
  <c r="I55" i="27"/>
  <c r="I56" i="27"/>
  <c r="I57" i="27"/>
  <c r="I58" i="27"/>
  <c r="C243" i="8"/>
  <c r="D243" i="8"/>
  <c r="D285" i="8"/>
  <c r="C281" i="8"/>
  <c r="D280" i="8"/>
  <c r="G290" i="8"/>
  <c r="D279" i="8" l="1"/>
  <c r="D277" i="8"/>
  <c r="D272" i="8"/>
  <c r="D266" i="8"/>
  <c r="D259" i="8"/>
  <c r="D258" i="8"/>
  <c r="D256" i="8"/>
  <c r="D255" i="8"/>
  <c r="D253" i="8"/>
  <c r="M18" i="22" l="1"/>
  <c r="J13" i="22"/>
  <c r="J14" i="22"/>
  <c r="J12" i="22"/>
  <c r="M24" i="21"/>
  <c r="M25" i="21" s="1"/>
  <c r="L24" i="21"/>
  <c r="H19" i="21" l="1"/>
  <c r="H18" i="21"/>
  <c r="H17" i="21"/>
  <c r="H16" i="21"/>
  <c r="H15" i="21"/>
  <c r="H14" i="21"/>
  <c r="E20" i="21" l="1"/>
  <c r="L13" i="22" l="1"/>
  <c r="H19" i="10" l="1"/>
  <c r="E17" i="10"/>
  <c r="E12" i="10"/>
  <c r="F128" i="9"/>
  <c r="F127" i="9"/>
  <c r="E19" i="10" l="1"/>
  <c r="J19" i="10" s="1"/>
  <c r="F129" i="9" l="1"/>
  <c r="D39" i="17" s="1"/>
  <c r="D40" i="17" s="1"/>
  <c r="H129" i="9"/>
  <c r="J129" i="9" s="1"/>
  <c r="G129" i="9"/>
  <c r="I129" i="9" s="1"/>
  <c r="G123" i="9"/>
  <c r="I123" i="9" s="1"/>
  <c r="H123" i="9"/>
  <c r="J123" i="9" s="1"/>
  <c r="H47" i="9"/>
  <c r="G106" i="9"/>
  <c r="G47" i="9" l="1"/>
  <c r="J108" i="9" s="1"/>
  <c r="E243" i="8" l="1"/>
  <c r="E281" i="8"/>
  <c r="D261" i="8"/>
  <c r="D268" i="8"/>
  <c r="D271" i="8"/>
  <c r="D260" i="8"/>
  <c r="D269" i="8"/>
  <c r="D264" i="8"/>
  <c r="D262" i="8"/>
  <c r="D252" i="8"/>
  <c r="D276" i="8"/>
  <c r="D270" i="8"/>
  <c r="D273" i="8"/>
  <c r="D254" i="8"/>
  <c r="D267" i="8"/>
  <c r="D275" i="8"/>
  <c r="D251" i="8"/>
  <c r="D263" i="8"/>
  <c r="D249" i="8"/>
  <c r="D257" i="8"/>
  <c r="D248" i="8"/>
  <c r="D278" i="8"/>
  <c r="D265" i="8"/>
  <c r="D274" i="8"/>
  <c r="D281" i="8" l="1"/>
  <c r="F281" i="8"/>
  <c r="C27" i="7" l="1"/>
  <c r="C23" i="7"/>
  <c r="C20" i="7"/>
  <c r="C19" i="7"/>
  <c r="C16" i="7"/>
  <c r="C15" i="7"/>
  <c r="C12" i="7"/>
  <c r="C10" i="7"/>
  <c r="C9" i="7"/>
  <c r="C41" i="5" l="1"/>
  <c r="C36" i="5"/>
  <c r="C37" i="5"/>
  <c r="C38" i="5"/>
  <c r="C39" i="5"/>
  <c r="C40" i="5"/>
  <c r="D54" i="7" l="1"/>
  <c r="D46" i="7"/>
  <c r="D29" i="7"/>
  <c r="E29" i="7"/>
  <c r="E43" i="5"/>
  <c r="D28" i="2"/>
  <c r="D32" i="2" s="1"/>
  <c r="D36" i="2" s="1"/>
  <c r="F39" i="1"/>
  <c r="F26" i="1"/>
  <c r="F19" i="1"/>
  <c r="C39" i="1"/>
  <c r="C26" i="1"/>
  <c r="F27" i="1" l="1"/>
  <c r="F40" i="1" s="1"/>
  <c r="C40" i="1"/>
  <c r="H41" i="1" l="1"/>
  <c r="J60" i="27" l="1"/>
  <c r="J66" i="27"/>
  <c r="J67" i="27"/>
  <c r="E59" i="27"/>
  <c r="H63" i="27"/>
  <c r="H59" i="27"/>
  <c r="J68" i="27" l="1"/>
  <c r="D43" i="5" l="1"/>
  <c r="C32" i="5"/>
  <c r="C31" i="5"/>
  <c r="D25" i="26"/>
  <c r="E25" i="26"/>
  <c r="E19" i="26" l="1"/>
  <c r="D19" i="26"/>
  <c r="G15" i="22" l="1"/>
  <c r="B15" i="22"/>
  <c r="F15" i="22"/>
  <c r="K20" i="21" l="1"/>
  <c r="G20" i="21"/>
  <c r="L13" i="21"/>
  <c r="L14" i="21"/>
  <c r="C13" i="21"/>
  <c r="B20" i="21"/>
  <c r="F20" i="21"/>
  <c r="D17" i="10" l="1"/>
  <c r="E39" i="1"/>
  <c r="J33" i="4" s="1"/>
  <c r="J34" i="4" s="1"/>
  <c r="B26" i="1" l="1"/>
  <c r="B39" i="1"/>
  <c r="B29" i="7"/>
  <c r="C33" i="5" l="1"/>
  <c r="C34" i="5"/>
  <c r="C35" i="5"/>
  <c r="C42" i="5"/>
  <c r="C43" i="5" l="1"/>
  <c r="H106" i="9" l="1"/>
  <c r="G108" i="9"/>
  <c r="G117" i="9"/>
  <c r="G90" i="9"/>
  <c r="G107" i="9" s="1"/>
  <c r="G37" i="9"/>
  <c r="H144" i="9"/>
  <c r="J144" i="9" s="1"/>
  <c r="H117" i="9"/>
  <c r="G109" i="9" l="1"/>
  <c r="B10" i="8" l="1"/>
  <c r="D290" i="8"/>
  <c r="G291" i="8" s="1"/>
  <c r="B9" i="8"/>
  <c r="C46" i="7" l="1"/>
  <c r="C36" i="7"/>
  <c r="C29" i="7" l="1"/>
  <c r="C37" i="7" s="1"/>
  <c r="B8" i="8"/>
  <c r="B11" i="8" s="1"/>
  <c r="D53" i="2" l="1"/>
  <c r="C28" i="2"/>
  <c r="E26" i="1" l="1"/>
  <c r="G144" i="9" l="1"/>
  <c r="I144" i="9" l="1"/>
  <c r="K144" i="9"/>
  <c r="J63" i="27"/>
  <c r="J64" i="27" s="1"/>
  <c r="F59" i="27" l="1"/>
  <c r="F63" i="27"/>
  <c r="F39" i="17"/>
  <c r="L144" i="9" l="1"/>
  <c r="N108" i="9"/>
  <c r="N107" i="9"/>
  <c r="K108" i="9"/>
  <c r="K107" i="9"/>
  <c r="H90" i="9"/>
  <c r="E8" i="9"/>
  <c r="H37" i="9"/>
  <c r="H49" i="9" s="1"/>
  <c r="F8" i="9" l="1"/>
  <c r="M144" i="9"/>
  <c r="F290" i="8"/>
  <c r="I46" i="7" l="1"/>
  <c r="G46" i="7"/>
  <c r="I54" i="7"/>
  <c r="G54" i="7"/>
  <c r="I36" i="7"/>
  <c r="H46" i="7" l="1"/>
  <c r="J29" i="7" l="1"/>
  <c r="D12" i="10" l="1"/>
  <c r="G29" i="29" l="1"/>
  <c r="G30" i="29"/>
  <c r="I63" i="27" l="1"/>
  <c r="B59" i="27"/>
  <c r="C12" i="22"/>
  <c r="K15" i="22" l="1"/>
  <c r="C14" i="21" l="1"/>
  <c r="J107" i="9" l="1"/>
  <c r="L107" i="9" s="1"/>
  <c r="G36" i="7"/>
  <c r="L108" i="9" l="1"/>
  <c r="F9" i="9"/>
  <c r="M107" i="9"/>
  <c r="O107" i="9" s="1"/>
  <c r="D36" i="7" l="1"/>
  <c r="E36" i="7"/>
  <c r="J36" i="7" l="1"/>
  <c r="D37" i="7"/>
  <c r="F40" i="7" s="1"/>
  <c r="F41" i="7" s="1"/>
  <c r="H36" i="7"/>
  <c r="C61" i="1" l="1"/>
  <c r="E19" i="1"/>
  <c r="H107" i="9" l="1"/>
  <c r="H108" i="9"/>
  <c r="C14" i="8"/>
  <c r="J46" i="7" l="1"/>
  <c r="F48" i="7"/>
  <c r="F49" i="7" s="1"/>
  <c r="M108" i="9"/>
  <c r="O108" i="9" s="1"/>
  <c r="F10" i="9"/>
  <c r="H109" i="9"/>
  <c r="D54" i="2" l="1"/>
  <c r="C53" i="2"/>
  <c r="G63" i="27"/>
  <c r="L12" i="22" l="1"/>
  <c r="H64" i="27" l="1"/>
  <c r="G59" i="27"/>
  <c r="E285" i="8"/>
  <c r="C285" i="8"/>
  <c r="C290" i="8" s="1"/>
  <c r="E63" i="27" l="1"/>
  <c r="E64" i="27" s="1"/>
  <c r="B63" i="27"/>
  <c r="B64" i="27" s="1"/>
  <c r="C59" i="27"/>
  <c r="D59" i="27"/>
  <c r="C14" i="22"/>
  <c r="L14" i="22"/>
  <c r="L15" i="22" s="1"/>
  <c r="L18" i="22" s="1"/>
  <c r="D15" i="22"/>
  <c r="E15" i="22"/>
  <c r="H15" i="22"/>
  <c r="I15" i="22"/>
  <c r="J15" i="22"/>
  <c r="G64" i="27" l="1"/>
  <c r="C13" i="22"/>
  <c r="C15" i="22" s="1"/>
  <c r="L15" i="21"/>
  <c r="J20" i="21"/>
  <c r="H20" i="21" l="1"/>
  <c r="I59" i="27"/>
  <c r="I64" i="27" s="1"/>
  <c r="I20" i="21" l="1"/>
  <c r="D20" i="21"/>
  <c r="A7" i="9" l="1"/>
  <c r="F117" i="9"/>
  <c r="E9" i="9"/>
  <c r="D19" i="10" l="1"/>
  <c r="I19" i="10" s="1"/>
  <c r="G50" i="9" l="1"/>
  <c r="E10" i="9"/>
  <c r="E11" i="9" s="1"/>
  <c r="G49" i="9"/>
  <c r="G51" i="9" l="1"/>
  <c r="D23" i="17" l="1"/>
  <c r="D30" i="29" l="1"/>
  <c r="F23" i="17"/>
  <c r="F25" i="17" s="1"/>
  <c r="D25" i="17"/>
  <c r="C54" i="7"/>
  <c r="H54" i="7" s="1"/>
  <c r="J54" i="7"/>
  <c r="C16" i="21" l="1"/>
  <c r="F63" i="1" l="1"/>
  <c r="F11" i="9" l="1"/>
  <c r="J37" i="9"/>
  <c r="J38" i="9" s="1"/>
  <c r="F56" i="7" l="1"/>
  <c r="F57" i="7" s="1"/>
  <c r="J117" i="9" l="1"/>
  <c r="E63" i="1" l="1"/>
  <c r="D17" i="17" l="1"/>
  <c r="F17" i="17" s="1"/>
  <c r="D26" i="29"/>
  <c r="E27" i="1"/>
  <c r="E40" i="1" s="1"/>
  <c r="K27" i="1" l="1"/>
  <c r="D23" i="29"/>
  <c r="H29" i="29"/>
  <c r="H17" i="29" s="1"/>
  <c r="G25" i="29"/>
  <c r="G23" i="29"/>
  <c r="G22" i="29"/>
  <c r="F34" i="17"/>
  <c r="F33" i="17"/>
  <c r="H22" i="29" l="1"/>
  <c r="H13" i="29" s="1"/>
  <c r="G26" i="29"/>
  <c r="H25" i="29" s="1"/>
  <c r="H15" i="29" s="1"/>
  <c r="G29" i="7"/>
  <c r="G30" i="7" s="1"/>
  <c r="E290" i="8" l="1"/>
  <c r="C11" i="8"/>
  <c r="C15" i="8" s="1"/>
  <c r="E37" i="7"/>
  <c r="D16" i="17"/>
  <c r="F16" i="17" s="1"/>
  <c r="F291" i="8" l="1"/>
  <c r="E291" i="8"/>
  <c r="D25" i="29"/>
  <c r="F90" i="9"/>
  <c r="F37" i="9" l="1"/>
  <c r="F38" i="17" l="1"/>
  <c r="F40" i="17" s="1"/>
  <c r="B36" i="7" l="1"/>
  <c r="B37" i="7" s="1"/>
  <c r="D18" i="17" s="1"/>
  <c r="E12" i="28"/>
  <c r="C64" i="27"/>
  <c r="D64" i="27"/>
  <c r="F64" i="27"/>
  <c r="F25" i="29" l="1"/>
  <c r="G15" i="29" s="1"/>
  <c r="F14" i="25"/>
  <c r="H50" i="9" l="1"/>
  <c r="J109" i="9" l="1"/>
  <c r="J110" i="9" s="1"/>
  <c r="D31" i="17"/>
  <c r="H51" i="9"/>
  <c r="D32" i="17"/>
  <c r="F32" i="17" s="1"/>
  <c r="D35" i="17" l="1"/>
  <c r="J133" i="9"/>
  <c r="F31" i="17"/>
  <c r="B14" i="8"/>
  <c r="B15" i="8" s="1"/>
  <c r="F15" i="8" s="1"/>
  <c r="F35" i="17" l="1"/>
  <c r="F42" i="17" s="1"/>
  <c r="C32" i="2" l="1"/>
  <c r="D29" i="29" s="1"/>
  <c r="D20" i="17" l="1"/>
  <c r="D27" i="17" s="1"/>
  <c r="D42" i="17" s="1"/>
  <c r="C36" i="2"/>
  <c r="C54" i="2" s="1"/>
  <c r="F29" i="29"/>
  <c r="G17" i="29" s="1"/>
  <c r="F18" i="17"/>
  <c r="F20" i="17" s="1"/>
  <c r="L18" i="21"/>
  <c r="L17" i="21"/>
  <c r="L19" i="21"/>
  <c r="L16" i="21"/>
  <c r="C17" i="21"/>
  <c r="C19" i="21"/>
  <c r="C18" i="21"/>
  <c r="L20" i="21" l="1"/>
  <c r="L25" i="21" s="1"/>
  <c r="F27" i="17"/>
  <c r="C15" i="21"/>
  <c r="C20" i="21" s="1"/>
  <c r="B40" i="1" l="1"/>
  <c r="G41" i="1" s="1"/>
  <c r="D22" i="29"/>
  <c r="F22" i="29" s="1"/>
  <c r="G13" i="29" s="1"/>
  <c r="B61" i="1" l="1"/>
</calcChain>
</file>

<file path=xl/comments1.xml><?xml version="1.0" encoding="utf-8"?>
<comments xmlns="http://schemas.openxmlformats.org/spreadsheetml/2006/main">
  <authors>
    <author>Marite</author>
  </authors>
  <commentList>
    <comment ref="E14" authorId="0" shapeId="0">
      <text>
        <r>
          <rPr>
            <b/>
            <sz val="9"/>
            <color indexed="81"/>
            <rFont val="Tahoma"/>
            <family val="2"/>
          </rPr>
          <t>Marite:</t>
        </r>
        <r>
          <rPr>
            <sz val="9"/>
            <color indexed="81"/>
            <rFont val="Tahoma"/>
            <family val="2"/>
          </rPr>
          <t xml:space="preserve">
incluye prestamo de accionistas, antcipo y otros prestamos
</t>
        </r>
      </text>
    </comment>
    <comment ref="F14" authorId="0" shapeId="0">
      <text>
        <r>
          <rPr>
            <b/>
            <sz val="9"/>
            <color indexed="81"/>
            <rFont val="Tahoma"/>
            <family val="2"/>
          </rPr>
          <t>Marite:</t>
        </r>
        <r>
          <rPr>
            <sz val="9"/>
            <color indexed="81"/>
            <rFont val="Tahoma"/>
            <family val="2"/>
          </rPr>
          <t xml:space="preserve">
incluye prestamo de accionistas, antcipo y otros prestamos
</t>
        </r>
      </text>
    </comment>
  </commentList>
</comments>
</file>

<file path=xl/comments2.xml><?xml version="1.0" encoding="utf-8"?>
<comments xmlns="http://schemas.openxmlformats.org/spreadsheetml/2006/main">
  <authors>
    <author>Marite</author>
  </authors>
  <commentList>
    <comment ref="C21" authorId="0" shapeId="0">
      <text>
        <r>
          <rPr>
            <b/>
            <sz val="9"/>
            <color indexed="81"/>
            <rFont val="Tahoma"/>
            <family val="2"/>
          </rPr>
          <t>Marite:</t>
        </r>
        <r>
          <rPr>
            <sz val="9"/>
            <color indexed="81"/>
            <rFont val="Tahoma"/>
            <family val="2"/>
          </rPr>
          <t xml:space="preserve">
se le suma los descuentos por ventas</t>
        </r>
      </text>
    </comment>
    <comment ref="D21" authorId="0" shapeId="0">
      <text>
        <r>
          <rPr>
            <b/>
            <sz val="9"/>
            <color indexed="81"/>
            <rFont val="Tahoma"/>
            <family val="2"/>
          </rPr>
          <t>Marite:</t>
        </r>
        <r>
          <rPr>
            <sz val="9"/>
            <color indexed="81"/>
            <rFont val="Tahoma"/>
            <family val="2"/>
          </rPr>
          <t xml:space="preserve">
se le suma los descuentos por ventas</t>
        </r>
      </text>
    </comment>
  </commentList>
</comments>
</file>

<file path=xl/sharedStrings.xml><?xml version="1.0" encoding="utf-8"?>
<sst xmlns="http://schemas.openxmlformats.org/spreadsheetml/2006/main" count="1868" uniqueCount="1045">
  <si>
    <t>(EXPRESADO EN GUARANIES)</t>
  </si>
  <si>
    <t>ACTIVO</t>
  </si>
  <si>
    <t>PASIVO</t>
  </si>
  <si>
    <t>ACTIVO  CORRIENTE</t>
  </si>
  <si>
    <t>PASIVO  CORRIENTE</t>
  </si>
  <si>
    <t>PASIVO NO CORRIENTE</t>
  </si>
  <si>
    <t>TOTAL PASIVO NO CORRIENTE</t>
  </si>
  <si>
    <t>ACTIVO  NO CORRIENTE</t>
  </si>
  <si>
    <t>PATRIMONIO NETO</t>
  </si>
  <si>
    <t>Capital</t>
  </si>
  <si>
    <t>Reservas</t>
  </si>
  <si>
    <t>Utilidad del Ejercicio</t>
  </si>
  <si>
    <t>TOTAL ACTIVO NO CORRIENTE</t>
  </si>
  <si>
    <t>TOTAL PATRIMONIO NETO</t>
  </si>
  <si>
    <t>TOTAL ACTIVO</t>
  </si>
  <si>
    <t>TOTAL PASIVO Y PATRIMONIO NETO</t>
  </si>
  <si>
    <t>ESTADO DE RESULTADOS</t>
  </si>
  <si>
    <t xml:space="preserve">Ejercicio  Finalizado el </t>
  </si>
  <si>
    <t xml:space="preserve">Ventas Netas </t>
  </si>
  <si>
    <t xml:space="preserve">Otros ingresos operativos </t>
  </si>
  <si>
    <t xml:space="preserve">Gastos Administrativos </t>
  </si>
  <si>
    <t xml:space="preserve">Gastos Financieros </t>
  </si>
  <si>
    <t xml:space="preserve">Gastos de Ventas </t>
  </si>
  <si>
    <t>Resultado Operativo</t>
  </si>
  <si>
    <t xml:space="preserve">Reserva Legal </t>
  </si>
  <si>
    <t>Resultado antes del Impuesto a la Renta</t>
  </si>
  <si>
    <t xml:space="preserve">Impuesto a la Renta </t>
  </si>
  <si>
    <t>Resultado del Ejercicio</t>
  </si>
  <si>
    <t>(Expresado en Guaraníes)</t>
  </si>
  <si>
    <t>ESTADO DE VARIACION DEL PATRIMONIO NETO</t>
  </si>
  <si>
    <t>CAPITAL</t>
  </si>
  <si>
    <t>RESERVAS</t>
  </si>
  <si>
    <t>RESULTADOS</t>
  </si>
  <si>
    <t>Del</t>
  </si>
  <si>
    <t>CUENTAS</t>
  </si>
  <si>
    <t>Integrado</t>
  </si>
  <si>
    <t>Legal</t>
  </si>
  <si>
    <t>Revalúo</t>
  </si>
  <si>
    <t>Acumulados</t>
  </si>
  <si>
    <t>Ejercicio</t>
  </si>
  <si>
    <t>Movimientos Subsecuentes</t>
  </si>
  <si>
    <t>Transf. a Resultados Acumulados</t>
  </si>
  <si>
    <t>Distribución de Utilidades</t>
  </si>
  <si>
    <t>Reserva Legal</t>
  </si>
  <si>
    <t>Capitalización de Resultados</t>
  </si>
  <si>
    <t>NOTA 3 – DISPONIBILIDADES</t>
  </si>
  <si>
    <t>de la sociedad, como en Bancos de Plaza, en cuentas corrientes y cajas de ahorros, en guaraníes y dólares</t>
  </si>
  <si>
    <t>estadounidenses. Su composición se detalla en el siguiente cuadro:</t>
  </si>
  <si>
    <t>(Expresado en USD)</t>
  </si>
  <si>
    <t>(Expresado en guaraníes)</t>
  </si>
  <si>
    <t>Fondo Fijo</t>
  </si>
  <si>
    <t>Bancos – Moneda Local</t>
  </si>
  <si>
    <t>Sudameris Bank S.A. Cta. 30195</t>
  </si>
  <si>
    <t>B.B.V.A. Cta. 212101000012133</t>
  </si>
  <si>
    <t>Banco Amambay S.A. Cta. 1-1300538/9</t>
  </si>
  <si>
    <t>Banco Continental S.A. Cta. 01-00457883</t>
  </si>
  <si>
    <t>Banco Familiar Cta. Cte. 22-901969</t>
  </si>
  <si>
    <t>Bancos – Moneda Extranjera</t>
  </si>
  <si>
    <t>Total</t>
  </si>
  <si>
    <t>CREDITOS CORRIENTES</t>
  </si>
  <si>
    <t>CREDITOS NO CORRIENTES</t>
  </si>
  <si>
    <t>TOTAL CREDITOS</t>
  </si>
  <si>
    <t>CREDITOS</t>
  </si>
  <si>
    <t>Factura Corriente ML</t>
  </si>
  <si>
    <t>Factura Corriente ME</t>
  </si>
  <si>
    <t>Pagare Corriente ML</t>
  </si>
  <si>
    <t>Cheque Corriente a Depos. ME</t>
  </si>
  <si>
    <t>Tarjetas de Créditos</t>
  </si>
  <si>
    <t>Impuesto al Valor Agregado</t>
  </si>
  <si>
    <t>TOTAL CREDITOS CORRIENTES</t>
  </si>
  <si>
    <t>TOTAL CREDITOS NO CORRIENTES</t>
  </si>
  <si>
    <t>NOTA 5 – INVENTARIOS</t>
  </si>
  <si>
    <t>MERCADERIAS-PROD. TERMINADOS</t>
  </si>
  <si>
    <t>AGENCIA SALLUSTRO</t>
  </si>
  <si>
    <t>ID ARGENTINA S.A.</t>
  </si>
  <si>
    <t xml:space="preserve">Bienes en operación </t>
  </si>
  <si>
    <t>Depreciación Acumulada</t>
  </si>
  <si>
    <t>TOTALES</t>
  </si>
  <si>
    <t>NOTA 8 – CUENTAS A PAGAR</t>
  </si>
  <si>
    <t>8.1 CORRIENTE</t>
  </si>
  <si>
    <t xml:space="preserve">Proveedores Locales  </t>
  </si>
  <si>
    <t xml:space="preserve">Proveedores del Exterior </t>
  </si>
  <si>
    <t>Sub Total-Corriente</t>
  </si>
  <si>
    <t>8.2 NO CORRIENTE</t>
  </si>
  <si>
    <t>Sub Total-No Corriente</t>
  </si>
  <si>
    <t>PROVEEDOR</t>
  </si>
  <si>
    <t>BIEN/SERVICIO</t>
  </si>
  <si>
    <t>Saldo USD</t>
  </si>
  <si>
    <t>Saldo GS</t>
  </si>
  <si>
    <t>ANDE</t>
  </si>
  <si>
    <t>SERVICIO</t>
  </si>
  <si>
    <t>ELECTROPAR S.A.</t>
  </si>
  <si>
    <t>MERCADERIAS</t>
  </si>
  <si>
    <t>ALQUILER</t>
  </si>
  <si>
    <t>PUBLICIDAD</t>
  </si>
  <si>
    <t>SUB-TOTAL PROVEED. LOCALES</t>
  </si>
  <si>
    <t>PROVEEDORES DEL EXTERIOR</t>
  </si>
  <si>
    <t>SUB-TOTAL PROVEED. DEL EXTERIOR</t>
  </si>
  <si>
    <t>TOTAL DEUDA COMERCIALES</t>
  </si>
  <si>
    <t>NOTA 9 – PRESTAMOS FINANCIEROS</t>
  </si>
  <si>
    <t>detalle:</t>
  </si>
  <si>
    <t>9.1    DOCUMENTOS A PAGAR</t>
  </si>
  <si>
    <t>9.1.1  CORRIENTE</t>
  </si>
  <si>
    <t>Banco Regional S.A.</t>
  </si>
  <si>
    <t>B.B.V.A. GS.</t>
  </si>
  <si>
    <t>Banco Continental</t>
  </si>
  <si>
    <t>Sub-total Corriente</t>
  </si>
  <si>
    <t>9.1.2  NO CORRIENTE</t>
  </si>
  <si>
    <t>Sub-total No Corriente</t>
  </si>
  <si>
    <t>Total Documentos a Pagar</t>
  </si>
  <si>
    <t>9.2 INTERESES A DEVENGAR</t>
  </si>
  <si>
    <t>de la Sociedad a pagar de acuerdo a los vencimientos pactados, la composición es la siguiente:</t>
  </si>
  <si>
    <t xml:space="preserve">     (Expresado en guaraníes)</t>
  </si>
  <si>
    <t>9.2.1 CORRIENTE</t>
  </si>
  <si>
    <t>(-) Banco Regional S.A. Int. A Devengar</t>
  </si>
  <si>
    <t>(-) B.B.V.A. GS. Int. A Devengar</t>
  </si>
  <si>
    <t>(-) Banco Continental Int. A Devengar</t>
  </si>
  <si>
    <t>9.2.2 NO CORRIENTE</t>
  </si>
  <si>
    <t>Prov. Pago Planes Beneficios Empleados</t>
  </si>
  <si>
    <t>12.1    BONOS BURSATILES</t>
  </si>
  <si>
    <t>12.1.1  CORRIENTE</t>
  </si>
  <si>
    <t>12.1.2  NO CORRIENTE</t>
  </si>
  <si>
    <t>ANEXO A</t>
  </si>
  <si>
    <t>BALANCE GENERAL</t>
  </si>
  <si>
    <t>BIENES DE USO</t>
  </si>
  <si>
    <t>VALORES DE ORIGEN</t>
  </si>
  <si>
    <t>AMORTIZACIONES</t>
  </si>
  <si>
    <t>Al inicio</t>
  </si>
  <si>
    <t>Altas y transf.</t>
  </si>
  <si>
    <t>Bajas del</t>
  </si>
  <si>
    <t>Al cierre</t>
  </si>
  <si>
    <t>Acumuladas al</t>
  </si>
  <si>
    <t>Altas</t>
  </si>
  <si>
    <t xml:space="preserve">Bajas </t>
  </si>
  <si>
    <t>Depreciación</t>
  </si>
  <si>
    <t>Neto</t>
  </si>
  <si>
    <t>del periodo</t>
  </si>
  <si>
    <t>periodo</t>
  </si>
  <si>
    <t>Inicio del periodo</t>
  </si>
  <si>
    <t>cierre del periodo</t>
  </si>
  <si>
    <t>Resultante</t>
  </si>
  <si>
    <t>Equipos de Informática</t>
  </si>
  <si>
    <t>Rodados</t>
  </si>
  <si>
    <t>Maquinarias y Herramientas</t>
  </si>
  <si>
    <t>Mejoras en Inmueble Ajeno</t>
  </si>
  <si>
    <t>ANEXO B</t>
  </si>
  <si>
    <t>ACTIVOS INTANGIBLES</t>
  </si>
  <si>
    <t>ANEXO C</t>
  </si>
  <si>
    <t>INVERSIONES, ACCIONES, DEBENTURES Y OTROS TITULOS EMITIDOS EN SERIE</t>
  </si>
  <si>
    <t>PARTICIPACION EN OTRAS SOCIEDADES</t>
  </si>
  <si>
    <t>Denomicac. y Carácter.</t>
  </si>
  <si>
    <t xml:space="preserve">Valor </t>
  </si>
  <si>
    <t>Valor</t>
  </si>
  <si>
    <t>Información sobre el Emisor</t>
  </si>
  <si>
    <t xml:space="preserve">de los Valores </t>
  </si>
  <si>
    <t>Clase</t>
  </si>
  <si>
    <t>Nominal</t>
  </si>
  <si>
    <t>Cantidad</t>
  </si>
  <si>
    <t>Patrimonial</t>
  </si>
  <si>
    <t xml:space="preserve">de </t>
  </si>
  <si>
    <t>de</t>
  </si>
  <si>
    <t>% de</t>
  </si>
  <si>
    <t>Acitividad</t>
  </si>
  <si>
    <t>Según Ultimo Balance</t>
  </si>
  <si>
    <t>Emisor</t>
  </si>
  <si>
    <t>Unitario</t>
  </si>
  <si>
    <t>Libros</t>
  </si>
  <si>
    <t>Cotización</t>
  </si>
  <si>
    <t>Participación</t>
  </si>
  <si>
    <t>Principal</t>
  </si>
  <si>
    <t>Resultado</t>
  </si>
  <si>
    <t>Patrimonio Neto</t>
  </si>
  <si>
    <t>Inversiones Temporales</t>
  </si>
  <si>
    <t>NO APLICABLE</t>
  </si>
  <si>
    <t>Totales Ejercicio Actual</t>
  </si>
  <si>
    <t>Totales Ejercicio Anterior</t>
  </si>
  <si>
    <t>Inversiones Permanentes</t>
  </si>
  <si>
    <t>ANEXO D</t>
  </si>
  <si>
    <t>OTRAS INVERSIONES</t>
  </si>
  <si>
    <t>Cuentas</t>
  </si>
  <si>
    <t>Valor de Costo</t>
  </si>
  <si>
    <t>Amortización</t>
  </si>
  <si>
    <t xml:space="preserve">Valor de </t>
  </si>
  <si>
    <t xml:space="preserve">Valor Registrado </t>
  </si>
  <si>
    <t>Valor Registrado</t>
  </si>
  <si>
    <t>Año Actual</t>
  </si>
  <si>
    <t>Año Anterior</t>
  </si>
  <si>
    <t>Sub Total</t>
  </si>
  <si>
    <t>Totales del Ejercicio</t>
  </si>
  <si>
    <t>ANEXO E</t>
  </si>
  <si>
    <t>PREVISIONES</t>
  </si>
  <si>
    <t>Rubro</t>
  </si>
  <si>
    <t>Saldo al Inicio</t>
  </si>
  <si>
    <t>Constitución</t>
  </si>
  <si>
    <t>Desafectación</t>
  </si>
  <si>
    <t>Saldo al cierre</t>
  </si>
  <si>
    <t>del Ejercicio</t>
  </si>
  <si>
    <t>Aplicación</t>
  </si>
  <si>
    <t>Ejercicio Actual</t>
  </si>
  <si>
    <t>Ejercicio Anterior</t>
  </si>
  <si>
    <t>Deducidas</t>
  </si>
  <si>
    <t>del Activo</t>
  </si>
  <si>
    <t>  10.138.080.-</t>
  </si>
  <si>
    <t xml:space="preserve">Incluidas en </t>
  </si>
  <si>
    <t>el Pasivo</t>
  </si>
  <si>
    <t>ANEXO F</t>
  </si>
  <si>
    <t>COSTO DE MERCADERIAS O PRODUCTOS VENDIDOS</t>
  </si>
  <si>
    <t>O SERVICIOS PRESTADOS</t>
  </si>
  <si>
    <t>DETALLE</t>
  </si>
  <si>
    <t>I. COSTO DE MERCADERIAS O</t>
  </si>
  <si>
    <t>Existencia al comienzo del periodo</t>
  </si>
  <si>
    <t>de Mercaderías de Reventa</t>
  </si>
  <si>
    <t>Compras del Periodo</t>
  </si>
  <si>
    <t>Existencia al cierre del periodo</t>
  </si>
  <si>
    <t>COSTOS DE MERCADERIAS O</t>
  </si>
  <si>
    <t xml:space="preserve">PRODUCTOS VENDIDOS </t>
  </si>
  <si>
    <t>ANEXO G</t>
  </si>
  <si>
    <t>ACTIVOS Y PASIVOS EN MONEDA EXTRANJERA</t>
  </si>
  <si>
    <t>MONEDA EXTRANJERA</t>
  </si>
  <si>
    <t>MONEDA LOCAL</t>
  </si>
  <si>
    <t>Moneda</t>
  </si>
  <si>
    <t>Cambio</t>
  </si>
  <si>
    <t>Monto</t>
  </si>
  <si>
    <t>Bancos</t>
  </si>
  <si>
    <t>Cuentas a Cobrar</t>
  </si>
  <si>
    <t>Anticipo a Proveedores</t>
  </si>
  <si>
    <t>Proveedores Locales</t>
  </si>
  <si>
    <t>Proveedores del Exterior</t>
  </si>
  <si>
    <t>ANEXO H</t>
  </si>
  <si>
    <t>INFORMACIÓN REQUERIDA SOBRE COSTOS Y GASTOS</t>
  </si>
  <si>
    <t>Costo de</t>
  </si>
  <si>
    <t>Costo</t>
  </si>
  <si>
    <t>Gastos</t>
  </si>
  <si>
    <t>RUBRO</t>
  </si>
  <si>
    <t>Bienes de</t>
  </si>
  <si>
    <t>Otros</t>
  </si>
  <si>
    <t>Uso</t>
  </si>
  <si>
    <t>Activos</t>
  </si>
  <si>
    <t>Actual</t>
  </si>
  <si>
    <t>Anterior</t>
  </si>
  <si>
    <t>Diferencia de Cambio</t>
  </si>
  <si>
    <t>ANEXO I</t>
  </si>
  <si>
    <t>DATOS ESTADISTICOS</t>
  </si>
  <si>
    <t>ACUMULADO AL FIN DEL PERIODO</t>
  </si>
  <si>
    <t>INDICADORES OPERATIVOS</t>
  </si>
  <si>
    <t xml:space="preserve">Volumen de Ventas Totales </t>
  </si>
  <si>
    <t>Cantidad de Empleados y Obreros</t>
  </si>
  <si>
    <t>Cantidad de Sucursales</t>
  </si>
  <si>
    <t>ANEXO J</t>
  </si>
  <si>
    <t>INDICES ECONOMICO - FINANCIEROS</t>
  </si>
  <si>
    <t>INDICES</t>
  </si>
  <si>
    <t>Liquidez (1)</t>
  </si>
  <si>
    <t>Endeudamiento (2)</t>
  </si>
  <si>
    <t xml:space="preserve">Rentabilidad (3) </t>
  </si>
  <si>
    <t xml:space="preserve">      Pasivo Corriente</t>
  </si>
  <si>
    <t xml:space="preserve">     Patrimonio Neto</t>
  </si>
  <si>
    <t xml:space="preserve">     Resultado antes del</t>
  </si>
  <si>
    <t xml:space="preserve">     Patrimonio Neto excluido</t>
  </si>
  <si>
    <t xml:space="preserve">     el Resultado del Periodo</t>
  </si>
  <si>
    <t>INFORMATICA</t>
  </si>
  <si>
    <t>CALZADOS BOTTERO LTDA.</t>
  </si>
  <si>
    <t>ITAU Banco</t>
  </si>
  <si>
    <t>(-) ITAU Banco Int. A Devengar</t>
  </si>
  <si>
    <t>Aportes y Retenciones a Pagar</t>
  </si>
  <si>
    <t xml:space="preserve">Total </t>
  </si>
  <si>
    <t>Ventas</t>
  </si>
  <si>
    <t xml:space="preserve">                                    -   </t>
  </si>
  <si>
    <t xml:space="preserve">                   -   </t>
  </si>
  <si>
    <t xml:space="preserve">                                -   </t>
  </si>
  <si>
    <r>
      <t xml:space="preserve">(2) </t>
    </r>
    <r>
      <rPr>
        <u/>
        <sz val="10"/>
        <color indexed="8"/>
        <rFont val="Arial"/>
        <family val="2"/>
      </rPr>
      <t xml:space="preserve">Total de Pasivo     </t>
    </r>
    <r>
      <rPr>
        <sz val="10"/>
        <color indexed="8"/>
        <rFont val="Arial"/>
        <family val="2"/>
      </rPr>
      <t xml:space="preserve">     </t>
    </r>
  </si>
  <si>
    <r>
      <t xml:space="preserve">(3) </t>
    </r>
    <r>
      <rPr>
        <u/>
        <sz val="10"/>
        <color indexed="8"/>
        <rFont val="Arial"/>
        <family val="2"/>
      </rPr>
      <t xml:space="preserve">Impuesto a la Renta </t>
    </r>
  </si>
  <si>
    <t>D.H.L. S.R.L.</t>
  </si>
  <si>
    <t>SEGUROS PAG. X ADELANTADO</t>
  </si>
  <si>
    <t>TOTALES ANTICIPO</t>
  </si>
  <si>
    <t>TOTALES GASTOS PAG. X ADELANTADO</t>
  </si>
  <si>
    <t>SALDO</t>
  </si>
  <si>
    <t>Banco de la Nacion Argentina Cta. 571550</t>
  </si>
  <si>
    <t>COMISION EXTERIOR ALPARGATAS</t>
  </si>
  <si>
    <t>GTOS. VARIOS PAG. X ADELANTADO</t>
  </si>
  <si>
    <t>J.FLEISCHMAN Y CIA. S.R.L.</t>
  </si>
  <si>
    <t>Pasivo No Corriente</t>
  </si>
  <si>
    <t>Préstamo Financiero en USD</t>
  </si>
  <si>
    <t>Total Pasivo Corriente</t>
  </si>
  <si>
    <t>Total Pasivo No Corriente</t>
  </si>
  <si>
    <t>Financ.</t>
  </si>
  <si>
    <t>Administ.</t>
  </si>
  <si>
    <t>Banco de la Nacion Argentina Cta. U$ 517542</t>
  </si>
  <si>
    <t>B.B.V.A. Cta. U$.  21-215500-01131</t>
  </si>
  <si>
    <t>Banco Sudameris SAECA Cta. U$. 30195</t>
  </si>
  <si>
    <t>Banco Regional Cta. U$. 1611117030</t>
  </si>
  <si>
    <t>ITAU Banco Cta. U$. 35000032/5</t>
  </si>
  <si>
    <t>Banco Visión S.A. Cta.  U$ 900063273</t>
  </si>
  <si>
    <t>Banco Visión S.A. Cta. 900017367</t>
  </si>
  <si>
    <t>Banco Continental Cta. U$ 44-27-843980-04</t>
  </si>
  <si>
    <t>Banco Familiar Cta. Cte. 22-1684423</t>
  </si>
  <si>
    <t>MARKETING</t>
  </si>
  <si>
    <t>ALPARGATAS S.A.I.C</t>
  </si>
  <si>
    <t>Banco Familiar</t>
  </si>
  <si>
    <t>(-) Banco Familiar  Int. A Devengar</t>
  </si>
  <si>
    <t>Acreedores Varios</t>
  </si>
  <si>
    <t>Banco para la Comercialización y la Producción S.A.</t>
  </si>
  <si>
    <t>Banco Atlas S.A. Cta. 3-13-00560/0</t>
  </si>
  <si>
    <t>Cheques Rechazados en Gestion Judicial</t>
  </si>
  <si>
    <t>Intereses a Cobrar</t>
  </si>
  <si>
    <t>JAUSER CARGO PARAGUAY S.A.</t>
  </si>
  <si>
    <t>ASEGURADORA DEL SUR S.A</t>
  </si>
  <si>
    <t>BARTHOLO TRANSPORTES Y REPRESENTACIONES S.R.L</t>
  </si>
  <si>
    <t>CONDOR S.A.C.I</t>
  </si>
  <si>
    <t>DIRECCION GENERAL DE GRANDES CONTRIBUYENTES</t>
  </si>
  <si>
    <t>GARZIA GROUP S.A</t>
  </si>
  <si>
    <t>GRUPO INVENTIVA S.A.C.I.</t>
  </si>
  <si>
    <t>INNOVARE S.A.E.C.A</t>
  </si>
  <si>
    <t>LOCKERS RECORDS MANAGEMENT S.A.</t>
  </si>
  <si>
    <t>TEISA S.A</t>
  </si>
  <si>
    <t>TRADIMEX S.R.L</t>
  </si>
  <si>
    <t>VENUS COMUNICACIONES S.A.</t>
  </si>
  <si>
    <t>PAMAQ S.A.</t>
  </si>
  <si>
    <t>BANCOP CTA. CTE. GS.</t>
  </si>
  <si>
    <t>BANCOP CTA.- INTERESES</t>
  </si>
  <si>
    <t>(-)BANCOP.- INT. A DEVENGAR</t>
  </si>
  <si>
    <t>Otros Créditos</t>
  </si>
  <si>
    <t>NOTA 7 – ACTIVO INTANGIBLE</t>
  </si>
  <si>
    <t>Activo Intangible</t>
  </si>
  <si>
    <t>Amortización Intangibles</t>
  </si>
  <si>
    <t>Reserva Revaluo</t>
  </si>
  <si>
    <t>Reserva Facultativa</t>
  </si>
  <si>
    <t>Facultativas</t>
  </si>
  <si>
    <t>Otras</t>
  </si>
  <si>
    <t>Otras Reservas</t>
  </si>
  <si>
    <t>Banco GNB. 98507/002</t>
  </si>
  <si>
    <t>Banco Nacional de Fomento Cta. 819786/8</t>
  </si>
  <si>
    <t>ITAU Banco Cta. 30000687/6</t>
  </si>
  <si>
    <t>Banco GNB Cta. U$ 1-063767-020</t>
  </si>
  <si>
    <t>Cheque Corriente a Depos. ML</t>
  </si>
  <si>
    <t>Préstamos a Socios y Accionistas</t>
  </si>
  <si>
    <t>CREDITOS L.P.</t>
  </si>
  <si>
    <t>CERES SPORT INTERNATIONAL LIMITED</t>
  </si>
  <si>
    <t>GRENEKER</t>
  </si>
  <si>
    <t>UNDER ARMOUR HQ</t>
  </si>
  <si>
    <t>EMOTICON S.A.</t>
  </si>
  <si>
    <t>ERMINIO RESQUIN BARERIRO</t>
  </si>
  <si>
    <t>Banco Itau S.A.</t>
  </si>
  <si>
    <t>Banco Amambay S.A.</t>
  </si>
  <si>
    <t>BANCO GNB</t>
  </si>
  <si>
    <t>(-) BANCO GNB Int. A Devengar</t>
  </si>
  <si>
    <t>(-) Banco Amambay S.A. Int. A Devengar</t>
  </si>
  <si>
    <t>NOTA 12 – BONOS BURSATILES</t>
  </si>
  <si>
    <t>Equipos de Oficina</t>
  </si>
  <si>
    <t>Gastos de Reorganización</t>
  </si>
  <si>
    <t>PRODUCTOS VENDIDOS</t>
  </si>
  <si>
    <t>Activo Corriente</t>
  </si>
  <si>
    <t>Consumo de Energía (en guaraníes)</t>
  </si>
  <si>
    <r>
      <t xml:space="preserve">(1) </t>
    </r>
    <r>
      <rPr>
        <u/>
        <sz val="9"/>
        <color indexed="8"/>
        <rFont val="Arial"/>
        <family val="2"/>
      </rPr>
      <t xml:space="preserve">Activo Corriente     </t>
    </r>
    <r>
      <rPr>
        <sz val="9"/>
        <color indexed="8"/>
        <rFont val="Arial"/>
        <family val="2"/>
      </rPr>
      <t xml:space="preserve">         </t>
    </r>
  </si>
  <si>
    <t>*</t>
  </si>
  <si>
    <t xml:space="preserve">                                                                      ESTADO DE FLUJOS DE EFECTIVO</t>
  </si>
  <si>
    <t>Flujo de efectivo por las actividades operativas</t>
  </si>
  <si>
    <t>(+)</t>
  </si>
  <si>
    <t>Ventas Netas (cobro neto)</t>
  </si>
  <si>
    <t>(-)</t>
  </si>
  <si>
    <t>=</t>
  </si>
  <si>
    <t>Costo de ventas (pago neto)</t>
  </si>
  <si>
    <t>a)</t>
  </si>
  <si>
    <t>Pago a Proveedores</t>
  </si>
  <si>
    <t>b)</t>
  </si>
  <si>
    <t>Efectivo pagado a empleados</t>
  </si>
  <si>
    <t>(=)</t>
  </si>
  <si>
    <t>Efectivo generado (usado) por otras actividades</t>
  </si>
  <si>
    <t>Gastos que no representan efectivas erogaciones</t>
  </si>
  <si>
    <t>Pago otras actividades</t>
  </si>
  <si>
    <t>Variación del efectivo por el pago de IVA</t>
  </si>
  <si>
    <t>Total de efectivo de las actividades operativas antes de</t>
  </si>
  <si>
    <t xml:space="preserve"> cambios en los activos de operaciones </t>
  </si>
  <si>
    <t>Fondos colocados a corto plazo</t>
  </si>
  <si>
    <t>Fondos anticipados a clientes</t>
  </si>
  <si>
    <t>Incremento neto a cobrar por Tarjeta de Crédito</t>
  </si>
  <si>
    <t>Efectivo Neto de actividades de operación antes de impuestos</t>
  </si>
  <si>
    <t>Impuesto a la Renta</t>
  </si>
  <si>
    <t xml:space="preserve">Efectivo Neto de actividades de operación </t>
  </si>
  <si>
    <t>Flujo de efectivo por actividades de inversión</t>
  </si>
  <si>
    <t>Compra de propiedad, planta y equipo</t>
  </si>
  <si>
    <t>Efectivo Neto por (o usado) en actividades de inversión</t>
  </si>
  <si>
    <t>Transporte</t>
  </si>
  <si>
    <t>Flujo de efectivo por actividades de financiamiento</t>
  </si>
  <si>
    <t>Aportes de capital</t>
  </si>
  <si>
    <t>Préstamos a largo plazo</t>
  </si>
  <si>
    <t>Intereses pagados</t>
  </si>
  <si>
    <t>Efectivo neto en actividades financieras</t>
  </si>
  <si>
    <t>Efectos de las ganancias o pérdidas en el tipo de cambio</t>
  </si>
  <si>
    <t xml:space="preserve">Aumento  neto de efectivos y sus equivalentes </t>
  </si>
  <si>
    <t>Efectivo y su equivalente al comienzo  del ejercicio</t>
  </si>
  <si>
    <t>Efectivo y su equivalente al final del ejercicio</t>
  </si>
  <si>
    <t>SALDO AL</t>
  </si>
  <si>
    <t>Bonos Bursátiles CP</t>
  </si>
  <si>
    <t>(-) Int. Bonos Bursátiles No Devengados</t>
  </si>
  <si>
    <t>Bonos Bursátiles LP</t>
  </si>
  <si>
    <t>Interés Bonos Bursátiles a pagar LP</t>
  </si>
  <si>
    <t>Interés Bonos Bursátiles a pagar CP</t>
  </si>
  <si>
    <t xml:space="preserve">Total Bonos Bursátiles </t>
  </si>
  <si>
    <t>Muebles y Exhibidores</t>
  </si>
  <si>
    <t>Aporte no</t>
  </si>
  <si>
    <t>Capitaliz.</t>
  </si>
  <si>
    <t>TOTAL ACTIVO CORRIENTE-ANEXO J</t>
  </si>
  <si>
    <t xml:space="preserve">TOTAL PASIVO-ANEXO J </t>
  </si>
  <si>
    <r>
      <t xml:space="preserve">Costo de Mercaderías Vendidas- </t>
    </r>
    <r>
      <rPr>
        <b/>
        <sz val="9"/>
        <color theme="1"/>
        <rFont val="Arial"/>
        <family val="2"/>
      </rPr>
      <t>ANEXO F</t>
    </r>
  </si>
  <si>
    <t>DESCRIPCIÓN</t>
  </si>
  <si>
    <t>Banco Interfisa S.A.E.C.A.</t>
  </si>
  <si>
    <t>Banco Itapúa S.A.E.C.A.</t>
  </si>
  <si>
    <t>Retenciones de IVA</t>
  </si>
  <si>
    <t>Cheques Rechazados ML</t>
  </si>
  <si>
    <t>Cheques Rechazados ME</t>
  </si>
  <si>
    <t>Préstamos a Socios y Accionistas L.P.</t>
  </si>
  <si>
    <t>WOLVERINE WORLD WIDE, INC</t>
  </si>
  <si>
    <t xml:space="preserve">COMISION EXTERIOR DALPONTE     </t>
  </si>
  <si>
    <t xml:space="preserve">IMPORTACIONES EN CURSO   </t>
  </si>
  <si>
    <t>AGENCIA BENKOVICS S.A.</t>
  </si>
  <si>
    <t>FLEXOPLAST S.A.</t>
  </si>
  <si>
    <t>GRAFICA Y EDITORIAL INTERSUDAMERICANA S.A.</t>
  </si>
  <si>
    <t>GRUPO 3S S.A</t>
  </si>
  <si>
    <t>MAPFRE COMPAÑIA DE SEGUROS S.A.</t>
  </si>
  <si>
    <t>SEGURO</t>
  </si>
  <si>
    <t>PILAR CALLIZO</t>
  </si>
  <si>
    <t>PROYCON S.A.</t>
  </si>
  <si>
    <t>Banco GNB Paraguay S.A.</t>
  </si>
  <si>
    <t>Banco Itapua S.A.E.C.A.</t>
  </si>
  <si>
    <t>Fic S.A. de Finanzas</t>
  </si>
  <si>
    <t>Finlatina S.A. de Finanzas</t>
  </si>
  <si>
    <t>Banco Continental S.A.E.C.A.</t>
  </si>
  <si>
    <t>Banco Familiar S.A.E.C.A.</t>
  </si>
  <si>
    <t>Financiera Rio S.A.</t>
  </si>
  <si>
    <t>(-) Banco Interfisa S.A.E.C.A.Int. A Devengar</t>
  </si>
  <si>
    <t>(-) Financiera Rio S.A. Int. A Devengar</t>
  </si>
  <si>
    <t>(-) Banco Itapua S.A.E.C.A.Int. A Devengar</t>
  </si>
  <si>
    <t>(-) Finlatina S.A. de Finanzas Int. A Devengar</t>
  </si>
  <si>
    <t>(-) Fic S.A. de Finanzas Int. A Devengar</t>
  </si>
  <si>
    <t>9.3 SOBREGIROS</t>
  </si>
  <si>
    <t>Direccion General de Grandes Contribyentes</t>
  </si>
  <si>
    <t>Retenc. IVA/Renta</t>
  </si>
  <si>
    <t>Gastos Acumulados a Pagar</t>
  </si>
  <si>
    <t>Documentos a Pagar Corriente</t>
  </si>
  <si>
    <t>Documentos a Pagar no Corriente</t>
  </si>
  <si>
    <t>Sobregiro</t>
  </si>
  <si>
    <t>Activo no Corriente</t>
  </si>
  <si>
    <t>Pasivo Corriente</t>
  </si>
  <si>
    <t>Total Activo Corriente</t>
  </si>
  <si>
    <t>Total Activo no Corriente</t>
  </si>
  <si>
    <t xml:space="preserve">        </t>
  </si>
  <si>
    <t xml:space="preserve">BANCO ITAU U$s                                                    </t>
  </si>
  <si>
    <t xml:space="preserve">BANCO REGIONAL U$s                                                </t>
  </si>
  <si>
    <t xml:space="preserve">BANCO CONTINENTAL U$s                                             </t>
  </si>
  <si>
    <t xml:space="preserve">BANCO VISION S.A U$s                                              </t>
  </si>
  <si>
    <t xml:space="preserve">BANCO FAMILIAR U$s                                                </t>
  </si>
  <si>
    <t xml:space="preserve">BANCO BBVA PARAGUAY U$s                                           </t>
  </si>
  <si>
    <t xml:space="preserve">BANCO GNB U$s                                                     </t>
  </si>
  <si>
    <t xml:space="preserve">BANCO SUDAMERIS U$s                                               </t>
  </si>
  <si>
    <t xml:space="preserve">BANCO DE LA NACION ARGENTINA U$s                                  </t>
  </si>
  <si>
    <t xml:space="preserve">SUELDOS Y OTRAS REMUNERACIONES AL PERSONAL                        </t>
  </si>
  <si>
    <t xml:space="preserve">VIÁTICOS A VENDEDORES                                             </t>
  </si>
  <si>
    <t xml:space="preserve">PUBLICIDAD Y PROPAGANDA                                           </t>
  </si>
  <si>
    <t xml:space="preserve">FLETES PAGADOS                                                    </t>
  </si>
  <si>
    <t xml:space="preserve">HONORARIOS PROFESIONALES VENTAS                                   </t>
  </si>
  <si>
    <t xml:space="preserve">REMUNERACIÓN DE DIRECTORES COMERCIAL                              </t>
  </si>
  <si>
    <t xml:space="preserve">AGUA, LUZ, TELÉFONO E INTERNET                                    </t>
  </si>
  <si>
    <t xml:space="preserve">MOVILIDAD                                                         </t>
  </si>
  <si>
    <t xml:space="preserve">COMBUSTIBLES Y LUBRICANTES                                        </t>
  </si>
  <si>
    <t xml:space="preserve">REPARACIONES Y MANTENIMIENTOS                                     </t>
  </si>
  <si>
    <t xml:space="preserve">SEGUROS PAGADOS                                                   </t>
  </si>
  <si>
    <t xml:space="preserve">UTILES DE OFICINA                                                 </t>
  </si>
  <si>
    <t xml:space="preserve">GASTOS PAGADOS EN EL EXTERIOR                                     </t>
  </si>
  <si>
    <t xml:space="preserve">DONACIONES Y CONTRIBUCIONES                                       </t>
  </si>
  <si>
    <t xml:space="preserve">COMISIONES Y GASTOS BANCARIOS OPERACIONALES                       </t>
  </si>
  <si>
    <t xml:space="preserve">IMPUESTOS, PATENTES, TASAS Y OTRAS CONTRIBUCIONES                 </t>
  </si>
  <si>
    <t xml:space="preserve">GASTOS DE SEGURIDAD                                               </t>
  </si>
  <si>
    <t xml:space="preserve">GASTOS DE INVENTARIO                                              </t>
  </si>
  <si>
    <t xml:space="preserve">GASTOS GENERALES DE VENTAS                                        </t>
  </si>
  <si>
    <t xml:space="preserve">ALQUILERES                                                        </t>
  </si>
  <si>
    <t xml:space="preserve">OTROS GASTOS DE VENTAS                                            </t>
  </si>
  <si>
    <t xml:space="preserve">REMUNERACIÓN PERSONAL SUPERIOR                                    </t>
  </si>
  <si>
    <t xml:space="preserve">HONORARIOS PROFESIONALES                                          </t>
  </si>
  <si>
    <t xml:space="preserve">ÚTILES DE OFICINA                                                 </t>
  </si>
  <si>
    <t xml:space="preserve">MULTAS Y SANCIONES                                                </t>
  </si>
  <si>
    <t xml:space="preserve">NOTA 6 – ANTICIPOS </t>
  </si>
  <si>
    <t>NOTA 6 – GTOS. PAGADOS POR ADELANTADO</t>
  </si>
  <si>
    <t>Nota de Crédito Recibida- Reg.</t>
  </si>
  <si>
    <t xml:space="preserve">NOTAS DE CREDITO RECIBIDAS-REG.  </t>
  </si>
  <si>
    <t>SUB TOTAL NOTAS DE CREDITO RECIBIDAS-REG</t>
  </si>
  <si>
    <r>
      <t>Menos: Previsión p/Incobrables</t>
    </r>
    <r>
      <rPr>
        <b/>
        <sz val="9"/>
        <color rgb="FF000000"/>
        <rFont val="Arial"/>
        <family val="2"/>
      </rPr>
      <t xml:space="preserve"> (Anexo E)</t>
    </r>
  </si>
  <si>
    <t>NOTA 7 – BIENES DE USO</t>
  </si>
  <si>
    <t xml:space="preserve">BOLSAS                                                            </t>
  </si>
  <si>
    <t>Intereses a Cobrar a Socios y Accionistas</t>
  </si>
  <si>
    <t>Anticipo Impuesto a la Renta</t>
  </si>
  <si>
    <t xml:space="preserve">ALQUILERES PAGADOS POR ADELANTADO       </t>
  </si>
  <si>
    <t>AUTOTECNICA S.R.L.</t>
  </si>
  <si>
    <t>CIRCULO PYO DE ARBITROS DE FUTBOL</t>
  </si>
  <si>
    <t>CM ARQUITECTURA S.R.L.</t>
  </si>
  <si>
    <t>COPACO S.A</t>
  </si>
  <si>
    <t>ENRIQUE INSFRAN APONTE</t>
  </si>
  <si>
    <t>GRUPO SENSORMATIC S.A.</t>
  </si>
  <si>
    <t>LA CONSOLIDADA S.A. DE SEGUROS</t>
  </si>
  <si>
    <t>LAZOS S.A. (SHOPPING MCAL.LOPEZ)</t>
  </si>
  <si>
    <t>MARIA ZULEMA PANIAGUA ULLON</t>
  </si>
  <si>
    <t>MASTERLINE LOGISTICS PARAGUAY S.R.L.</t>
  </si>
  <si>
    <t>MERCEDES GRACIELA VALLORY PEREZ</t>
  </si>
  <si>
    <t>RICARDO FIGUEREDO</t>
  </si>
  <si>
    <t>ROCATEX S.R.L.</t>
  </si>
  <si>
    <t>SHOPPING CENTERS(PARAGUAY) S.A.</t>
  </si>
  <si>
    <t>ULTRAMAR S.A.</t>
  </si>
  <si>
    <t>YVERA S.A. INMOBILIARIA Y COMERCIAL</t>
  </si>
  <si>
    <t>AROSEMA NORIEGA  CONTRERAS</t>
  </si>
  <si>
    <t>BIG RED ROOSTER</t>
  </si>
  <si>
    <t>RP3 S.A.</t>
  </si>
  <si>
    <t>Solar S.A.E.C.A.</t>
  </si>
  <si>
    <t>(-) Solar S.A.E.C.A.Int. A Devengar</t>
  </si>
  <si>
    <t>Situación</t>
  </si>
  <si>
    <t>(En Gs.)</t>
  </si>
  <si>
    <t>Previsiones</t>
  </si>
  <si>
    <t>Observaciones</t>
  </si>
  <si>
    <t>Normal</t>
  </si>
  <si>
    <t>En Gestión de Cobro Judicial</t>
  </si>
  <si>
    <t>En Gestión de Cobro</t>
  </si>
  <si>
    <t>Criterios de Clasificación utilizados</t>
  </si>
  <si>
    <t>a Inforcom  si dentro de los 30 días de ingresado a</t>
  </si>
  <si>
    <t xml:space="preserve">Inforcom el cliente no abona se deriva a judiciales </t>
  </si>
  <si>
    <t>siempre y cuando la deuda sea igual o superior a 5.000.000</t>
  </si>
  <si>
    <t xml:space="preserve">de 1 a 90 días de atraso </t>
  </si>
  <si>
    <t>de 91 a 120 días de atraso</t>
  </si>
  <si>
    <t xml:space="preserve">transcurridos los 121 días de atraso, se le deriva al cliente </t>
  </si>
  <si>
    <t>Doc. A Cobrar en Gestión Judicial ML</t>
  </si>
  <si>
    <t>Doc. A Cobrar en Gestión Judicial ME</t>
  </si>
  <si>
    <t>Otros Resultdos no operativos</t>
  </si>
  <si>
    <t>Efectivo</t>
  </si>
  <si>
    <t>Banco Regional S.A.E.C.A.</t>
  </si>
  <si>
    <t>Banco do Brasil</t>
  </si>
  <si>
    <t>Cheque Shopping del Sol</t>
  </si>
  <si>
    <t>Cheque shopping Mcal.</t>
  </si>
  <si>
    <t>Factura Corriente ML en Gestion Judicial</t>
  </si>
  <si>
    <t>Factura Corriente ME en Gestion Judicial</t>
  </si>
  <si>
    <t>DIRECCION GENERAL DE RECAUDACIONES</t>
  </si>
  <si>
    <t>ASTON SHOES PVT. LTD.</t>
  </si>
  <si>
    <t>ROGER INDUSTRIES LTD.</t>
  </si>
  <si>
    <t>TRIALAND S.A.</t>
  </si>
  <si>
    <t>AUTOMARKET S.A</t>
  </si>
  <si>
    <t>AUTOMOTOR S.A.</t>
  </si>
  <si>
    <t>BLUE TOWER VENTURES PARAGUAY SOCIEDAD ANONIMA</t>
  </si>
  <si>
    <t>DANIELA SANTARELLI</t>
  </si>
  <si>
    <t>DELTA TECH S.A.</t>
  </si>
  <si>
    <t>DIPPSA S.A.</t>
  </si>
  <si>
    <t>EPSA S.A</t>
  </si>
  <si>
    <t>ESSAP S.A.</t>
  </si>
  <si>
    <t>FORMUGRAFICA S.A.</t>
  </si>
  <si>
    <t>GRUPO TAPYRACUAI S.A.</t>
  </si>
  <si>
    <t>INSUMOS S.R.L.</t>
  </si>
  <si>
    <t>JAVIER JARA</t>
  </si>
  <si>
    <t>M. V. &amp; A. S. A.</t>
  </si>
  <si>
    <t>MEDIPLAN S.A.</t>
  </si>
  <si>
    <t>NEUMATICOS ASUNCION SRL</t>
  </si>
  <si>
    <t>PARAMAR S.A.</t>
  </si>
  <si>
    <t>PAYLESS S.R.L.</t>
  </si>
  <si>
    <t>PENTA S.A.</t>
  </si>
  <si>
    <t>RESTAURANT BAR &amp; GRILL LAS NIEVES S.A.</t>
  </si>
  <si>
    <t>ROCOR S.R.L.</t>
  </si>
  <si>
    <t>ALPARGATAS CALZADOS DEL URUGUAY S.A.</t>
  </si>
  <si>
    <t>DIVE NEST SPA</t>
  </si>
  <si>
    <t>MERCOSUR ON LINE S.A.</t>
  </si>
  <si>
    <t>PLAYNETWORK</t>
  </si>
  <si>
    <t>Banco Do Brasil</t>
  </si>
  <si>
    <t>Caja Mutual de Coop. Del Paraguay</t>
  </si>
  <si>
    <t>(-) Banco Do Brasil  Int. A Devengar</t>
  </si>
  <si>
    <t>(-)Caja Mutual de Coop. Del Paraguay- Int. A Devengar</t>
  </si>
  <si>
    <t>Iva a Pagar</t>
  </si>
  <si>
    <t>AL 31/12/2017</t>
  </si>
  <si>
    <t xml:space="preserve">BANCO DO BRASIL U$                                                </t>
  </si>
  <si>
    <t xml:space="preserve">COMISIONES PAGADAS SOBRE VENTAS                                   </t>
  </si>
  <si>
    <t xml:space="preserve">EXAMEN DE ADMISION IPS                                            </t>
  </si>
  <si>
    <t>Bonos Bursatiles</t>
  </si>
  <si>
    <t>Prestamos de Socios Accionistas.</t>
  </si>
  <si>
    <t>de la Sociedad en Cta. Cte. de acuerdo al último día al cierre,  la composición es la siguiente:</t>
  </si>
  <si>
    <t xml:space="preserve">CLIENTES ME L.P.                                                  </t>
  </si>
  <si>
    <t xml:space="preserve">BANCO AMAMBAY S.A. CTA. GS. LP                                    </t>
  </si>
  <si>
    <t xml:space="preserve">SOLAR S.A.E.C.A. GS. LP                                           </t>
  </si>
  <si>
    <t xml:space="preserve">Deudores por Venta                                             </t>
  </si>
  <si>
    <t>Cuentas a cobrar a socios y entidades</t>
  </si>
  <si>
    <t>Deudores varios largo plazo</t>
  </si>
  <si>
    <t xml:space="preserve">Garantia de Alquiler                                           </t>
  </si>
  <si>
    <t xml:space="preserve">Inversiones a Largo Plazo                                         </t>
  </si>
  <si>
    <t>TOTAL PASIVO CORRIENTE-ANEXO J</t>
  </si>
  <si>
    <t>SALDO AL 31/12/2018</t>
  </si>
  <si>
    <t>(*) Saldos en dólares actualizados al TC -.----</t>
  </si>
  <si>
    <t>MANUFEX</t>
  </si>
  <si>
    <t>US CONTINENTAL MARKETING, INC</t>
  </si>
  <si>
    <t>BASANT OVERSEAS</t>
  </si>
  <si>
    <t>OFFI INTERNATIONAL BUYERS CORP.</t>
  </si>
  <si>
    <t>TATA INTERNATIONAL LIMITED</t>
  </si>
  <si>
    <t>ARTEFATOS DE COURO VIA PIAVE LTDA.</t>
  </si>
  <si>
    <t>DACAL INDUSTRIA E COMERCIO DE CALCADOS LTDA.</t>
  </si>
  <si>
    <t xml:space="preserve">GREEN LAND INTERNATIONAL LIMITED </t>
  </si>
  <si>
    <t>INDUSTRIA DE CALCADOS WIRTH LTDA.</t>
  </si>
  <si>
    <t>CRAFTSMAN (PVT) LIMITED</t>
  </si>
  <si>
    <t>(*) Saldos en dólares actualizados al TC</t>
  </si>
  <si>
    <r>
      <t>Disponibilidades</t>
    </r>
    <r>
      <rPr>
        <b/>
        <sz val="9"/>
        <color rgb="FF000000"/>
        <rFont val="Arial"/>
        <family val="2"/>
      </rPr>
      <t xml:space="preserve"> NOTA 3</t>
    </r>
  </si>
  <si>
    <r>
      <t xml:space="preserve">Créditos  </t>
    </r>
    <r>
      <rPr>
        <b/>
        <sz val="9"/>
        <color rgb="FF000000"/>
        <rFont val="Arial"/>
        <family val="2"/>
      </rPr>
      <t>NOTA 4</t>
    </r>
  </si>
  <si>
    <r>
      <t xml:space="preserve">Importación en Curso </t>
    </r>
    <r>
      <rPr>
        <b/>
        <sz val="9"/>
        <color rgb="FF000000"/>
        <rFont val="Arial"/>
        <family val="2"/>
      </rPr>
      <t>NOTA 5</t>
    </r>
  </si>
  <si>
    <r>
      <t xml:space="preserve">Anticipos   </t>
    </r>
    <r>
      <rPr>
        <b/>
        <sz val="9"/>
        <color rgb="FF000000"/>
        <rFont val="Arial"/>
        <family val="2"/>
      </rPr>
      <t>NOTA 6</t>
    </r>
  </si>
  <si>
    <r>
      <t xml:space="preserve">Gastos Pag. por Adelantado </t>
    </r>
    <r>
      <rPr>
        <b/>
        <sz val="9"/>
        <color rgb="FF000000"/>
        <rFont val="Arial"/>
        <family val="2"/>
      </rPr>
      <t>NOTA 6</t>
    </r>
  </si>
  <si>
    <r>
      <rPr>
        <sz val="9"/>
        <color rgb="FF000000"/>
        <rFont val="Arial"/>
        <family val="2"/>
      </rPr>
      <t xml:space="preserve">Créditos - </t>
    </r>
    <r>
      <rPr>
        <b/>
        <sz val="9"/>
        <color rgb="FF000000"/>
        <rFont val="Arial"/>
        <family val="2"/>
      </rPr>
      <t>NOTA 4</t>
    </r>
  </si>
  <si>
    <r>
      <rPr>
        <sz val="9"/>
        <color rgb="FF000000"/>
        <rFont val="Arial"/>
        <family val="2"/>
      </rPr>
      <t>Bienes de Uso</t>
    </r>
    <r>
      <rPr>
        <b/>
        <sz val="9"/>
        <color rgb="FF000000"/>
        <rFont val="Arial"/>
        <family val="2"/>
      </rPr>
      <t xml:space="preserve">  NOTA 7 - ANEXO A</t>
    </r>
  </si>
  <si>
    <r>
      <rPr>
        <sz val="9"/>
        <color rgb="FF000000"/>
        <rFont val="Arial"/>
        <family val="2"/>
      </rPr>
      <t>Activos Intangibles -</t>
    </r>
    <r>
      <rPr>
        <b/>
        <sz val="9"/>
        <color rgb="FF000000"/>
        <rFont val="Arial"/>
        <family val="2"/>
      </rPr>
      <t>NOTA 7-ANEXO B</t>
    </r>
  </si>
  <si>
    <r>
      <t xml:space="preserve">Cuentas a Pagar </t>
    </r>
    <r>
      <rPr>
        <b/>
        <sz val="9"/>
        <color rgb="FF000000"/>
        <rFont val="Arial"/>
        <family val="2"/>
      </rPr>
      <t>NOTA 8</t>
    </r>
  </si>
  <si>
    <r>
      <t xml:space="preserve">Préstamos Financieros </t>
    </r>
    <r>
      <rPr>
        <b/>
        <sz val="9"/>
        <color rgb="FF000000"/>
        <rFont val="Arial"/>
        <family val="2"/>
      </rPr>
      <t>NOTA 9</t>
    </r>
  </si>
  <si>
    <t>A.C. DESARROLLOS GASTRONOMICOS S.A.</t>
  </si>
  <si>
    <t>Afara Salomón Carrasco</t>
  </si>
  <si>
    <t>ALAMO S.A.</t>
  </si>
  <si>
    <t>Alba Lucia Riquelme Valenzuela</t>
  </si>
  <si>
    <t>ALEJANDRA GISELLE BAEZ PAGLIARO</t>
  </si>
  <si>
    <t>AMBIENTAL S.A.</t>
  </si>
  <si>
    <t xml:space="preserve">ANA CLAUDIA ONETO MEZA </t>
  </si>
  <si>
    <t>ANA LIZ FISCHER ANTUNEZ</t>
  </si>
  <si>
    <t>ARNALDO MARTÍN FLORENCIO LOCATTI</t>
  </si>
  <si>
    <t>ASEGURADORA DEL ESTE S.A. DE SEGUROS</t>
  </si>
  <si>
    <t>CARLOS A. FRUTOS PERINA</t>
  </si>
  <si>
    <t>CENTRO COMERCIAL LAMBARE</t>
  </si>
  <si>
    <t>CERVEPAR S.A.</t>
  </si>
  <si>
    <t>CINTAS S.A.</t>
  </si>
  <si>
    <t>CJX S.A.</t>
  </si>
  <si>
    <t>COEXMA S.R.L.</t>
  </si>
  <si>
    <t>COMERCIAL ALBORADA INTERNACIONAL S.A.</t>
  </si>
  <si>
    <t>COPIPUNTO SA</t>
  </si>
  <si>
    <t>DAVID JACINTO DELGADO LEGUIZAMON</t>
  </si>
  <si>
    <t>DAYSI GONZALEZ</t>
  </si>
  <si>
    <t>DIAZ E HIJOS S.A.</t>
  </si>
  <si>
    <t>DOMINGO GUZMAN SOSA AYALA</t>
  </si>
  <si>
    <t>EMOTICOM S.A.</t>
  </si>
  <si>
    <t>ESTUDIO JURIDICO GROSS BROWN S.A.</t>
  </si>
  <si>
    <t>EVOKE LAB S.A.</t>
  </si>
  <si>
    <t>EVOLUTION COMERCIO IMPORTAÇAO EXPORTAÇAO LTDA.</t>
  </si>
  <si>
    <t>FENIX S.A.</t>
  </si>
  <si>
    <t>FILMAGIC S.A.</t>
  </si>
  <si>
    <t>FIORELLA CARDOZO</t>
  </si>
  <si>
    <t>FIWEEX S.R.L.</t>
  </si>
  <si>
    <t>FUNDACION JOSE KENTENICH</t>
  </si>
  <si>
    <t>GAROTA ACCESORIOS DE MODA</t>
  </si>
  <si>
    <t>GAUDIUM PY S.R.L.</t>
  </si>
  <si>
    <t>GESTION EMPRESARIAL</t>
  </si>
  <si>
    <t>GO PRO S.A.</t>
  </si>
  <si>
    <t>GODS WAY S.A.</t>
  </si>
  <si>
    <t>GRUPO INTERNACIONAL MERCOSUR S.A.</t>
  </si>
  <si>
    <t>GUATA PORA S.A.</t>
  </si>
  <si>
    <t>GUIDO RAMON ROLÓN AGUILERA</t>
  </si>
  <si>
    <t>GUILLERMO NUÑEZ</t>
  </si>
  <si>
    <t>GUSTAVO ALEJANDRO MORA BELLASSAI</t>
  </si>
  <si>
    <t>INCADE S.A</t>
  </si>
  <si>
    <t>INDUSTRIA GRAFICA DEL SUR S.A.</t>
  </si>
  <si>
    <t>INDUSTRIAS REUNIDAS ÑEMBY S.A.</t>
  </si>
  <si>
    <t>JORGE EDUARDO SAMSON BLAIRES</t>
  </si>
  <si>
    <t>KUATIAPO S.A.</t>
  </si>
  <si>
    <t>LASERPLOT S.A.</t>
  </si>
  <si>
    <t>LATAMCLICK S.A.</t>
  </si>
  <si>
    <t>LUZ MARIELA RAMOS CABALLERO</t>
  </si>
  <si>
    <t>MARIA ALEJANDRA CACERES LEOZ</t>
  </si>
  <si>
    <t>MARIA CECILIA ROJAS</t>
  </si>
  <si>
    <t>MARIA CRISTINA SFORZA</t>
  </si>
  <si>
    <t>MILTON HERNAN SCHIMPF</t>
  </si>
  <si>
    <t>MONITAL S.R.L.</t>
  </si>
  <si>
    <t>MUNICIPALIDAD DE ENCARNACION</t>
  </si>
  <si>
    <t>NEXT LIDERES EN TRANSFORMACION SRL</t>
  </si>
  <si>
    <t>NIDIA TEXTIL S.A.</t>
  </si>
  <si>
    <t>NUCLEO S.A.</t>
  </si>
  <si>
    <t>ONI S.R.L.</t>
  </si>
  <si>
    <t>OPTIMA S.R.L.</t>
  </si>
  <si>
    <t>PASTORA SARACHO ACHON</t>
  </si>
  <si>
    <t>PICI S.R.L.</t>
  </si>
  <si>
    <t>PINEDO INMOBILIARIA S.A.</t>
  </si>
  <si>
    <t>ROBLES S.A.</t>
  </si>
  <si>
    <t>ROGERIO BARRETO DA SILVA</t>
  </si>
  <si>
    <t>TACTICAL S.A.</t>
  </si>
  <si>
    <t>TAGO S.A.</t>
  </si>
  <si>
    <t>TARENTO S.A.</t>
  </si>
  <si>
    <t>TRANSCONTINENTAL HOTEL S.A.</t>
  </si>
  <si>
    <t>TUPI RAMOS GENERALES S.A.</t>
  </si>
  <si>
    <t>UNO-D S.A</t>
  </si>
  <si>
    <t>VIA PUBLICA S.A.C.I.</t>
  </si>
  <si>
    <t>VIDAL DARIO BARRIOS G.</t>
  </si>
  <si>
    <t>WALTER RIVEROS</t>
  </si>
  <si>
    <t>CONDOR S.A.C.I.</t>
  </si>
  <si>
    <t>CORPORATION SEKIURA S.A.C.E.I.</t>
  </si>
  <si>
    <t>EXXIS PARAGUAY S.A.</t>
  </si>
  <si>
    <t>GRUPO CELL MOTION S.A.</t>
  </si>
  <si>
    <t>JOSE RICARDO LESME</t>
  </si>
  <si>
    <t>PANAMBI RETA S.A.</t>
  </si>
  <si>
    <t>PLUSCARGO PARAGUAY S.A.</t>
  </si>
  <si>
    <t>PUENTE CASA DE BOLSA S.A.</t>
  </si>
  <si>
    <t>PUNTO CARGO S.A.</t>
  </si>
  <si>
    <t>SYROCCO S.A.</t>
  </si>
  <si>
    <t>THEOTECH S.R.L.</t>
  </si>
  <si>
    <t>TRANSPORTE ROLITRANS S.A.</t>
  </si>
  <si>
    <t>TRAVEL S.A. AGENCIA DE VIAJES</t>
  </si>
  <si>
    <t>UNO WIFI PARAGUAY S.A.</t>
  </si>
  <si>
    <t>ZAVIDORO CORPORATION SUCURSAL PARAGUAY</t>
  </si>
  <si>
    <t>ALDO GROUP INTERNATIONAL AG</t>
  </si>
  <si>
    <t>CALCADOS TABITA LTDA</t>
  </si>
  <si>
    <t>ECLASS LIMITADA</t>
  </si>
  <si>
    <t>FUNDACAO DOM CABRAL</t>
  </si>
  <si>
    <t>HERING TEXTIL S.A.</t>
  </si>
  <si>
    <t>MARISOL S.A.</t>
  </si>
  <si>
    <t>TRACKSALE</t>
  </si>
  <si>
    <t>VLP COMERCIAL EXPORTADORA E IMPORTADORA LTDA.-ME</t>
  </si>
  <si>
    <t>Banco familiar S.A</t>
  </si>
  <si>
    <t>Banco BBVA</t>
  </si>
  <si>
    <t xml:space="preserve">(*) Saldos en dólares actualizados al TC </t>
  </si>
  <si>
    <t>Cheque shopping Mariano</t>
  </si>
  <si>
    <t>Cheque shopping Paseo</t>
  </si>
  <si>
    <t>Cheque shopping Pinedo</t>
  </si>
  <si>
    <t>ANTICIPOS VARIOS</t>
  </si>
  <si>
    <t>Deudores Varios Largo Plazo</t>
  </si>
  <si>
    <t>Garantia de Alquiler</t>
  </si>
  <si>
    <t>Inversiones Toraler SA</t>
  </si>
  <si>
    <t>Inversiones Varias</t>
  </si>
  <si>
    <t>Totales al  31/12/2018</t>
  </si>
  <si>
    <t>Terrenos</t>
  </si>
  <si>
    <t xml:space="preserve">Licencia de Sofware </t>
  </si>
  <si>
    <t>Licencia de Marcas</t>
  </si>
  <si>
    <t xml:space="preserve"> AL 31/12/2018</t>
  </si>
  <si>
    <t>AL 31/12/2018</t>
  </si>
  <si>
    <t>en la Dirección de Registros Públicos</t>
  </si>
  <si>
    <t>Estatuto o Contrato Social:</t>
  </si>
  <si>
    <t>Nueve (99) años contados a partir del día de su primera inscripción</t>
  </si>
  <si>
    <t>Fecha de vencimiento del</t>
  </si>
  <si>
    <t xml:space="preserve">El plazo de duración de la Sociedad fue establecida en Noventa y </t>
  </si>
  <si>
    <t>Público de Comercio:</t>
  </si>
  <si>
    <t>Inscripcion en el Registro</t>
  </si>
  <si>
    <t>Actividad Principal:</t>
  </si>
  <si>
    <t>AVDA CORRALES C/ ROJAS SILVA         Telef: 634586</t>
  </si>
  <si>
    <t>TIENDA SALLUSTRO LUISITO LUQUE</t>
  </si>
  <si>
    <t>RUTA TRANSCHACO E/ AUGUSTO ROA BASTOS         Telef:760748</t>
  </si>
  <si>
    <t>TIENDA SALLUSTRO LUISITO MARIANO</t>
  </si>
  <si>
    <t>AVDA CACIQUE LAMBARÉ E/ MARIA AUXILIADORA – LAMBARÉ</t>
  </si>
  <si>
    <t>TIENDA SALLUSTRO LAMBARE</t>
  </si>
  <si>
    <t>RUTA TRANSCHACO E/MANUEL IRALA FERNANDEZ LOCAL 28 Y 29  - Mariano Roque Alonso</t>
  </si>
  <si>
    <t>TIENDA SALLUSTRO MARIANO</t>
  </si>
  <si>
    <t>AVDA. EUSEBIO AYALA KM 5 (SHOPPING MULTIPLAZA) Telef: 524 578 / 521 028 – Asuncion</t>
  </si>
  <si>
    <t xml:space="preserve">TIENDA SALLUSTRO MULTITIENDA MULTIPLAZA </t>
  </si>
  <si>
    <t>AVDA. SANTA TERESA Y MADAME LYNCH Telef: 671410 – Asuncion</t>
  </si>
  <si>
    <t>TIENDA SALLUSTRO SANTA TERESA</t>
  </si>
  <si>
    <t>AVDA. SANTA TERESA e/ AVDA AVIADORES DEL CHACO Y HERMINIO MALDONA – ASUNCION</t>
  </si>
  <si>
    <t>CALL IT SPRING PASEO GALERIA</t>
  </si>
  <si>
    <t>ALDO PASEO GALERIA</t>
  </si>
  <si>
    <t>Telef: 613 583 – Asuncion</t>
  </si>
  <si>
    <r>
      <t xml:space="preserve"> </t>
    </r>
    <r>
      <rPr>
        <sz val="8"/>
        <rFont val="Arial"/>
        <family val="2"/>
      </rPr>
      <t xml:space="preserve">AVIADORES DEL CHACO ESQ. PROF. DELIA DE GONZALEZ </t>
    </r>
  </si>
  <si>
    <t>ALDO SHOPPING DEL SOL</t>
  </si>
  <si>
    <t>CHARLES DE GOULLE C/QUESADA (MCAL. LOPEZ SHOPPING)  Telef: 622 345 – Asuncion</t>
  </si>
  <si>
    <t>ALDO MCAL</t>
  </si>
  <si>
    <t>AVDA. MCAL. LOPEZ (SHOPPING PINEDO) LOCAL 37 Telef: 324 9012 – San Lorenzo</t>
  </si>
  <si>
    <t>ALDO PINEDO</t>
  </si>
  <si>
    <t>HUSH PUPPIES PASEO GALERIA</t>
  </si>
  <si>
    <t>AVDA.PROF DELIA FRUTOS C/ AVDA AVIADORES DEL CHACO – ASUNCION</t>
  </si>
  <si>
    <t xml:space="preserve">HUSH PUPPIES  SOL </t>
  </si>
  <si>
    <t>CHARLES DE GOULLE C/QUESADA (MCAL. LOPEZ SHOPPING) LOCAL 210 Telef: 622 345 – Asuncion</t>
  </si>
  <si>
    <t>HUSH PUPPIES MCAL. LOPEZ</t>
  </si>
  <si>
    <t>CONVERSE PASEO GALERIA</t>
  </si>
  <si>
    <r>
      <t xml:space="preserve"> </t>
    </r>
    <r>
      <rPr>
        <sz val="8"/>
        <rFont val="Arial"/>
        <family val="2"/>
      </rPr>
      <t xml:space="preserve">AVIADORES DEL CHACO ESQ. PROF. DELIA DE GONZALEZ LOCAL 104 </t>
    </r>
  </si>
  <si>
    <t>Sucursales:</t>
  </si>
  <si>
    <t>CONVERSE SHOPPING DEL SOL</t>
  </si>
  <si>
    <t>Asunción – Paraguay</t>
  </si>
  <si>
    <t>Avda  Madame Lynch 902 C/ Aviadores del Chaco</t>
  </si>
  <si>
    <t>Domicilio Legal:</t>
  </si>
  <si>
    <t>Denominación:</t>
  </si>
  <si>
    <t>SALLUSTRO Y CIA S.A</t>
  </si>
  <si>
    <r>
      <rPr>
        <b/>
        <sz val="8"/>
        <color indexed="8"/>
        <rFont val="Arial"/>
        <family val="2"/>
      </rPr>
      <t>DEL ESTATUTO SOCIAL</t>
    </r>
    <r>
      <rPr>
        <sz val="8"/>
        <color indexed="8"/>
        <rFont val="Arial"/>
        <family val="2"/>
      </rPr>
      <t xml:space="preserve">: ANOTADO BAJO EL Nº 1603, FOLIO 9630 Y SIGUIENTES
EN FECHA 21 DE DICIEMBRE DE 2012.-
</t>
    </r>
    <r>
      <rPr>
        <b/>
        <sz val="8"/>
        <color indexed="8"/>
        <rFont val="Arial"/>
        <family val="2"/>
      </rPr>
      <t>DE LAS MODIFICACIONES</t>
    </r>
    <r>
      <rPr>
        <sz val="8"/>
        <color indexed="8"/>
        <rFont val="Arial"/>
        <family val="2"/>
      </rPr>
      <t xml:space="preserve">: 1) ANOTADO BAJO EL Nº 63, FOLIO 431 Y SGTES.
EN FECHA 11 DE NOVIEMBRE DE 2016;
2) ANOTADO BAJO EL Nº 59, FOLIO 745 Y SGTES.
EN FECHA 26 DE MARZO DE 2009;  3) ANOTADO BAJO EL Nº 126, FOLIO 806 Y  
SIGUIENTE EN FECHA 09 DE FEBRERO 2007; 4) ANOTADO BAJO EN Nº 285,FOLIO
2716 Y SIGUIENTE, EL 19 DE MARZO DE 1995; 5) ANOTADO BAJO EL Nº 1307,
FOLIO 67 Y SGTES DEL 13 DE DICIEMBRE DE 1985; 6) ANOTADO BAJO EL NO.
193, FOLIO 14 Y SGTES, DEL 16 DE MARZO DE 1977.
POR ESCRITURA PUBLICA N° 32 DE FECHA 16/05/2018, SE FORMALIZO LA </t>
    </r>
    <r>
      <rPr>
        <b/>
        <sz val="8"/>
        <color indexed="8"/>
        <rFont val="Arial"/>
        <family val="2"/>
      </rPr>
      <t>FUSION DE LAS FIRMAS"INNOVARE" S.A.E.C.A. y "SALLUSTRO Y CIA" S.A.,</t>
    </r>
    <r>
      <rPr>
        <sz val="8"/>
        <color indexed="8"/>
        <rFont val="Arial"/>
        <family val="2"/>
      </rPr>
      <t xml:space="preserve"> POR ABSORCIÓN; POR LO QUE LA FIRMA"SALLUSTRO Y CIA" S.A., ABSORVIÒ A LA FIRMA "INNOVARE" S.A.E.C.A.,
LA ESCRITURA SE HALLA INSCRIPTA EN LA DIRECCION GENERAL DE LOS REGISTROS PUBLICOS
 SECCION PERSONAS JURIDICAS  Y ASOCIACIONES BAJO EL N° 2  Y AL FOLIO 12  Y SGTES. 
Y EN LA SECCION  COMERCIO, MATRICULA COMERCIAL  N° 8048, SERIE "COMERCIAL" , BAJO EL Nº 02,FOLIO 10-21 ,  AMBAS INSCRIPCIONES EN FECHA 18/10/2.018.-  A LA RELACIONADA ESCRITURA ACOMPAÑÓ UNA COMPLEMENTARIA, QUE LLEVA Nº 60 DE FECHA 23/08/2018.
</t>
    </r>
  </si>
  <si>
    <t xml:space="preserve">TIENDA   OUTLET SALLUSTRO </t>
  </si>
  <si>
    <t>TIENDA SALLUSTRO PARQUE 14 Y MEDIO</t>
  </si>
  <si>
    <t xml:space="preserve">TIENDAS UNDER ARMOUR DEL SOL  </t>
  </si>
  <si>
    <t>AVIADORES DEL CHACO ESQ. PROF. DELIA DE GONZALEZ  - Asuncion</t>
  </si>
  <si>
    <r>
      <t xml:space="preserve">TIENDAS </t>
    </r>
    <r>
      <rPr>
        <b/>
        <sz val="8.5"/>
        <color rgb="FF003399"/>
        <rFont val="Arial"/>
        <family val="2"/>
      </rPr>
      <t xml:space="preserve"> </t>
    </r>
    <r>
      <rPr>
        <b/>
        <sz val="8"/>
        <color rgb="FF000000"/>
        <rFont val="Arial"/>
        <family val="2"/>
      </rPr>
      <t>UNDER ARMOUR PASEO LA GALERIA</t>
    </r>
  </si>
  <si>
    <t>CHARLES DE GOULLE C/QUESADA (MCAL. LOPEZ SHOPPING) ASUNCION</t>
  </si>
  <si>
    <t>RUTA N° 2 MCAL JOSE ELIX ESTIGARRIBIA KM 14,5 - SAN LORENZO</t>
  </si>
  <si>
    <r>
      <t xml:space="preserve">TIENDAS </t>
    </r>
    <r>
      <rPr>
        <b/>
        <sz val="8.5"/>
        <color rgb="FF003399"/>
        <rFont val="Arial"/>
        <family val="2"/>
      </rPr>
      <t xml:space="preserve"> </t>
    </r>
    <r>
      <rPr>
        <b/>
        <sz val="8"/>
        <color rgb="FF000000"/>
        <rFont val="Arial"/>
        <family val="2"/>
      </rPr>
      <t xml:space="preserve">UNDER ARMOUR MCAL. LOPEZ SHOPPING </t>
    </r>
  </si>
  <si>
    <t>Comercio  al por mayor y menor de prendas de vestir, calzados y accesorios.</t>
  </si>
  <si>
    <t>NOTA 1 - EL ENTE</t>
  </si>
  <si>
    <t>SALLUSTRO Y CIA. S.R.L. fue constituida por escritura pública No. 34 de fecha 07 de marzo de</t>
  </si>
  <si>
    <t xml:space="preserve">1977, protocolizada por el Escribano Ángel Albrech Azarini, inscripta en el Registro Público de </t>
  </si>
  <si>
    <t>Comercio con el No. 193, folio 14 y siguientes del libro seccional respectivo, el 16 marzo de 1977.</t>
  </si>
  <si>
    <t xml:space="preserve">Posteriormente sus estatutos sociales,  fueron modificados sucesivamente, como  consta en la </t>
  </si>
  <si>
    <t xml:space="preserve">Escritura pública No 60, de fecha 13 de diciembre de 1.985, protocolizada por la Escribana Rosa </t>
  </si>
  <si>
    <t xml:space="preserve">María Beatriz Ruiz de Prieto. Luego modificada por Escritura No. 49 fecha 26 de abril de 1.995, </t>
  </si>
  <si>
    <t xml:space="preserve">pasada ante Escribano Publico Arsenio Ocampos, inscripta en el Registro Público de Comercio, </t>
  </si>
  <si>
    <t xml:space="preserve">Con el No. 286, folio 2716 y sgtes, Luego Modificada por Escritura 103 del 16 de Noviembre de </t>
  </si>
  <si>
    <t xml:space="preserve">De 2006 ante Escribano Publico Arsenio Ocampos, inscripta en el Registro Público de Comercio, </t>
  </si>
  <si>
    <t>Con el No. 126, folio 806 y sgtes, Luego Modificada el 23 de Marzo de 2009,</t>
  </si>
  <si>
    <t xml:space="preserve"> ante Escribana Ana María Mendoza de Acha, Inscripta en el el Registro Público de Comercio</t>
  </si>
  <si>
    <t>modificada totalmente por Escritura Nº 31 del 11 de diciembre de 2012, ante la escribana Ana María</t>
  </si>
  <si>
    <t>Mendoza de Acha, inscripta en el Registro Público de Comercio con el Nº 1603, folio 9630 y sgtes.</t>
  </si>
  <si>
    <t>De fecha 21 de diciembre de 2012.</t>
  </si>
  <si>
    <t xml:space="preserve">El plazo de duración de la Sociedad fue establecida en Noventa y Nueve (99) años y tiene por </t>
  </si>
  <si>
    <t xml:space="preserve">objeto la importación, exportación, representación de productos elaborados semi-elaborados </t>
  </si>
  <si>
    <t xml:space="preserve">Frutos del país y/o extranjero, materias primas, bienes en general, muebles e  inmuebles </t>
  </si>
  <si>
    <t>Asimismo, la sociedad podrá recibir mandatos, representaciones, comisiones y consignaciones,</t>
  </si>
  <si>
    <t>comercializar y distribuir todo tipo de bienes, frutos o mercaderías, prestar todo tipo de servicios</t>
  </si>
  <si>
    <t>dedicarse a la instalación y explotación de industrias, a construcciones en general, administración</t>
  </si>
  <si>
    <t>de negocios y empresas, desarrollo de nuevos productos, marketing, relaciones públicas y pu-</t>
  </si>
  <si>
    <t xml:space="preserve">blicidad, selección y entrenamiento de personal, servicios de correspondencias, suministro de </t>
  </si>
  <si>
    <t xml:space="preserve">informaciones económicas, realización de estudios o análisis económicos y financieros, estudio </t>
  </si>
  <si>
    <t xml:space="preserve">De mercado y factibilidad. Podrá también dedicarse a cualquier otro género de actividad mercantil </t>
  </si>
  <si>
    <t>Admitida por ley.</t>
  </si>
  <si>
    <t xml:space="preserve">La Empresa fue Inscripta según Resolución Nº 1.228/09 del 26 Octubre del 2009 en la Comisión Nacional </t>
  </si>
  <si>
    <t xml:space="preserve"> (Gs. 23.000.000.000),  dividido en doscientas mil (230.000), acciones de guaraníes  cien mil</t>
  </si>
  <si>
    <t>(Gs. 100.000), quedando suscriptas e integradas en ciento noventa y dos mil setecientos cuarenta</t>
  </si>
  <si>
    <t xml:space="preserve"> (192.740),  acciones de  guaraníes cien mil  (Gs. 100.000), c/u.</t>
  </si>
  <si>
    <r>
      <t xml:space="preserve">con el No. 59, folio 745 y sgtes, de fecha 26 de Marzo de 2009 y  transformada en </t>
    </r>
    <r>
      <rPr>
        <b/>
        <sz val="8"/>
        <color theme="1"/>
        <rFont val="Arial"/>
        <family val="2"/>
      </rPr>
      <t xml:space="preserve">SALLUSTRO Y CIA S.A., </t>
    </r>
  </si>
  <si>
    <t xml:space="preserve">Este aumento de Capital estuvo acompañado de la respectiva modificación de estatutos, en los artículos  </t>
  </si>
  <si>
    <t>Nº 5 y 26,   modificada por Escritura Nº 63 del 09 de noviembre del 2016, ante la escribana</t>
  </si>
  <si>
    <t xml:space="preserve"> Ana María Mendoza de Acha , inscripta en el Registro Público de Comercio con el Nº 1, folio 1-9</t>
  </si>
  <si>
    <t xml:space="preserve"> y sgtes. De fecha 06 de diciembre de 2016.</t>
  </si>
  <si>
    <t>Por escritura pública N° 32 de fecha 16/05/2018, autorizada por la escribana Ana Maria Mendoza de Acha,</t>
  </si>
  <si>
    <t xml:space="preserve">El funcionamiento y las operaciones de la Sociedad se rigen por sus Estatutos Sociales, El Código Civil, </t>
  </si>
  <si>
    <t>Civil, las Leyes 125/91, 2421/04, sus Decretos y Resoluciones reglamentarias y la Ley 1034 del  Comerciante.</t>
  </si>
  <si>
    <t>de Valores.</t>
  </si>
  <si>
    <t xml:space="preserve">comercio, matricula commercial n°8048, serie “Comercial”, bajo el n°02,folio 10-21, ambas inscripciones en </t>
  </si>
  <si>
    <t>fecha 18/10/2018. A la relacionada escritura acompaño una complementaria de n° 60 de fecha 23/08/2018.</t>
  </si>
  <si>
    <r>
      <t xml:space="preserve">absorción, por lo que la firma </t>
    </r>
    <r>
      <rPr>
        <b/>
        <sz val="9"/>
        <color rgb="FF000000"/>
        <rFont val="Arial"/>
        <family val="2"/>
      </rPr>
      <t xml:space="preserve">"SALLUSTRO Y CIA" S.A., </t>
    </r>
    <r>
      <rPr>
        <sz val="9"/>
        <color rgb="FF000000"/>
        <rFont val="Arial"/>
        <family val="2"/>
      </rPr>
      <t>absorvió a</t>
    </r>
    <r>
      <rPr>
        <b/>
        <sz val="9"/>
        <color rgb="FF000000"/>
        <rFont val="Arial"/>
        <family val="2"/>
      </rPr>
      <t xml:space="preserve"> </t>
    </r>
    <r>
      <rPr>
        <sz val="9"/>
        <color rgb="FF000000"/>
        <rFont val="Arial"/>
        <family val="2"/>
      </rPr>
      <t>"</t>
    </r>
    <r>
      <rPr>
        <b/>
        <sz val="9"/>
        <color rgb="FF000000"/>
        <rFont val="Arial"/>
        <family val="2"/>
      </rPr>
      <t xml:space="preserve">INNOVARE" S.A.E.C.A. </t>
    </r>
    <r>
      <rPr>
        <sz val="9"/>
        <color rgb="FF000000"/>
        <rFont val="Arial"/>
        <family val="2"/>
      </rPr>
      <t xml:space="preserve">El capital social </t>
    </r>
  </si>
  <si>
    <r>
      <t xml:space="preserve">Reg N° 321, se formalizo la Fusión de las Firmas </t>
    </r>
    <r>
      <rPr>
        <sz val="9"/>
        <color rgb="FF000000"/>
        <rFont val="Arial"/>
        <family val="2"/>
      </rPr>
      <t>"</t>
    </r>
    <r>
      <rPr>
        <b/>
        <sz val="9"/>
        <color rgb="FF000000"/>
        <rFont val="Arial"/>
        <family val="2"/>
      </rPr>
      <t xml:space="preserve">INNOVARE" S.A.E.C.A. y "SALLUSTRO Y CIA" S.A., por </t>
    </r>
  </si>
  <si>
    <r>
      <t>de la Firma quedo fijado en</t>
    </r>
    <r>
      <rPr>
        <b/>
        <sz val="9"/>
        <color rgb="FF000000"/>
        <rFont val="Arial"/>
        <family val="2"/>
      </rPr>
      <t xml:space="preserve"> 40.000.000.000 (Guaranies cuarenta mil millones), la </t>
    </r>
    <r>
      <rPr>
        <sz val="9"/>
        <color rgb="FF000000"/>
        <rFont val="Arial"/>
        <family val="2"/>
      </rPr>
      <t xml:space="preserve">escritura se halla inscripta </t>
    </r>
  </si>
  <si>
    <t xml:space="preserve">en los registros publicos de personas juridicas y asociaciones bajo el n° 2 y al folio 12 y stes, y en la seccion </t>
  </si>
  <si>
    <t xml:space="preserve">la Sociedad ha obtenido de los diversos Bancos de plaza y Financiera, y los prestamos absorbidos de Innovare S.A.E.C.A de acuerdo al ste </t>
  </si>
  <si>
    <r>
      <rPr>
        <b/>
        <sz val="10"/>
        <color indexed="8"/>
        <rFont val="Arial"/>
        <family val="2"/>
      </rPr>
      <t>NOTA 2</t>
    </r>
    <r>
      <rPr>
        <sz val="10"/>
        <color indexed="8"/>
        <rFont val="Arial"/>
        <family val="2"/>
      </rPr>
      <t xml:space="preserve"> -</t>
    </r>
    <r>
      <rPr>
        <b/>
        <sz val="10"/>
        <color indexed="8"/>
        <rFont val="Arial"/>
        <family val="2"/>
      </rPr>
      <t xml:space="preserve"> RESUMEN DE LAS PRINCIPALES POLITICAS CONTABLES</t>
    </r>
    <r>
      <rPr>
        <sz val="10"/>
        <color indexed="8"/>
        <rFont val="Arial"/>
        <family val="2"/>
      </rPr>
      <t xml:space="preserve">
A continuación se resumen las políticas de contabilidad más significativas aplicadas por la 
Sociedad:
</t>
    </r>
    <r>
      <rPr>
        <b/>
        <sz val="10"/>
        <color indexed="8"/>
        <rFont val="Arial"/>
        <family val="2"/>
      </rPr>
      <t xml:space="preserve"> a) Ajustes por inflación de la moneda de cuenta.</t>
    </r>
    <r>
      <rPr>
        <sz val="10"/>
        <color indexed="8"/>
        <rFont val="Arial"/>
        <family val="2"/>
      </rPr>
      <t xml:space="preserve">
Los Estados Contables se han preparado sobre la base de costos históricos (excepto por el Revalúo de los Activos Fijos) y no reconocen en forma integral los efectos de la inflación sobre la situación Patrimonial y Financiera de la Sociedad, en los resultados de las operaciones y en sus flujos de efectivo, en atención a que la corrección monetaria no constituye una práctica contable aceptada en el Paraguay.
</t>
    </r>
    <r>
      <rPr>
        <b/>
        <sz val="10"/>
        <color indexed="8"/>
        <rFont val="Arial"/>
        <family val="2"/>
      </rPr>
      <t xml:space="preserve"> b) Moneda Extranjera</t>
    </r>
    <r>
      <rPr>
        <sz val="10"/>
        <color indexed="8"/>
        <rFont val="Arial"/>
        <family val="2"/>
      </rPr>
      <t xml:space="preserve">
Los Activos y Pasivos en moneda extranjera se calculan al tipo de cambio comprador y vendedor respectivamente vigentes a la fecha de cierre, de conformidad con los principios de contabilidad generalmente aceptados.
</t>
    </r>
    <r>
      <rPr>
        <b/>
        <sz val="10"/>
        <color indexed="8"/>
        <rFont val="Arial"/>
        <family val="2"/>
      </rPr>
      <t xml:space="preserve"> c) Bienes de Cambio-Inventarios</t>
    </r>
    <r>
      <rPr>
        <sz val="10"/>
        <color indexed="8"/>
        <rFont val="Arial"/>
        <family val="2"/>
      </rPr>
      <t xml:space="preserve">
La incorporación de las mercaderías se registra por su precio de adquisición más todos los gastos necesarios para su puesta en condiciones de venta. El método de valuación de inventarios es el de costo promedio ponderado para todos los casos. 
        </t>
    </r>
  </si>
  <si>
    <r>
      <rPr>
        <sz val="10"/>
        <color indexed="8"/>
        <rFont val="Arial"/>
        <family val="2"/>
      </rPr>
      <t xml:space="preserve">
</t>
    </r>
    <r>
      <rPr>
        <b/>
        <sz val="10"/>
        <color indexed="8"/>
        <rFont val="Arial"/>
        <family val="2"/>
      </rPr>
      <t xml:space="preserve"> d) Propiedades, Planta y Equipos.</t>
    </r>
    <r>
      <rPr>
        <sz val="10"/>
        <color indexed="8"/>
        <rFont val="Arial"/>
        <family val="2"/>
      </rPr>
      <t xml:space="preserve"> Los bienes de uso están registrados de acuerdo a los siguientes criterios:
d.1, Los activos fijos con existencia al 01 de enero de cada año, son revaluados anualmente de acuerdo a lo establecido en el art 12 de la ley 125/91, mediante la aplicación de los coeficientes de actualización suministrados por el Ministerio de Hacienda, para el efecto. Las altas del ejercicio son revaluadas a partir del siguiente año de su incorporación al patrimonio. 
d.2, Las depreciaciones son computadas a partir del año siguiente de la incorporación al activo de la sociedad, mediante cargos anuales a resultados o al costo del producto en aquellos afectados directamente a la producción sobre la base del sistema lineal, por los años estimados de vida útil.
</t>
    </r>
    <r>
      <rPr>
        <b/>
        <sz val="10"/>
        <color indexed="8"/>
        <rFont val="Arial"/>
        <family val="2"/>
      </rPr>
      <t xml:space="preserve"> e) Reconocimiento de Ingresos y Egresos</t>
    </r>
    <r>
      <rPr>
        <sz val="10"/>
        <color indexed="8"/>
        <rFont val="Arial"/>
        <family val="2"/>
      </rPr>
      <t xml:space="preserve">
Los ingresos y egresos se reconocen sobre la base de lo devengado. Bajo tal base los efectos de las transacciones y otros eventos son reconocidos cuando ocurren y no cuando se pagan o cobran</t>
    </r>
    <r>
      <rPr>
        <sz val="11"/>
        <color theme="1"/>
        <rFont val="Arial"/>
        <family val="2"/>
      </rPr>
      <t xml:space="preserve">
        </t>
    </r>
  </si>
  <si>
    <t>PATRIMONIO NETO - NOTA 13</t>
  </si>
  <si>
    <r>
      <t>Ajustes de Stock</t>
    </r>
    <r>
      <rPr>
        <b/>
        <sz val="9"/>
        <color rgb="FF000000"/>
        <rFont val="Arial"/>
        <family val="2"/>
      </rPr>
      <t xml:space="preserve"> NOTA 5</t>
    </r>
  </si>
  <si>
    <t>NOTA 13 – PATRIMONIO NETO</t>
  </si>
  <si>
    <t>13.1 CAPITAL</t>
  </si>
  <si>
    <t>13.2 RESERVAS</t>
  </si>
  <si>
    <t>Reserva de Revalúo</t>
  </si>
  <si>
    <t>13.3 RESULTADOS</t>
  </si>
  <si>
    <t>NOTA 14 - CONTINGENCIAS Y COMPROMISOS</t>
  </si>
  <si>
    <t>Conforme a la Ley Nº 1034/83 del Comerciante, las Sociedades Anónimas deberán</t>
  </si>
  <si>
    <t xml:space="preserve"> destinar como mínimo el 5% de las utilidades netas a la Reserva Legal hasta completar</t>
  </si>
  <si>
    <t xml:space="preserve"> el 20% del capital suscripto. </t>
  </si>
  <si>
    <t xml:space="preserve">Los bienes de uso son revaluados anualmente por índices de acuerdo al Artículo 12º de </t>
  </si>
  <si>
    <t xml:space="preserve">la Ley Nº 125/91, considerando los coeficientes de actualización suministrados por el </t>
  </si>
  <si>
    <t>Ministerio de Hacienda a tal efecto y registrados en la cuenta "Reserva de revalúo Ley</t>
  </si>
  <si>
    <t xml:space="preserve"> N° 125/91" del patrimonio neto de la Empresa.</t>
  </si>
  <si>
    <t>El resultado del Ejercicio anterior fue distribuido de acuerdo a lo decidido en Asamblea</t>
  </si>
  <si>
    <t>generación de obligaciones para la Sociedad adicionales a las que se presentan en estos</t>
  </si>
  <si>
    <t xml:space="preserve"> estados financieros</t>
  </si>
  <si>
    <t>Totales  al  31/12/2018</t>
  </si>
  <si>
    <t xml:space="preserve">                                                                                 (Expresado en Guaranies)</t>
  </si>
  <si>
    <t>Retencion de Impuestos</t>
  </si>
  <si>
    <t>Inversiones en otras Empresas</t>
  </si>
  <si>
    <t>Serie 4</t>
  </si>
  <si>
    <t>Monto de la Emisión :  Gs. 3.500.000.000 (Guaraníes Tres mil Quinientos millones)</t>
  </si>
  <si>
    <t>Tipo de Instrumentos :  Bonos</t>
  </si>
  <si>
    <t>Cortes Mínimos : Gs. 1.000.000 (Guaraníes Un millón)</t>
  </si>
  <si>
    <t>Fecha de Emisión : 17/12/2015</t>
  </si>
  <si>
    <t>Plazo de Vencimiento : 1462 días</t>
  </si>
  <si>
    <t>Tasa  : 13,00%</t>
  </si>
  <si>
    <t>Pago de Capital :  Al vencimiento de la obligación principal</t>
  </si>
  <si>
    <t>Pago de Intereses :  Trimestral</t>
  </si>
  <si>
    <t>Destino de fondos :  Para expansión de la empresa, incluyendo pero no limitando, apertura y</t>
  </si>
  <si>
    <t xml:space="preserve"> ampliación de tiendas o depósitos existentes y compra de mercadería.</t>
  </si>
  <si>
    <t>DETALE DE BONOS BURSATILES</t>
  </si>
  <si>
    <r>
      <t xml:space="preserve">Por el ejercicio anual Nº 42  iniciado el </t>
    </r>
    <r>
      <rPr>
        <b/>
        <sz val="8"/>
        <color indexed="8"/>
        <rFont val="Arial"/>
        <family val="2"/>
      </rPr>
      <t>1º de enero hasta el 31de Diciembre de 2019.</t>
    </r>
  </si>
  <si>
    <t>CASUAL PINEDO</t>
  </si>
  <si>
    <t>PASEO 1811 FERNANDO DE LA MORA</t>
  </si>
  <si>
    <t>TIENDA FELIX BOGADO</t>
  </si>
  <si>
    <r>
      <t xml:space="preserve">                       </t>
    </r>
    <r>
      <rPr>
        <b/>
        <u/>
        <sz val="8"/>
        <color theme="1"/>
        <rFont val="Arial"/>
        <family val="2"/>
      </rPr>
      <t>NOTAS A LOS ESTADOS CONTABLES AL 31  DE DICIEMBRE DE 2019</t>
    </r>
  </si>
  <si>
    <t>El nuevo Capital Social autorizado queda fijado en la suma de Veintitres mil millones de guaraníes</t>
  </si>
  <si>
    <t>BALANCE GENERAL AL 31 DE DICIEMBRE DE 2019  Y  31 DE DICIEMBRE DE 2018</t>
  </si>
  <si>
    <t>POR LOS PERIODOS  AL 31 DE DICIEMBRE 2019  Y  31 DE DICIEMBRE 2018</t>
  </si>
  <si>
    <t>POR LOS EJERCICIOS 2019 y 2018</t>
  </si>
  <si>
    <t>SALDO AL 31/12/2019</t>
  </si>
  <si>
    <t>NOTAS A LOS ESTADOS CONTABLES AL 31 DE DICIEMBRE DE 2019</t>
  </si>
  <si>
    <t xml:space="preserve">Los saldos al 31 de diciembre de 2019 y 2018,  están compuestos  por  fondos disponibles en poder  </t>
  </si>
  <si>
    <t>(Comparativa con el Ejercicio 2018)</t>
  </si>
  <si>
    <t>El saldo de mercaderías y materia prima al 31 de Diciembre de 2019 y 2018 es la siguiente:</t>
  </si>
  <si>
    <t xml:space="preserve">BANCO ATLAS U$s                                                   </t>
  </si>
  <si>
    <t xml:space="preserve">BANCO AMAMBAY U$s                                                 </t>
  </si>
  <si>
    <t xml:space="preserve">GASTOS DE REPRESENTACIÓN                                          </t>
  </si>
  <si>
    <t>AVENIDA AVDA. MCAL. ESTIGARRIBIA Y TTE. ETTIENE</t>
  </si>
  <si>
    <t>AVENIDA FELIX BOGADO CASI 17 PROYECTADAS , Número 1490</t>
  </si>
  <si>
    <t xml:space="preserve">AVENIDA RUTA N° 3, GENERAL ELIZARDO AQUINO, KM. 22, UBICADO DENTRO DEL ABASTO </t>
  </si>
  <si>
    <t>NORTE DE LIMPIO</t>
  </si>
  <si>
    <t>OUTLET ABASTO NORTE</t>
  </si>
  <si>
    <t>AVDA MADAME LYNCH CASI AVIADORES DEL CHACO TEL 671410</t>
  </si>
  <si>
    <t>TIENDA GAP SHOPPING DEL SOL</t>
  </si>
  <si>
    <t>AVENIDA AVENIDA AVIADORES DEL CHACO Y DELIA FRUTOS DE GONZÁLEZ , Número 188</t>
  </si>
  <si>
    <r>
      <t xml:space="preserve">Mercaderias  </t>
    </r>
    <r>
      <rPr>
        <b/>
        <sz val="9"/>
        <color rgb="FF000000"/>
        <rFont val="Arial"/>
        <family val="2"/>
      </rPr>
      <t>NOTA 5</t>
    </r>
  </si>
  <si>
    <r>
      <t xml:space="preserve">Otros Pasivos </t>
    </r>
    <r>
      <rPr>
        <b/>
        <sz val="9"/>
        <color rgb="FF000000"/>
        <rFont val="Arial"/>
        <family val="2"/>
      </rPr>
      <t>NOTA 10</t>
    </r>
  </si>
  <si>
    <t>Resultado Acumulado</t>
  </si>
  <si>
    <t>Integracion</t>
  </si>
  <si>
    <t>Tarjetas Lendik/opelsa</t>
  </si>
  <si>
    <t>Viaticos a Rendir</t>
  </si>
  <si>
    <t>Composición de la cartera de Créditos al 31/12/2019</t>
  </si>
  <si>
    <t>CALIFORNIA INNOVATIONS, INC</t>
  </si>
  <si>
    <t>Ajustes de Stock</t>
  </si>
  <si>
    <t>DETALLE DE  CUENTAS A PAGAR AL 31 DE DICIEMBRE 2019 / 2018</t>
  </si>
  <si>
    <t>TEISA</t>
  </si>
  <si>
    <t>ROCIO VALENTINA CASAL</t>
  </si>
  <si>
    <t>BRITIMP SEGURIDAD S.A.</t>
  </si>
  <si>
    <t>CARDUZ - ETIQUETAS</t>
  </si>
  <si>
    <t>"CODIG S.A. ""CASA BLANC"""</t>
  </si>
  <si>
    <t>ELECTROCAL S.R.L.</t>
  </si>
  <si>
    <t>INELEC S.A.</t>
  </si>
  <si>
    <t>MARILINA ZORRILLA</t>
  </si>
  <si>
    <t>PARQUE 14 Y MEDIO S.R.L.</t>
  </si>
  <si>
    <t>ESCUELA DE ADMINISTRACION DE NEGOCIOS(EDAN)</t>
  </si>
  <si>
    <t>EDGAR OSVALDO OVIEDO CARMONA</t>
  </si>
  <si>
    <t>FEDERICO GASTON GONZALEZ BENITEZ</t>
  </si>
  <si>
    <t>FUNDACION SAN PIO DE PIETRELCINA</t>
  </si>
  <si>
    <t>AUTORES PARAGUAYOS ASOCIADOS</t>
  </si>
  <si>
    <t>ANNICK VAESKEN</t>
  </si>
  <si>
    <t>XIMENA MARIA STARK JOHANNSEN</t>
  </si>
  <si>
    <t>EMPRENDIMIENTOS HOTELEROS S.A.E.C.A.</t>
  </si>
  <si>
    <t>FRANCISCO JAVIER AYALA</t>
  </si>
  <si>
    <t>FABIANA ALEJANDRA IBARRA</t>
  </si>
  <si>
    <t>MALECON S.A.</t>
  </si>
  <si>
    <t>KREA S.A.</t>
  </si>
  <si>
    <t>ASOCIACION PRO DESARROLLO PARAGUAY</t>
  </si>
  <si>
    <t>FOCUS MEDIA S.A.</t>
  </si>
  <si>
    <t>OBRA EVANGELICA DE DIFUSION RADIAL Y AFINES(OBEDIRA)</t>
  </si>
  <si>
    <t>YOICA S.A.</t>
  </si>
  <si>
    <t>MARIA GUADALUPE ELIZECHE GUERREROS</t>
  </si>
  <si>
    <t>EDITORIAL EL PAIS S.A.</t>
  </si>
  <si>
    <t>GET FIT S.R.L.</t>
  </si>
  <si>
    <t>RODRIGO BRUZZONE</t>
  </si>
  <si>
    <t>GRAFIA S.R.L.</t>
  </si>
  <si>
    <t>AGENCIA PETIT S.R.L.</t>
  </si>
  <si>
    <t>EDGAR SANABRIA MELGAREJO</t>
  </si>
  <si>
    <t>BOLSA DE VALORES Y PRODUCTOS DE ASUNCION S.A.</t>
  </si>
  <si>
    <t>PROTEK S.R.L.</t>
  </si>
  <si>
    <t>NORMA BEATRIZ MEZA ROA</t>
  </si>
  <si>
    <t>ESCORPION SRL.</t>
  </si>
  <si>
    <t>3A REPRESENTACIONES</t>
  </si>
  <si>
    <t>COMPAÑIA DE INVENTARIOS PARAGUAY SA</t>
  </si>
  <si>
    <t>VIVA EMPRENDIMIENTOS S.R.L.</t>
  </si>
  <si>
    <t>TELECEL S.A.E.</t>
  </si>
  <si>
    <t>AO POTI S.A.</t>
  </si>
  <si>
    <t>ZATEX S.A.</t>
  </si>
  <si>
    <t>STEROMAR S.A.</t>
  </si>
  <si>
    <t xml:space="preserve">PROYCON </t>
  </si>
  <si>
    <t>ALIANZA CONSULTORES</t>
  </si>
  <si>
    <t>BLUE DESIGN SAE</t>
  </si>
  <si>
    <t>BOARDING PASS S.A.</t>
  </si>
  <si>
    <t>COMPUEASY S.R.L.</t>
  </si>
  <si>
    <t>ESMART S.R.L.</t>
  </si>
  <si>
    <t>GARDEN AUTOMOTORES SA</t>
  </si>
  <si>
    <t>GOROSTIAGA AUTOMÓVILES S.A.</t>
  </si>
  <si>
    <t>KARIM DAMANI</t>
  </si>
  <si>
    <t>MAGMA PARAGUAY S.A.</t>
  </si>
  <si>
    <t>NEW MASTER TRANSPORT PARAGUAY S.A.</t>
  </si>
  <si>
    <t>PATRIA S.A. DE SEGUROS Y REASEGUROS</t>
  </si>
  <si>
    <t>TICKET S.A.</t>
  </si>
  <si>
    <t>INSUMOS</t>
  </si>
  <si>
    <t>S</t>
  </si>
  <si>
    <t>SEGUROS</t>
  </si>
  <si>
    <t>RODADOS</t>
  </si>
  <si>
    <t>SOLUTION ALLIANCE</t>
  </si>
  <si>
    <t>DROPBOX INTERNATIONAL UNLIMITED COMPANY</t>
  </si>
  <si>
    <t>RETAILNEXT</t>
  </si>
  <si>
    <t>OEC GROUP - OVERSEAS EXPRESS CONSOLIDATORS</t>
  </si>
  <si>
    <t>TOMS Shoes, LLC</t>
  </si>
  <si>
    <t>TECARYN S.A.</t>
  </si>
  <si>
    <t>ARENA COMERCIO DE ARTIGOS ESPORTIVOS LTDA</t>
  </si>
  <si>
    <t>CASUAL CLOTHES S.R.L.</t>
  </si>
  <si>
    <t>El saldo de esta cuenta al 31 de Diciembre de 2019 corresponde a Capitales de los préstamos que</t>
  </si>
  <si>
    <t>La composición del rubro al 31 de Diciembre de 2019 es la siguiente:</t>
  </si>
  <si>
    <t xml:space="preserve">El saldo de esta cuenta al 31 de diciembre de 2019 corresponde a sobregiros </t>
  </si>
  <si>
    <t xml:space="preserve">El saldo de esta cuenta al 31 de Diciembre de 2019 corresponde a los intereses de los préstamos </t>
  </si>
  <si>
    <t>Banco Amambay Gs</t>
  </si>
  <si>
    <t>(-) Banco Amambay Gs- Int. A Devengar</t>
  </si>
  <si>
    <t>(-)Finlatina S.A. de Finanzas Int a Devengar</t>
  </si>
  <si>
    <t>Banco Solar S.A</t>
  </si>
  <si>
    <t>(-) Banco Solar S.A Int a Devengar</t>
  </si>
  <si>
    <t>NOTA 11 – PROVISIONES</t>
  </si>
  <si>
    <t xml:space="preserve">Transamerica trader &amp; Investment S.A.                             </t>
  </si>
  <si>
    <t>NOTA 10 – OTROS PASIVOS y OTROS PRESTAMOS</t>
  </si>
  <si>
    <t>CORTO PLAZO</t>
  </si>
  <si>
    <t>LARGO PLAZO</t>
  </si>
  <si>
    <t xml:space="preserve">Prestamo de Socio Alberto Sallustro              </t>
  </si>
  <si>
    <t xml:space="preserve">Los 7S S.A. - Prestamo  ME                                         </t>
  </si>
  <si>
    <t>Al 31 de Diciembre de 2019, se observa un aumento  del 32,34  %.-</t>
  </si>
  <si>
    <t>Al 31 de Diciembre de 2019 el total de este rubro, observa un aumento de 123% ,esto se debe a la compra de Activos para las nuevas tiendas</t>
  </si>
  <si>
    <t>Al 31 de Diciembre de 2019 el total de este rubro, observa un aumento  del 48%</t>
  </si>
  <si>
    <t>TC</t>
  </si>
  <si>
    <r>
      <t xml:space="preserve">Bonos Bursátiles CP </t>
    </r>
    <r>
      <rPr>
        <b/>
        <sz val="9"/>
        <color rgb="FF000000"/>
        <rFont val="Arial"/>
        <family val="2"/>
      </rPr>
      <t>NOTA 12</t>
    </r>
  </si>
  <si>
    <r>
      <t xml:space="preserve">Provisiones y otras cuentas por pagar </t>
    </r>
    <r>
      <rPr>
        <b/>
        <sz val="9"/>
        <color rgb="FF000000"/>
        <rFont val="Arial"/>
        <family val="2"/>
      </rPr>
      <t>NOTA 11</t>
    </r>
  </si>
  <si>
    <r>
      <t xml:space="preserve">Bonos Bursátiles LP </t>
    </r>
    <r>
      <rPr>
        <b/>
        <sz val="9"/>
        <color rgb="FF000000"/>
        <rFont val="Arial"/>
        <family val="2"/>
      </rPr>
      <t>NOTA 12</t>
    </r>
  </si>
  <si>
    <t>Al 31 de Diciembre de 2019 la composicion de la cuenta es la siguiente:</t>
  </si>
  <si>
    <t>PEG G1</t>
  </si>
  <si>
    <t>PEG G2</t>
  </si>
  <si>
    <t>AL 31  DE  DICIEMBRE DE  2019 y 2018</t>
  </si>
  <si>
    <t>Totales al  31/12/2019</t>
  </si>
  <si>
    <t>AL 31 DE DICIEMBRE DE 2019 y 2018</t>
  </si>
  <si>
    <t xml:space="preserve">Al 31 de diciembre de 2019 no existen situaciones contingentes, ni reclamos en la </t>
  </si>
  <si>
    <t>Por escritura pública N° 32 de fecha 16/05/2018 se formalizo la Fusión de las Firmas "INNOVARE" S.A.E.C.A. y "SALLUSTRO Y CIA" S.A., por absorción, por lo que la firma "SALLUSTRO Y CIA" S.A., absorvió a "INNOVARE" S.A.E.C.A. El capital social de la Firma quedo fijado en Gs 40.000.000.000(Guaranies cuarenta mil millones), y el capital integrado paso a ser  31.998.200.000 (Guaranies treinta y un mil novecientos noventa y ocho millones doscientos mil.) la escritura se halla inscripta el los registros publicos de personas juridicas y asociaciones bajo el n° 2 y al folio 12 y stes, y en la seccion comercio, matricula commercial n°8048, serie “Comercial”, bajo el n°02,folio 10-21, ambas inscripciones en fecha 18/10/2018. Por acta de Directorio n° 277/2019 se procedio a integrar el capital quedando asi el Capital Social Integrado en 40.000.000.000 gs (Guaranies cuarenta mil millones). Posteriormente, por acta de Asamblea Extraordinaria N° 12 del 15/10/2019 se procedio a realizar el aumento de capital social emitido a GS 68.000.000.000 (guaranies sesenta y ocho mil millones de guaranies), en el mismo acto se realizó integración de inmuebles y cuentas de reservas, quedando el Capital Social Integrado en Gs 64.109.200.000 ( guaranies sesenta y cuatro mil ciento nueve millones doscientos mil ). A la fecha La escritura de modificacion aun se encuentra en proceso de verificación por parte de la Abogacia del Tesoro.</t>
  </si>
  <si>
    <t xml:space="preserve"> Ordinaria N° 11 del año 2019</t>
  </si>
  <si>
    <t>AL 31 DE DICIEMBRE DE 2019 Y 2018</t>
  </si>
  <si>
    <t xml:space="preserve"> AL 31/12/2019</t>
  </si>
  <si>
    <t>AL 31/12/2019</t>
  </si>
  <si>
    <t>Al 31 de Diciembre de 2019, se observa un aumento del  47%</t>
  </si>
  <si>
    <t>Otros Pasivos</t>
  </si>
  <si>
    <t>Al 31 de Diciembre de 2019 el total de Créditos, observa un aumento del 14,85%.-</t>
  </si>
  <si>
    <t>BALANCE GENERAL AL 31 DE DICIEMBRE DE 2019 y 2018 (Expresado en Guaraníes)</t>
  </si>
  <si>
    <t>Totales  al  31/12/2019</t>
  </si>
  <si>
    <t>GASTOS DE ALMACENAMIENTO Y DISTRIBUCION</t>
  </si>
  <si>
    <t>INTERESES Y GASTOS FINANCIEROS</t>
  </si>
  <si>
    <t>INTERESES BONOS BURSATILES</t>
  </si>
  <si>
    <t>INTERESES A INVERSORES</t>
  </si>
  <si>
    <t>GASTOS BANCARIOS</t>
  </si>
  <si>
    <t>PERDIDA POR DIFERENCIA DE CAMBIO</t>
  </si>
  <si>
    <t>COSTOS DE VENTA</t>
  </si>
  <si>
    <t>RESERVA LEGAL</t>
  </si>
  <si>
    <t xml:space="preserve">IMPUESTO A LA RENTA </t>
  </si>
  <si>
    <t xml:space="preserve">AMORTIZACION </t>
  </si>
  <si>
    <t xml:space="preserve">DEPRECIACION </t>
  </si>
  <si>
    <t xml:space="preserve">                                         POR LOS EJERCICIOS CERRADOS AL 31 DE DICIEMBRE DEL 2019, 2018</t>
  </si>
  <si>
    <t>Dividendos a pagar</t>
  </si>
  <si>
    <r>
      <t xml:space="preserve">Inversiones Temporarias </t>
    </r>
    <r>
      <rPr>
        <b/>
        <sz val="9"/>
        <color rgb="FF000000"/>
        <rFont val="Arial"/>
        <family val="2"/>
      </rPr>
      <t>Nota 4</t>
    </r>
  </si>
  <si>
    <t>NOTA 4 – INVERSIONES TEMPORARIAS Y CREDITOS</t>
  </si>
  <si>
    <t>V</t>
  </si>
  <si>
    <t>Inversiones Financieras Reporto LP</t>
  </si>
  <si>
    <t xml:space="preserve">Serie 2
Monto de la Emisión :  Gs. 10.000.000.000 (Guaraníes Diez mil  millones)
Tipo de Instrumentos :  Bonos
Cortes Mínimos : Gs. 1.000.000 (Guaraníes Un millón)
Fecha de Emisión : 10/12/2019
Plazo de Vencimiento : 1458 días
Tasa  : 12,75%
Pago de Capital :  Al vencimiento de la obligación principal
Pago de Intereses :  Trimestral
Destino de fondos :  Para expansión de la empresa, incluyendo pero no limitando, apertura de tiendas, ampliación de tiendas o depósitos existentes y compra de mercadería.
</t>
  </si>
  <si>
    <t xml:space="preserve">Serie 1
Monto de la Emisión :  Gs. 10.000.000.000 (Guaraníes Diez mil  millones)
Tipo de Instrumentos :  Bonos
Cortes Mínimos : Gs. 1.000.000 (Guaraníes Un millón)
Fecha de Emisión : 17/09/2019
Plazo de Vencimiento : 1096 días
Tasa  : 12,25%
Pago de Capital :  Al vencimiento de la obligación principal
Pago de Intereses :  Trimestral
Destino de fondos :  Para expansión de la empresa, incluyendo pero no limitando, apertura de tiendas, ampliación de tiendas o depósitos existentes y compra de mercadería.
</t>
  </si>
  <si>
    <t xml:space="preserve">Serie 6
Monto de la Emisión :  Gs. 3.000.000.000 (Guaraníes Tres mil millones)
Tipo de Instrumentos :  Bonos
Cortes Mínimos : Gs. 1.000.000 (Guaraníes Un millón)
Fecha de Emisión : 17/12/2015
Plazo de Vencimiento : 1826 días
Tasa  : 13,75%
Pago de Capital :  Al vencimiento de la obligación principal
Pago de Intereses :  Trimestral
Destino de fondos :  Para expansión de la empresa, incluyendo pero no limitando, apertura de tiendas, ampliación de tiendas o depósitos existentes y compra de mercadería.
</t>
  </si>
  <si>
    <t xml:space="preserve">Serie 5
Monto de la Emisión :  Gs. 3.500.000.000 (Guaraníes Tres mil Quinientos millones)
Tipo de Instrumentos :  Bonos
Cortes Mínimos : Gs. 1.000.000 (Guaraníes Un millón)
Fecha de Emisión : 17/12/2015
Plazo de Vencimiento : 1644 días
Tasa  : 13,25%
Pago de Capital :  Al vencimiento de la obligación principal
Pago de Intereses :  Trimestral
Destino de fondos :  Para expansión de la empresa, incluyendo pero no limitando, apertura de tiendas, ampliación de tiendas o depósitos existentes y compra de mercadería.
</t>
  </si>
  <si>
    <t xml:space="preserve">Serie 3
Monto de la Emisión :  Gs. 3.000.000.000 (Guaraníes Tres mil millones)
Tipo de Instrumentos :  Bonos
Cortes Mínimos : Gs. 1.000.000 (Guaraníes Un millón)
Fecha de Emisión : 08/09/2015
Plazo de Vencimiento : 1826 días
Tasa  : 13,75%
Pago de Capital :  Al vencimiento de la obligación principal
Pago de Intereses :  Trimestral
Destino de fondos :  Para expansión de la empresa, incluyendo pero no limitando, apertura de tiendas, ampliación de tiendas o depósitos existentes y compra de mercadería.
</t>
  </si>
  <si>
    <t xml:space="preserve">Serie 2
Monto de la Emisión :  Gs. 3.500.000.000 (Guaraníes Tres mil Quinientos millones)
Tipo de Instrumentos :  Bonos
Cortes Mínimos : Gs. 1.000.000 (Guaraníes Un millón)
Fecha de Emisión : 08/09/2015
Plazo de Vencimiento : 1644 días
Tasa  : 13,25%
Pago de Capital :  Al vencimiento de la obligación principal
Pago de Intereses :  Trimestral
Destino de fondos :  Para expansión de la empresa, incluyendo pero no limitando, apertura de tiendas, ampliación de tiendas o depósitos existentes y compra de mercadería.
</t>
  </si>
  <si>
    <t xml:space="preserve">Serie 1
Monto de la Emisión :  Gs. 3.500.000.000 (Guaraníes Tres mil Quinientos millones)
Tipo de Instrumentos :  Bonos
Cortes Mínimos : Gs. 1.000.000 (Guaraníes Un millón)
Fecha de Emisión : 08/09/2015
Plazo de Vencimiento : 1462 días
Tasa  : 13,00%
Pago de Capital :  Al vencimiento de la obligación principal
Pago de Intereses :  Trimestral
Destino de fondos :  Para expansión de la empresa, incluyendo pero no limitando, apertura de tiendas, ampliación de tiendas o depósitos existentes y compra de mercadería.
</t>
  </si>
  <si>
    <t>Anexo 1 Res. CG N° 23/17</t>
  </si>
  <si>
    <t>A. Cartera no Vencida</t>
  </si>
  <si>
    <t>B. Cartera Vencida</t>
  </si>
  <si>
    <t>(En %)</t>
  </si>
  <si>
    <t>B. 1. Normal</t>
  </si>
  <si>
    <t>B. 2. En gestión de Cobro</t>
  </si>
  <si>
    <t>B. 3. En Gestión de Cobro Judicial</t>
  </si>
  <si>
    <t>TOTAL DE CARTERA</t>
  </si>
  <si>
    <t xml:space="preserve">Actualmente se encuentra en proceso la Modificacion de Estatuto por aumento de capital social a Gs. </t>
  </si>
  <si>
    <t>68.000.000.000 (Guaranes sesenta y ocho mil millones) y del capital integrado a Gs 64.109.200.000</t>
  </si>
  <si>
    <t xml:space="preserve"> (guaranies sesenta y cuatro mil  ciento nueve  millones doscientos mil).</t>
  </si>
  <si>
    <t>Operaciones de Reporto</t>
  </si>
  <si>
    <t xml:space="preserve"> Banco Regional</t>
  </si>
  <si>
    <t>Inversiones Corrientes</t>
  </si>
  <si>
    <t>Inversiones No Corrientes</t>
  </si>
  <si>
    <t>Interes a Cobrar CDA</t>
  </si>
  <si>
    <t>Inversiones Financieras- Reporto</t>
  </si>
  <si>
    <t>DESCUENTO SOBRE VENTAS</t>
  </si>
  <si>
    <t>Durante  las   primeras   semanas   del  año   2020,  se  inició la  propagación de un  nuevo  virus  causante de la enfermedad conocida   como COVID-19,  que  a la  fecha  de  la emisión  de    los presentes estados financie ros se había extendido a muchos países en diversos    continentes con un impacto social y económico importan te,  al  punto  que  la  Organización  Mundial  de  la  Salud lo declaró una pandemia el 11 de marzo de 2020.
Es probable que la propagación del Coronavirus (COVID-19) afecte nuestras operaciones, la de nuestros clientes o su cadena  de suministro,   que    podría     extenderse  a todos los bienes  y servicios;   y cuyo alcance de este impacto    desconocemos,   ya  que   los   hechos y el entorno están cambiando     constantemente,   incluidas      las decisiones      externas tales como  decla  raciones de  estados de  emergencia,  cierres nacionales o regionales.
Dichas decisiones pueden afectar los niveles    de suministros y   la disponibilidad   de mano de obra, ya sea directamente  a  nuestra   compañía   o  a  cualquiera   de  nuestros    proveedores,  clientes  o  actividades relacionadas, lo que podría reducir la demanda y probablemente afectar nuestra actividad y rendimiento.</t>
  </si>
  <si>
    <t>NOTA 15 -  HECHOS POSTERIORES - SITUACION SANITARIA GLOBAL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</si>
</sst>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1" formatCode="_ * #,##0_ ;_ * \-#,##0_ ;_ * &quot;-&quot;_ ;_ @_ "/>
    <numFmt numFmtId="43" formatCode="_ * #,##0.00_ ;_ * \-#,##0.00_ ;_ * &quot;-&quot;??_ ;_ @_ "/>
    <numFmt numFmtId="164" formatCode="_-* #,##0.00\ _€_-;\-* #,##0.00\ _€_-;_-* &quot;-&quot;??\ _€_-;_-@_-"/>
    <numFmt numFmtId="165" formatCode="#,##0.00\ [$USD]"/>
    <numFmt numFmtId="166" formatCode="_ * #,##0.00_ ;_ * \-#,##0.00_ ;_ * \-??_ ;_ @_ "/>
    <numFmt numFmtId="167" formatCode="0.0"/>
    <numFmt numFmtId="168" formatCode="#,##0.0"/>
    <numFmt numFmtId="169" formatCode="_-* #,##0\ _€_-;\-* #,##0\ _€_-;_-* &quot;-&quot;??\ _€_-;_-@_-"/>
    <numFmt numFmtId="170" formatCode="_ * #,##0.00_ ;_ * \-#,##0.00_ ;_ * &quot;-&quot;_ ;_ @_ "/>
    <numFmt numFmtId="171" formatCode="#,##0.00_ ;\-#,##0.00\ "/>
    <numFmt numFmtId="172" formatCode="dd/mm/yy"/>
    <numFmt numFmtId="173" formatCode="#,###"/>
  </numFmts>
  <fonts count="90">
    <font>
      <sz val="11"/>
      <color theme="1"/>
      <name val="Calibri"/>
      <family val="2"/>
      <scheme val="minor"/>
    </font>
    <font>
      <b/>
      <sz val="8"/>
      <color rgb="FF000000"/>
      <name val="Arial"/>
      <family val="2"/>
    </font>
    <font>
      <b/>
      <u/>
      <sz val="8"/>
      <color rgb="FF000000"/>
      <name val="Arial"/>
      <family val="2"/>
    </font>
    <font>
      <sz val="8"/>
      <color rgb="FF000000"/>
      <name val="Arial"/>
      <family val="2"/>
    </font>
    <font>
      <sz val="8"/>
      <color rgb="FF000000"/>
      <name val="Calibri"/>
      <family val="2"/>
      <scheme val="minor"/>
    </font>
    <font>
      <sz val="8"/>
      <color theme="1"/>
      <name val="Arial"/>
      <family val="2"/>
    </font>
    <font>
      <b/>
      <sz val="9"/>
      <color rgb="FF000000"/>
      <name val="Arial"/>
      <family val="2"/>
    </font>
    <font>
      <b/>
      <sz val="9"/>
      <color theme="1"/>
      <name val="Arial"/>
      <family val="2"/>
    </font>
    <font>
      <sz val="9"/>
      <color theme="1"/>
      <name val="Arial"/>
      <family val="2"/>
    </font>
    <font>
      <b/>
      <u/>
      <sz val="9"/>
      <color theme="1"/>
      <name val="Arial"/>
      <family val="2"/>
    </font>
    <font>
      <sz val="11"/>
      <color rgb="FF000000"/>
      <name val="Calibri"/>
      <family val="2"/>
      <scheme val="minor"/>
    </font>
    <font>
      <b/>
      <sz val="10"/>
      <color rgb="FF000000"/>
      <name val="Arial"/>
      <family val="2"/>
    </font>
    <font>
      <sz val="9"/>
      <color rgb="FF000000"/>
      <name val="Arial"/>
      <family val="2"/>
    </font>
    <font>
      <sz val="10"/>
      <color rgb="FF000000"/>
      <name val="Arial"/>
      <family val="2"/>
    </font>
    <font>
      <b/>
      <u/>
      <sz val="10"/>
      <color rgb="FF000000"/>
      <name val="Arial"/>
      <family val="2"/>
    </font>
    <font>
      <b/>
      <sz val="8"/>
      <color theme="1"/>
      <name val="Arial"/>
      <family val="2"/>
    </font>
    <font>
      <sz val="8"/>
      <color rgb="FF000000"/>
      <name val="Arial Unicode MS"/>
      <family val="2"/>
    </font>
    <font>
      <b/>
      <sz val="11"/>
      <color theme="1"/>
      <name val="Calibri"/>
      <family val="2"/>
      <scheme val="minor"/>
    </font>
    <font>
      <sz val="9"/>
      <color theme="1"/>
      <name val="Calibri"/>
      <family val="2"/>
      <scheme val="minor"/>
    </font>
    <font>
      <sz val="11"/>
      <color indexed="8"/>
      <name val="Calibri"/>
      <family val="2"/>
    </font>
    <font>
      <sz val="18"/>
      <color rgb="FFFF0000"/>
      <name val="Calibri"/>
      <family val="2"/>
    </font>
    <font>
      <b/>
      <sz val="8"/>
      <color indexed="8"/>
      <name val="Arial"/>
      <family val="2"/>
    </font>
    <font>
      <sz val="8"/>
      <color indexed="8"/>
      <name val="Arial"/>
      <family val="2"/>
    </font>
    <font>
      <b/>
      <sz val="10"/>
      <color indexed="8"/>
      <name val="Arial"/>
      <family val="2"/>
    </font>
    <font>
      <b/>
      <sz val="9"/>
      <color indexed="8"/>
      <name val="Arial"/>
      <family val="2"/>
    </font>
    <font>
      <sz val="9"/>
      <color indexed="8"/>
      <name val="Arial"/>
      <family val="2"/>
    </font>
    <font>
      <b/>
      <sz val="14"/>
      <color indexed="8"/>
      <name val="Arial"/>
      <family val="2"/>
    </font>
    <font>
      <sz val="20"/>
      <color indexed="8"/>
      <name val="Arial"/>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sz val="16"/>
      <color rgb="FFFF0000"/>
      <name val="Calibri"/>
      <family val="2"/>
    </font>
    <font>
      <b/>
      <sz val="6"/>
      <color indexed="8"/>
      <name val="Arial"/>
      <family val="2"/>
    </font>
    <font>
      <sz val="6"/>
      <color indexed="8"/>
      <name val="Arial"/>
      <family val="2"/>
    </font>
    <font>
      <sz val="10"/>
      <color indexed="8"/>
      <name val="Arial"/>
      <family val="2"/>
    </font>
    <font>
      <u/>
      <sz val="9"/>
      <color indexed="8"/>
      <name val="Arial"/>
      <family val="2"/>
    </font>
    <font>
      <u/>
      <sz val="9"/>
      <name val="Arial"/>
      <family val="2"/>
    </font>
    <font>
      <u/>
      <sz val="10"/>
      <color indexed="8"/>
      <name val="Arial"/>
      <family val="2"/>
    </font>
    <font>
      <b/>
      <sz val="8"/>
      <color indexed="8"/>
      <name val="Calibri"/>
      <family val="2"/>
    </font>
    <font>
      <sz val="10"/>
      <color theme="1"/>
      <name val="Calibri"/>
      <family val="2"/>
      <scheme val="minor"/>
    </font>
    <font>
      <sz val="8"/>
      <color theme="1"/>
      <name val="Calibri"/>
      <family val="2"/>
      <scheme val="minor"/>
    </font>
    <font>
      <b/>
      <sz val="9"/>
      <color theme="1"/>
      <name val="Calibri"/>
      <family val="2"/>
      <scheme val="minor"/>
    </font>
    <font>
      <b/>
      <sz val="10"/>
      <color theme="1"/>
      <name val="Calibri"/>
      <family val="2"/>
      <scheme val="minor"/>
    </font>
    <font>
      <b/>
      <u/>
      <sz val="9"/>
      <color indexed="8"/>
      <name val="Arial"/>
      <family val="2"/>
    </font>
    <font>
      <sz val="11"/>
      <color theme="1"/>
      <name val="Calibri"/>
      <family val="2"/>
      <scheme val="minor"/>
    </font>
    <font>
      <sz val="10"/>
      <color indexed="12"/>
      <name val="Calibri"/>
      <family val="2"/>
      <scheme val="minor"/>
    </font>
    <font>
      <b/>
      <sz val="11"/>
      <color rgb="FFFF0000"/>
      <name val="Calibri"/>
      <family val="2"/>
      <scheme val="minor"/>
    </font>
    <font>
      <b/>
      <sz val="11"/>
      <color indexed="8"/>
      <name val="Calibri"/>
      <family val="2"/>
    </font>
    <font>
      <b/>
      <sz val="8"/>
      <name val="Arial"/>
      <family val="2"/>
    </font>
    <font>
      <sz val="11"/>
      <name val="Calibri"/>
      <family val="2"/>
      <scheme val="minor"/>
    </font>
    <font>
      <sz val="8"/>
      <name val="Arial"/>
      <family val="2"/>
    </font>
    <font>
      <sz val="9"/>
      <color indexed="8"/>
      <name val="Calibri"/>
      <family val="2"/>
    </font>
    <font>
      <b/>
      <sz val="10"/>
      <name val="Arial"/>
      <family val="2"/>
    </font>
    <font>
      <b/>
      <u/>
      <sz val="10"/>
      <name val="Arial"/>
      <family val="2"/>
    </font>
    <font>
      <b/>
      <sz val="9"/>
      <color indexed="81"/>
      <name val="Tahoma"/>
      <family val="2"/>
    </font>
    <font>
      <sz val="9"/>
      <color indexed="81"/>
      <name val="Tahoma"/>
      <family val="2"/>
    </font>
    <font>
      <sz val="8"/>
      <color indexed="8"/>
      <name val="Calibri"/>
      <family val="2"/>
    </font>
    <font>
      <sz val="8"/>
      <color rgb="FF808080"/>
      <name val="Calibri"/>
      <family val="2"/>
    </font>
    <font>
      <u/>
      <sz val="11"/>
      <color theme="10"/>
      <name val="Calibri"/>
      <family val="2"/>
      <scheme val="minor"/>
    </font>
    <font>
      <sz val="11"/>
      <color rgb="FFFF0000"/>
      <name val="Calibri"/>
      <family val="2"/>
      <scheme val="minor"/>
    </font>
    <font>
      <sz val="7"/>
      <color indexed="8"/>
      <name val="Calibri"/>
      <family val="2"/>
    </font>
    <font>
      <sz val="11"/>
      <color theme="1"/>
      <name val="Arial"/>
      <family val="2"/>
    </font>
    <font>
      <sz val="9"/>
      <color rgb="FF000000"/>
      <name val="Calibri"/>
      <family val="2"/>
      <scheme val="minor"/>
    </font>
    <font>
      <sz val="11"/>
      <color rgb="FF000000"/>
      <name val="Calibri"/>
      <family val="2"/>
    </font>
    <font>
      <sz val="8.25"/>
      <color rgb="FF000000"/>
      <name val="Tahoma"/>
      <family val="2"/>
    </font>
    <font>
      <sz val="12"/>
      <name val="Times New Roman"/>
      <family val="1"/>
    </font>
    <font>
      <sz val="11"/>
      <name val="Calibri"/>
      <family val="2"/>
    </font>
    <font>
      <b/>
      <sz val="8.5"/>
      <color rgb="FF003399"/>
      <name val="Arial"/>
      <family val="2"/>
    </font>
    <font>
      <b/>
      <u/>
      <sz val="8"/>
      <color theme="1"/>
      <name val="Arial"/>
      <family val="2"/>
    </font>
    <font>
      <sz val="9"/>
      <color rgb="FF1D1B11"/>
      <name val="Arial"/>
      <family val="2"/>
    </font>
    <font>
      <sz val="10"/>
      <color theme="1"/>
      <name val="Arial"/>
      <family val="2"/>
    </font>
    <font>
      <sz val="11"/>
      <color indexed="8"/>
      <name val="Arial"/>
      <family val="2"/>
    </font>
    <font>
      <b/>
      <sz val="9"/>
      <name val="Arial"/>
      <family val="2"/>
    </font>
    <font>
      <sz val="9"/>
      <name val="Arial"/>
      <family val="2"/>
    </font>
    <font>
      <b/>
      <u/>
      <sz val="9"/>
      <name val="Arial"/>
      <family val="2"/>
    </font>
    <font>
      <b/>
      <u/>
      <sz val="11"/>
      <color theme="1"/>
      <name val="Calibri"/>
      <family val="2"/>
      <scheme val="minor"/>
    </font>
    <font>
      <sz val="9"/>
      <color rgb="FF000000"/>
      <name val="Calibri"/>
      <family val="2"/>
    </font>
    <font>
      <sz val="8.25"/>
      <color rgb="FF000000"/>
      <name val="Tahoma"/>
      <family val="2"/>
    </font>
    <font>
      <sz val="9"/>
      <color theme="1"/>
      <name val="Tahoma"/>
      <family val="2"/>
    </font>
    <font>
      <b/>
      <sz val="8"/>
      <color theme="1"/>
      <name val="Tahoma"/>
      <family val="2"/>
    </font>
    <font>
      <b/>
      <sz val="8"/>
      <name val="Tahoma"/>
      <family val="2"/>
    </font>
    <font>
      <b/>
      <u/>
      <sz val="9"/>
      <color rgb="FF000000"/>
      <name val="Arial"/>
      <family val="2"/>
    </font>
    <font>
      <b/>
      <sz val="7"/>
      <color indexed="8"/>
      <name val="Arial"/>
      <family val="2"/>
    </font>
  </fonts>
  <fills count="28">
    <fill>
      <patternFill patternType="none"/>
    </fill>
    <fill>
      <patternFill patternType="gray125"/>
    </fill>
    <fill>
      <patternFill patternType="solid">
        <fgColor rgb="FFFFFFFF"/>
        <bgColor indexed="64"/>
      </patternFill>
    </fill>
    <fill>
      <patternFill patternType="solid">
        <fgColor indexed="9"/>
        <b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theme="0"/>
        <bgColor indexed="64"/>
      </patternFill>
    </fill>
    <fill>
      <patternFill patternType="solid">
        <fgColor rgb="FFFFFFFF"/>
      </patternFill>
    </fill>
    <fill>
      <patternFill patternType="solid">
        <fgColor theme="0" tint="-0.14999847407452621"/>
        <bgColor indexed="64"/>
      </patternFill>
    </fill>
  </fills>
  <borders count="142">
    <border>
      <left/>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rgb="FF000000"/>
      </right>
      <top/>
      <bottom/>
      <diagonal/>
    </border>
    <border>
      <left style="medium">
        <color rgb="FF000000"/>
      </left>
      <right/>
      <top/>
      <bottom/>
      <diagonal/>
    </border>
    <border>
      <left/>
      <right style="medium">
        <color rgb="FF000000"/>
      </right>
      <top/>
      <bottom style="medium">
        <color rgb="FF000000"/>
      </bottom>
      <diagonal/>
    </border>
    <border>
      <left style="medium">
        <color rgb="FF000000"/>
      </left>
      <right style="medium">
        <color rgb="FF000000"/>
      </right>
      <top/>
      <bottom/>
      <diagonal/>
    </border>
    <border>
      <left/>
      <right/>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indexed="64"/>
      </bottom>
      <diagonal/>
    </border>
    <border>
      <left/>
      <right/>
      <top style="medium">
        <color indexed="64"/>
      </top>
      <bottom style="medium">
        <color indexed="64"/>
      </bottom>
      <diagonal/>
    </border>
    <border>
      <left/>
      <right/>
      <top style="medium">
        <color indexed="64"/>
      </top>
      <bottom style="double">
        <color indexed="64"/>
      </bottom>
      <diagonal/>
    </border>
    <border>
      <left style="medium">
        <color rgb="FF000000"/>
      </left>
      <right style="medium">
        <color indexed="64"/>
      </right>
      <top/>
      <bottom style="medium">
        <color indexed="64"/>
      </bottom>
      <diagonal/>
    </border>
    <border>
      <left/>
      <right style="medium">
        <color rgb="FF000000"/>
      </right>
      <top/>
      <bottom style="medium">
        <color indexed="64"/>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right/>
      <top style="medium">
        <color rgb="FF000000"/>
      </top>
      <bottom style="medium">
        <color indexed="64"/>
      </bottom>
      <diagonal/>
    </border>
    <border>
      <left/>
      <right/>
      <top/>
      <bottom style="double">
        <color indexed="64"/>
      </bottom>
      <diagonal/>
    </border>
    <border>
      <left/>
      <right/>
      <top/>
      <bottom style="thin">
        <color indexed="64"/>
      </bottom>
      <diagonal/>
    </border>
    <border>
      <left style="medium">
        <color auto="1"/>
      </left>
      <right style="medium">
        <color auto="1"/>
      </right>
      <top/>
      <bottom/>
      <diagonal/>
    </border>
    <border>
      <left style="medium">
        <color indexed="8"/>
      </left>
      <right style="medium">
        <color indexed="8"/>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right/>
      <top/>
      <bottom style="medium">
        <color indexed="8"/>
      </bottom>
      <diagonal/>
    </border>
    <border>
      <left/>
      <right style="medium">
        <color indexed="8"/>
      </right>
      <top style="medium">
        <color indexed="8"/>
      </top>
      <bottom style="medium">
        <color indexed="8"/>
      </bottom>
      <diagonal/>
    </border>
    <border>
      <left/>
      <right/>
      <top style="medium">
        <color indexed="8"/>
      </top>
      <bottom style="medium">
        <color indexed="8"/>
      </bottom>
      <diagonal/>
    </border>
    <border>
      <left style="medium">
        <color indexed="8"/>
      </left>
      <right/>
      <top style="medium">
        <color indexed="8"/>
      </top>
      <bottom style="medium">
        <color indexed="8"/>
      </bottom>
      <diagonal/>
    </border>
    <border>
      <left style="medium">
        <color indexed="8"/>
      </left>
      <right style="medium">
        <color indexed="64"/>
      </right>
      <top style="medium">
        <color indexed="8"/>
      </top>
      <bottom style="medium">
        <color indexed="8"/>
      </bottom>
      <diagonal/>
    </border>
    <border>
      <left style="medium">
        <color indexed="64"/>
      </left>
      <right style="medium">
        <color indexed="8"/>
      </right>
      <top style="medium">
        <color indexed="8"/>
      </top>
      <bottom style="medium">
        <color indexed="8"/>
      </bottom>
      <diagonal/>
    </border>
    <border>
      <left/>
      <right/>
      <top style="medium">
        <color indexed="8"/>
      </top>
      <bottom/>
      <diagonal/>
    </border>
    <border>
      <left style="medium">
        <color indexed="8"/>
      </left>
      <right style="medium">
        <color indexed="8"/>
      </right>
      <top/>
      <bottom style="medium">
        <color indexed="64"/>
      </bottom>
      <diagonal/>
    </border>
    <border>
      <left style="medium">
        <color indexed="8"/>
      </left>
      <right/>
      <top/>
      <bottom style="medium">
        <color indexed="64"/>
      </bottom>
      <diagonal/>
    </border>
    <border>
      <left style="medium">
        <color indexed="64"/>
      </left>
      <right style="medium">
        <color indexed="8"/>
      </right>
      <top style="medium">
        <color indexed="64"/>
      </top>
      <bottom style="medium">
        <color indexed="8"/>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top style="medium">
        <color indexed="8"/>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8"/>
      </right>
      <top style="thin">
        <color indexed="8"/>
      </top>
      <bottom/>
      <diagonal/>
    </border>
    <border>
      <left/>
      <right/>
      <top/>
      <bottom style="medium">
        <color auto="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64"/>
      </left>
      <right style="medium">
        <color indexed="64"/>
      </right>
      <top/>
      <bottom/>
      <diagonal/>
    </border>
    <border>
      <left style="medium">
        <color indexed="8"/>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style="medium">
        <color indexed="8"/>
      </left>
      <right style="medium">
        <color indexed="64"/>
      </right>
      <top/>
      <bottom/>
      <diagonal/>
    </border>
    <border>
      <left style="medium">
        <color indexed="8"/>
      </left>
      <right style="medium">
        <color indexed="64"/>
      </right>
      <top/>
      <bottom style="medium">
        <color indexed="8"/>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right style="medium">
        <color indexed="8"/>
      </right>
      <top style="medium">
        <color indexed="8"/>
      </top>
      <bottom style="medium">
        <color indexed="64"/>
      </bottom>
      <diagonal/>
    </border>
    <border>
      <left style="medium">
        <color indexed="8"/>
      </left>
      <right/>
      <top style="medium">
        <color indexed="8"/>
      </top>
      <bottom style="medium">
        <color indexed="64"/>
      </bottom>
      <diagonal/>
    </border>
    <border>
      <left style="medium">
        <color indexed="8"/>
      </left>
      <right style="medium">
        <color indexed="64"/>
      </right>
      <top style="medium">
        <color indexed="8"/>
      </top>
      <bottom style="medium">
        <color indexed="64"/>
      </bottom>
      <diagonal/>
    </border>
    <border>
      <left style="medium">
        <color indexed="8"/>
      </left>
      <right style="medium">
        <color indexed="8"/>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8"/>
      </top>
      <bottom style="medium">
        <color indexed="8"/>
      </bottom>
      <diagonal/>
    </border>
    <border>
      <left style="medium">
        <color indexed="64"/>
      </left>
      <right style="medium">
        <color indexed="64"/>
      </right>
      <top/>
      <bottom style="medium">
        <color indexed="8"/>
      </bottom>
      <diagonal/>
    </border>
    <border>
      <left style="medium">
        <color indexed="64"/>
      </left>
      <right style="medium">
        <color indexed="64"/>
      </right>
      <top style="medium">
        <color indexed="8"/>
      </top>
      <bottom style="medium">
        <color indexed="64"/>
      </bottom>
      <diagonal/>
    </border>
    <border>
      <left style="medium">
        <color indexed="64"/>
      </left>
      <right/>
      <top/>
      <bottom/>
      <diagonal/>
    </border>
    <border>
      <left style="medium">
        <color indexed="64"/>
      </left>
      <right style="medium">
        <color rgb="FF000000"/>
      </right>
      <top/>
      <bottom/>
      <diagonal/>
    </border>
    <border>
      <left/>
      <right style="medium">
        <color indexed="64"/>
      </right>
      <top/>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8"/>
      </top>
      <bottom style="medium">
        <color indexed="8"/>
      </bottom>
      <diagonal/>
    </border>
    <border>
      <left style="medium">
        <color indexed="64"/>
      </left>
      <right/>
      <top/>
      <bottom style="medium">
        <color indexed="64"/>
      </bottom>
      <diagonal/>
    </border>
    <border>
      <left style="medium">
        <color indexed="64"/>
      </left>
      <right/>
      <top style="medium">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rgb="FF000000"/>
      </left>
      <right/>
      <top style="medium">
        <color rgb="FF000000"/>
      </top>
      <bottom style="medium">
        <color indexed="64"/>
      </bottom>
      <diagonal/>
    </border>
    <border>
      <left/>
      <right style="medium">
        <color rgb="FF000000"/>
      </right>
      <top style="medium">
        <color rgb="FF000000"/>
      </top>
      <bottom style="medium">
        <color indexed="64"/>
      </bottom>
      <diagonal/>
    </border>
    <border>
      <left style="medium">
        <color indexed="64"/>
      </left>
      <right/>
      <top/>
      <bottom/>
      <diagonal/>
    </border>
    <border>
      <left/>
      <right/>
      <top style="medium">
        <color auto="1"/>
      </top>
      <bottom/>
      <diagonal/>
    </border>
    <border>
      <left style="medium">
        <color indexed="64"/>
      </left>
      <right style="medium">
        <color rgb="FF000000"/>
      </right>
      <top style="medium">
        <color indexed="64"/>
      </top>
      <bottom style="medium">
        <color indexed="64"/>
      </bottom>
      <diagonal/>
    </border>
    <border>
      <left style="hair">
        <color indexed="64"/>
      </left>
      <right/>
      <top/>
      <bottom/>
      <diagonal/>
    </border>
    <border>
      <left style="hair">
        <color auto="1"/>
      </left>
      <right/>
      <top style="hair">
        <color auto="1"/>
      </top>
      <bottom/>
      <diagonal/>
    </border>
    <border>
      <left/>
      <right/>
      <top style="medium">
        <color auto="1"/>
      </top>
      <bottom/>
      <diagonal/>
    </border>
    <border>
      <left style="medium">
        <color indexed="64"/>
      </left>
      <right style="medium">
        <color indexed="64"/>
      </right>
      <top style="medium">
        <color indexed="64"/>
      </top>
      <bottom/>
      <diagonal/>
    </border>
    <border>
      <left style="thin">
        <color rgb="FFA9A9A9"/>
      </left>
      <right style="thin">
        <color rgb="FFA9A9A9"/>
      </right>
      <top style="thin">
        <color rgb="FFA9A9A9"/>
      </top>
      <bottom style="thin">
        <color rgb="FFA9A9A9"/>
      </bottom>
      <diagonal/>
    </border>
    <border>
      <left style="medium">
        <color indexed="64"/>
      </left>
      <right/>
      <top style="medium">
        <color indexed="64"/>
      </top>
      <bottom style="medium">
        <color rgb="FF000000"/>
      </bottom>
      <diagonal/>
    </border>
    <border>
      <left style="medium">
        <color rgb="FF000000"/>
      </left>
      <right style="medium">
        <color rgb="FF000000"/>
      </right>
      <top style="medium">
        <color indexed="64"/>
      </top>
      <bottom style="medium">
        <color rgb="FF000000"/>
      </bottom>
      <diagonal/>
    </border>
    <border>
      <left style="medium">
        <color rgb="FF000000"/>
      </left>
      <right/>
      <top style="medium">
        <color indexed="64"/>
      </top>
      <bottom style="medium">
        <color rgb="FF000000"/>
      </bottom>
      <diagonal/>
    </border>
    <border>
      <left/>
      <right style="medium">
        <color indexed="64"/>
      </right>
      <top/>
      <bottom style="medium">
        <color indexed="64"/>
      </bottom>
      <diagonal/>
    </border>
    <border>
      <left style="medium">
        <color indexed="8"/>
      </left>
      <right/>
      <top style="medium">
        <color indexed="8"/>
      </top>
      <bottom/>
      <diagonal/>
    </border>
    <border>
      <left style="medium">
        <color indexed="64"/>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64"/>
      </left>
      <right style="medium">
        <color indexed="8"/>
      </right>
      <top/>
      <bottom/>
      <diagonal/>
    </border>
    <border>
      <left/>
      <right style="medium">
        <color indexed="64"/>
      </right>
      <top style="medium">
        <color indexed="8"/>
      </top>
      <bottom/>
      <diagonal/>
    </border>
    <border>
      <left style="medium">
        <color indexed="64"/>
      </left>
      <right style="medium">
        <color indexed="64"/>
      </right>
      <top style="medium">
        <color indexed="8"/>
      </top>
      <bottom/>
      <diagonal/>
    </border>
    <border>
      <left style="medium">
        <color indexed="64"/>
      </left>
      <right style="medium">
        <color indexed="8"/>
      </right>
      <top style="medium">
        <color indexed="8"/>
      </top>
      <bottom/>
      <diagonal/>
    </border>
    <border>
      <left/>
      <right/>
      <top style="medium">
        <color indexed="64"/>
      </top>
      <bottom/>
      <diagonal/>
    </border>
    <border>
      <left style="medium">
        <color indexed="64"/>
      </left>
      <right style="medium">
        <color indexed="8"/>
      </right>
      <top/>
      <bottom style="medium">
        <color indexed="8"/>
      </bottom>
      <diagonal/>
    </border>
    <border>
      <left style="medium">
        <color indexed="8"/>
      </left>
      <right style="medium">
        <color indexed="64"/>
      </right>
      <top style="medium">
        <color indexed="8"/>
      </top>
      <bottom/>
      <diagonal/>
    </border>
    <border>
      <left style="medium">
        <color indexed="8"/>
      </left>
      <right style="medium">
        <color indexed="8"/>
      </right>
      <top style="medium">
        <color indexed="8"/>
      </top>
      <bottom/>
      <diagonal/>
    </border>
    <border>
      <left/>
      <right style="medium">
        <color indexed="8"/>
      </right>
      <top/>
      <bottom style="medium">
        <color indexed="64"/>
      </bottom>
      <diagonal/>
    </border>
    <border>
      <left style="medium">
        <color indexed="8"/>
      </left>
      <right style="medium">
        <color indexed="64"/>
      </right>
      <top/>
      <bottom style="medium">
        <color indexed="64"/>
      </bottom>
      <diagonal/>
    </border>
    <border>
      <left/>
      <right style="medium">
        <color indexed="8"/>
      </right>
      <top style="medium">
        <color indexed="64"/>
      </top>
      <bottom/>
      <diagonal/>
    </border>
    <border>
      <left style="medium">
        <color indexed="8"/>
      </left>
      <right/>
      <top style="medium">
        <color indexed="64"/>
      </top>
      <bottom/>
      <diagonal/>
    </border>
    <border>
      <left/>
      <right/>
      <top style="hair">
        <color indexed="64"/>
      </top>
      <bottom style="hair">
        <color indexed="64"/>
      </bottom>
      <diagonal/>
    </border>
    <border>
      <left/>
      <right/>
      <top style="hair">
        <color indexed="8"/>
      </top>
      <bottom style="hair">
        <color indexed="8"/>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style="medium">
        <color rgb="FF000000"/>
      </top>
      <bottom style="medium">
        <color indexed="64"/>
      </bottom>
      <diagonal/>
    </border>
    <border>
      <left style="thin">
        <color indexed="8"/>
      </left>
      <right style="thin">
        <color indexed="8"/>
      </right>
      <top/>
      <bottom style="thin">
        <color indexed="8"/>
      </bottom>
      <diagonal/>
    </border>
    <border>
      <left style="medium">
        <color indexed="64"/>
      </left>
      <right style="medium">
        <color indexed="8"/>
      </right>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auto="1"/>
      </bottom>
      <diagonal/>
    </border>
    <border>
      <left style="hair">
        <color indexed="64"/>
      </left>
      <right/>
      <top style="hair">
        <color indexed="64"/>
      </top>
      <bottom style="hair">
        <color indexed="64"/>
      </bottom>
      <diagonal/>
    </border>
    <border>
      <left style="hair">
        <color indexed="64"/>
      </left>
      <right/>
      <top style="medium">
        <color rgb="FF000000"/>
      </top>
      <bottom style="medium">
        <color rgb="FF000000"/>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style="double">
        <color indexed="64"/>
      </bottom>
      <diagonal/>
    </border>
    <border>
      <left style="hair">
        <color indexed="64"/>
      </left>
      <right style="hair">
        <color indexed="64"/>
      </right>
      <top/>
      <bottom style="hair">
        <color auto="1"/>
      </bottom>
      <diagonal/>
    </border>
    <border>
      <left/>
      <right style="hair">
        <color auto="1"/>
      </right>
      <top style="hair">
        <color auto="1"/>
      </top>
      <bottom/>
      <diagonal/>
    </border>
    <border>
      <left/>
      <right style="hair">
        <color auto="1"/>
      </right>
      <top/>
      <bottom style="hair">
        <color auto="1"/>
      </bottom>
      <diagonal/>
    </border>
    <border>
      <left style="medium">
        <color rgb="FF000000"/>
      </left>
      <right/>
      <top/>
      <bottom style="medium">
        <color indexed="64"/>
      </bottom>
      <diagonal/>
    </border>
    <border>
      <left/>
      <right/>
      <top/>
      <bottom style="hair">
        <color indexed="64"/>
      </bottom>
      <diagonal/>
    </border>
    <border>
      <left/>
      <right/>
      <top/>
      <bottom style="hair">
        <color indexed="8"/>
      </bottom>
      <diagonal/>
    </border>
  </borders>
  <cellStyleXfs count="1990">
    <xf numFmtId="0" fontId="0" fillId="0" borderId="0"/>
    <xf numFmtId="0" fontId="19" fillId="0" borderId="0"/>
    <xf numFmtId="0" fontId="28" fillId="0" borderId="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7"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4"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2"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0" fillId="6" borderId="0" applyNumberFormat="0" applyBorder="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1" fillId="18" borderId="44"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2" fillId="19" borderId="45" applyNumberFormat="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3" fillId="0" borderId="46"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16"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5" fillId="9" borderId="44" applyNumberFormat="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0" fontId="36" fillId="5" borderId="0" applyNumberFormat="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166" fontId="28" fillId="0" borderId="0" applyFill="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37" fillId="24"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64" fontId="51" fillId="0" borderId="0" applyFont="0" applyFill="0" applyBorder="0" applyAlignment="0" applyProtection="0"/>
    <xf numFmtId="0" fontId="19" fillId="0" borderId="0"/>
    <xf numFmtId="0" fontId="65" fillId="0" borderId="0" applyNumberFormat="0" applyFill="0" applyBorder="0" applyAlignment="0" applyProtection="0"/>
    <xf numFmtId="41" fontId="51" fillId="0" borderId="0" applyFont="0" applyFill="0" applyBorder="0" applyAlignment="0" applyProtection="0"/>
    <xf numFmtId="0" fontId="70" fillId="0" borderId="0"/>
    <xf numFmtId="0" fontId="28" fillId="0" borderId="0"/>
    <xf numFmtId="0" fontId="19" fillId="0" borderId="0"/>
    <xf numFmtId="9" fontId="51" fillId="0" borderId="0" applyFont="0" applyFill="0" applyBorder="0" applyAlignment="0" applyProtection="0"/>
  </cellStyleXfs>
  <cellXfs count="791">
    <xf numFmtId="0" fontId="0" fillId="0" borderId="0" xfId="0"/>
    <xf numFmtId="0" fontId="1" fillId="0" borderId="0" xfId="0" applyFont="1" applyAlignment="1">
      <alignment horizontal="center"/>
    </xf>
    <xf numFmtId="0" fontId="1" fillId="0" borderId="3" xfId="0" applyFont="1" applyBorder="1"/>
    <xf numFmtId="0" fontId="3" fillId="0" borderId="4" xfId="0" applyFont="1" applyBorder="1"/>
    <xf numFmtId="0" fontId="0" fillId="0" borderId="5" xfId="0" applyBorder="1"/>
    <xf numFmtId="0" fontId="3" fillId="0" borderId="5" xfId="0" applyFont="1" applyBorder="1"/>
    <xf numFmtId="3" fontId="0" fillId="0" borderId="0" xfId="0" applyNumberFormat="1"/>
    <xf numFmtId="0" fontId="0" fillId="0" borderId="7" xfId="0" applyBorder="1"/>
    <xf numFmtId="3" fontId="1" fillId="0" borderId="6" xfId="0" applyNumberFormat="1" applyFont="1" applyBorder="1" applyAlignment="1">
      <alignment horizontal="right"/>
    </xf>
    <xf numFmtId="0" fontId="1" fillId="0" borderId="0" xfId="0" applyFont="1"/>
    <xf numFmtId="0" fontId="3" fillId="0" borderId="6" xfId="0" applyFont="1" applyBorder="1"/>
    <xf numFmtId="3" fontId="1" fillId="0" borderId="9" xfId="0" applyNumberFormat="1" applyFont="1" applyBorder="1" applyAlignment="1">
      <alignment horizontal="right"/>
    </xf>
    <xf numFmtId="3" fontId="3" fillId="0" borderId="4" xfId="0" applyNumberFormat="1" applyFont="1" applyBorder="1" applyAlignment="1">
      <alignment horizontal="right"/>
    </xf>
    <xf numFmtId="0" fontId="4" fillId="0" borderId="6" xfId="0" applyFont="1" applyBorder="1"/>
    <xf numFmtId="0" fontId="0" fillId="0" borderId="10" xfId="0" applyBorder="1"/>
    <xf numFmtId="0" fontId="8" fillId="0" borderId="12" xfId="0" applyFont="1" applyBorder="1"/>
    <xf numFmtId="0" fontId="8" fillId="0" borderId="5" xfId="0" applyFont="1" applyBorder="1"/>
    <xf numFmtId="3" fontId="7" fillId="0" borderId="10" xfId="0" applyNumberFormat="1" applyFont="1" applyBorder="1" applyAlignment="1">
      <alignment horizontal="right"/>
    </xf>
    <xf numFmtId="0" fontId="1" fillId="0" borderId="13" xfId="0" applyFont="1" applyBorder="1" applyAlignment="1">
      <alignment horizontal="center"/>
    </xf>
    <xf numFmtId="0" fontId="1" fillId="0" borderId="8" xfId="0" applyFont="1" applyBorder="1" applyAlignment="1">
      <alignment horizontal="center"/>
    </xf>
    <xf numFmtId="0" fontId="1" fillId="0" borderId="7" xfId="0" applyFont="1" applyBorder="1" applyAlignment="1">
      <alignment horizontal="center"/>
    </xf>
    <xf numFmtId="0" fontId="1" fillId="0" borderId="4" xfId="0" applyFont="1" applyBorder="1" applyAlignment="1">
      <alignment horizontal="center"/>
    </xf>
    <xf numFmtId="0" fontId="1" fillId="0" borderId="6" xfId="0" applyFont="1" applyBorder="1" applyAlignment="1">
      <alignment horizontal="center"/>
    </xf>
    <xf numFmtId="0" fontId="3" fillId="0" borderId="0" xfId="0" applyFont="1"/>
    <xf numFmtId="3" fontId="1" fillId="0" borderId="7" xfId="0" applyNumberFormat="1" applyFont="1" applyBorder="1" applyAlignment="1">
      <alignment horizontal="right"/>
    </xf>
    <xf numFmtId="3" fontId="1" fillId="0" borderId="4" xfId="0" applyNumberFormat="1" applyFont="1" applyBorder="1" applyAlignment="1">
      <alignment horizontal="right"/>
    </xf>
    <xf numFmtId="0" fontId="3" fillId="0" borderId="4" xfId="0" applyFont="1" applyBorder="1" applyAlignment="1">
      <alignment horizontal="right"/>
    </xf>
    <xf numFmtId="0" fontId="2" fillId="0" borderId="5" xfId="0" applyFont="1" applyBorder="1"/>
    <xf numFmtId="0" fontId="3" fillId="0" borderId="6" xfId="0" applyFont="1" applyBorder="1" applyAlignment="1">
      <alignment horizontal="right"/>
    </xf>
    <xf numFmtId="3" fontId="1" fillId="0" borderId="17" xfId="0" applyNumberFormat="1" applyFont="1" applyBorder="1" applyAlignment="1">
      <alignment horizontal="right"/>
    </xf>
    <xf numFmtId="3" fontId="1" fillId="0" borderId="18" xfId="0" applyNumberFormat="1" applyFont="1" applyBorder="1" applyAlignment="1">
      <alignment horizontal="right"/>
    </xf>
    <xf numFmtId="14" fontId="1" fillId="0" borderId="13" xfId="0" applyNumberFormat="1" applyFont="1" applyBorder="1" applyAlignment="1">
      <alignment horizontal="center"/>
    </xf>
    <xf numFmtId="3" fontId="1" fillId="0" borderId="1" xfId="0" applyNumberFormat="1" applyFont="1" applyBorder="1" applyAlignment="1">
      <alignment horizontal="right"/>
    </xf>
    <xf numFmtId="0" fontId="0" fillId="0" borderId="20" xfId="0" applyBorder="1"/>
    <xf numFmtId="14" fontId="1" fillId="0" borderId="10" xfId="0" applyNumberFormat="1" applyFont="1" applyBorder="1" applyAlignment="1">
      <alignment horizontal="center"/>
    </xf>
    <xf numFmtId="0" fontId="11" fillId="0" borderId="0" xfId="0" applyFont="1"/>
    <xf numFmtId="0" fontId="12" fillId="0" borderId="0" xfId="0" applyFont="1"/>
    <xf numFmtId="0" fontId="13" fillId="0" borderId="5" xfId="0" applyFont="1" applyBorder="1"/>
    <xf numFmtId="0" fontId="13" fillId="0" borderId="0" xfId="0" applyFont="1"/>
    <xf numFmtId="0" fontId="14" fillId="0" borderId="5" xfId="0" applyFont="1" applyBorder="1"/>
    <xf numFmtId="4" fontId="0" fillId="0" borderId="0" xfId="0" applyNumberFormat="1"/>
    <xf numFmtId="0" fontId="13" fillId="0" borderId="3" xfId="0" applyFont="1" applyBorder="1"/>
    <xf numFmtId="0" fontId="11" fillId="0" borderId="2" xfId="0" applyFont="1" applyBorder="1"/>
    <xf numFmtId="0" fontId="6" fillId="0" borderId="0" xfId="0" applyFont="1"/>
    <xf numFmtId="3" fontId="12" fillId="0" borderId="0" xfId="0" applyNumberFormat="1" applyFont="1" applyAlignment="1">
      <alignment horizontal="right"/>
    </xf>
    <xf numFmtId="3" fontId="6" fillId="0" borderId="0" xfId="0" applyNumberFormat="1" applyFont="1" applyAlignment="1">
      <alignment horizontal="right"/>
    </xf>
    <xf numFmtId="3" fontId="6" fillId="0" borderId="2" xfId="0" applyNumberFormat="1" applyFont="1" applyBorder="1" applyAlignment="1">
      <alignment horizontal="right"/>
    </xf>
    <xf numFmtId="0" fontId="11" fillId="0" borderId="0" xfId="0" applyFont="1" applyAlignment="1">
      <alignment horizontal="right"/>
    </xf>
    <xf numFmtId="0" fontId="0" fillId="0" borderId="1" xfId="0" applyBorder="1"/>
    <xf numFmtId="0" fontId="1" fillId="0" borderId="13" xfId="0" applyFont="1" applyBorder="1"/>
    <xf numFmtId="0" fontId="6" fillId="0" borderId="8" xfId="0" applyFont="1" applyBorder="1" applyAlignment="1">
      <alignment horizontal="center"/>
    </xf>
    <xf numFmtId="0" fontId="12" fillId="0" borderId="13" xfId="0" applyFont="1" applyBorder="1"/>
    <xf numFmtId="0" fontId="1" fillId="0" borderId="9" xfId="0" applyFont="1" applyBorder="1"/>
    <xf numFmtId="0" fontId="3" fillId="0" borderId="8" xfId="0" applyFont="1" applyBorder="1"/>
    <xf numFmtId="4" fontId="6" fillId="0" borderId="2" xfId="0" applyNumberFormat="1" applyFont="1" applyBorder="1" applyAlignment="1">
      <alignment horizontal="right"/>
    </xf>
    <xf numFmtId="0" fontId="1" fillId="0" borderId="20" xfId="0" applyFont="1" applyBorder="1" applyAlignment="1">
      <alignment horizontal="center"/>
    </xf>
    <xf numFmtId="165" fontId="3" fillId="0" borderId="0" xfId="0" applyNumberFormat="1" applyFont="1" applyAlignment="1">
      <alignment horizontal="right"/>
    </xf>
    <xf numFmtId="4" fontId="12" fillId="0" borderId="7" xfId="0" applyNumberFormat="1" applyFont="1" applyBorder="1" applyAlignment="1">
      <alignment horizontal="center"/>
    </xf>
    <xf numFmtId="0" fontId="18" fillId="0" borderId="7" xfId="0" applyFont="1" applyBorder="1" applyAlignment="1">
      <alignment horizontal="center"/>
    </xf>
    <xf numFmtId="0" fontId="18" fillId="0" borderId="1" xfId="0" applyFont="1" applyBorder="1" applyAlignment="1">
      <alignment horizontal="center"/>
    </xf>
    <xf numFmtId="0" fontId="18" fillId="0" borderId="24" xfId="0" applyFont="1" applyBorder="1" applyAlignment="1">
      <alignment horizontal="center"/>
    </xf>
    <xf numFmtId="0" fontId="19" fillId="0" borderId="0" xfId="1" applyAlignment="1">
      <alignment wrapText="1"/>
    </xf>
    <xf numFmtId="0" fontId="19" fillId="0" borderId="0" xfId="1"/>
    <xf numFmtId="0" fontId="22" fillId="0" borderId="27" xfId="1" applyFont="1" applyBorder="1"/>
    <xf numFmtId="0" fontId="21" fillId="0" borderId="28" xfId="1" applyFont="1" applyBorder="1" applyAlignment="1">
      <alignment horizontal="center"/>
    </xf>
    <xf numFmtId="0" fontId="21" fillId="0" borderId="29" xfId="1" applyFont="1" applyBorder="1" applyAlignment="1">
      <alignment horizontal="center"/>
    </xf>
    <xf numFmtId="0" fontId="21" fillId="0" borderId="30" xfId="1" applyFont="1" applyBorder="1" applyAlignment="1">
      <alignment horizontal="center"/>
    </xf>
    <xf numFmtId="0" fontId="21" fillId="0" borderId="0" xfId="1" applyFont="1" applyAlignment="1">
      <alignment horizontal="center"/>
    </xf>
    <xf numFmtId="0" fontId="21" fillId="0" borderId="32" xfId="1" applyFont="1" applyBorder="1" applyAlignment="1">
      <alignment horizontal="center"/>
    </xf>
    <xf numFmtId="0" fontId="21" fillId="0" borderId="31" xfId="1" applyFont="1" applyBorder="1" applyAlignment="1">
      <alignment horizontal="center"/>
    </xf>
    <xf numFmtId="0" fontId="21" fillId="0" borderId="33" xfId="1" applyFont="1" applyBorder="1" applyAlignment="1">
      <alignment horizontal="center"/>
    </xf>
    <xf numFmtId="0" fontId="21" fillId="0" borderId="33" xfId="1" applyFont="1" applyBorder="1" applyAlignment="1">
      <alignment horizontal="center" wrapText="1"/>
    </xf>
    <xf numFmtId="0" fontId="21" fillId="0" borderId="34" xfId="1" applyFont="1" applyBorder="1" applyAlignment="1">
      <alignment horizontal="center"/>
    </xf>
    <xf numFmtId="0" fontId="22" fillId="0" borderId="30" xfId="1" applyFont="1" applyBorder="1"/>
    <xf numFmtId="3" fontId="22" fillId="3" borderId="33" xfId="1" applyNumberFormat="1" applyFont="1" applyFill="1" applyBorder="1" applyAlignment="1">
      <alignment horizontal="right"/>
    </xf>
    <xf numFmtId="3" fontId="22" fillId="3" borderId="31" xfId="1" applyNumberFormat="1" applyFont="1" applyFill="1" applyBorder="1" applyAlignment="1">
      <alignment horizontal="right"/>
    </xf>
    <xf numFmtId="0" fontId="22" fillId="3" borderId="31" xfId="1" applyFont="1" applyFill="1" applyBorder="1" applyAlignment="1">
      <alignment horizontal="right"/>
    </xf>
    <xf numFmtId="0" fontId="22" fillId="3" borderId="26" xfId="1" applyFont="1" applyFill="1" applyBorder="1" applyAlignment="1">
      <alignment horizontal="right"/>
    </xf>
    <xf numFmtId="0" fontId="22" fillId="0" borderId="32" xfId="1" applyFont="1" applyBorder="1"/>
    <xf numFmtId="0" fontId="22" fillId="0" borderId="33" xfId="1" applyFont="1" applyBorder="1"/>
    <xf numFmtId="0" fontId="22" fillId="0" borderId="28" xfId="1" applyFont="1" applyBorder="1"/>
    <xf numFmtId="3" fontId="21" fillId="0" borderId="0" xfId="1" applyNumberFormat="1" applyFont="1" applyAlignment="1">
      <alignment horizontal="right"/>
    </xf>
    <xf numFmtId="0" fontId="23" fillId="0" borderId="0" xfId="1" applyFont="1" applyAlignment="1">
      <alignment horizontal="right"/>
    </xf>
    <xf numFmtId="0" fontId="19" fillId="0" borderId="14" xfId="1" applyBorder="1"/>
    <xf numFmtId="0" fontId="21" fillId="0" borderId="35" xfId="1" applyFont="1" applyBorder="1" applyAlignment="1">
      <alignment horizontal="center"/>
    </xf>
    <xf numFmtId="0" fontId="21" fillId="0" borderId="26" xfId="1" applyFont="1" applyBorder="1" applyAlignment="1">
      <alignment horizontal="center"/>
    </xf>
    <xf numFmtId="0" fontId="21" fillId="0" borderId="35" xfId="1" applyFont="1" applyBorder="1" applyAlignment="1">
      <alignment horizontal="center" wrapText="1"/>
    </xf>
    <xf numFmtId="0" fontId="22" fillId="0" borderId="31" xfId="1" applyFont="1" applyBorder="1"/>
    <xf numFmtId="0" fontId="22" fillId="0" borderId="29" xfId="1" applyFont="1" applyBorder="1"/>
    <xf numFmtId="0" fontId="21" fillId="0" borderId="31" xfId="1" applyFont="1" applyBorder="1"/>
    <xf numFmtId="0" fontId="22" fillId="0" borderId="35" xfId="1" applyFont="1" applyBorder="1"/>
    <xf numFmtId="0" fontId="21" fillId="0" borderId="27" xfId="1" applyFont="1" applyBorder="1" applyAlignment="1">
      <alignment horizontal="center"/>
    </xf>
    <xf numFmtId="0" fontId="21" fillId="0" borderId="25" xfId="1" applyFont="1" applyBorder="1" applyAlignment="1">
      <alignment horizontal="center"/>
    </xf>
    <xf numFmtId="0" fontId="21" fillId="0" borderId="40" xfId="1" applyFont="1" applyBorder="1" applyAlignment="1">
      <alignment horizontal="center"/>
    </xf>
    <xf numFmtId="0" fontId="21" fillId="0" borderId="31" xfId="1" applyFont="1" applyBorder="1" applyAlignment="1">
      <alignment horizontal="center" wrapText="1"/>
    </xf>
    <xf numFmtId="0" fontId="21" fillId="0" borderId="30" xfId="1" applyFont="1" applyBorder="1" applyAlignment="1">
      <alignment horizontal="center" wrapText="1"/>
    </xf>
    <xf numFmtId="0" fontId="22" fillId="0" borderId="26" xfId="1" applyFont="1" applyBorder="1"/>
    <xf numFmtId="0" fontId="22" fillId="0" borderId="37" xfId="1" applyFont="1" applyBorder="1"/>
    <xf numFmtId="0" fontId="22" fillId="0" borderId="36" xfId="1" applyFont="1" applyBorder="1"/>
    <xf numFmtId="0" fontId="22" fillId="0" borderId="30" xfId="1" applyFont="1" applyBorder="1" applyAlignment="1">
      <alignment horizontal="center"/>
    </xf>
    <xf numFmtId="0" fontId="22" fillId="0" borderId="29" xfId="1" applyFont="1" applyBorder="1" applyAlignment="1">
      <alignment horizontal="center"/>
    </xf>
    <xf numFmtId="0" fontId="22" fillId="0" borderId="34" xfId="1" applyFont="1" applyBorder="1"/>
    <xf numFmtId="0" fontId="22" fillId="0" borderId="41" xfId="1" applyFont="1" applyBorder="1"/>
    <xf numFmtId="0" fontId="21" fillId="0" borderId="37" xfId="1" applyFont="1" applyBorder="1"/>
    <xf numFmtId="0" fontId="19" fillId="0" borderId="30" xfId="1" applyBorder="1"/>
    <xf numFmtId="0" fontId="21" fillId="0" borderId="32" xfId="1" applyFont="1" applyBorder="1"/>
    <xf numFmtId="0" fontId="21" fillId="0" borderId="29" xfId="1" applyFont="1" applyBorder="1"/>
    <xf numFmtId="3" fontId="22" fillId="0" borderId="0" xfId="1" applyNumberFormat="1" applyFont="1"/>
    <xf numFmtId="0" fontId="21" fillId="0" borderId="28" xfId="1" applyFont="1" applyBorder="1"/>
    <xf numFmtId="0" fontId="21" fillId="0" borderId="0" xfId="1" applyFont="1"/>
    <xf numFmtId="0" fontId="25" fillId="0" borderId="32" xfId="1" applyFont="1" applyBorder="1"/>
    <xf numFmtId="0" fontId="41" fillId="0" borderId="34" xfId="1" applyFont="1" applyBorder="1"/>
    <xf numFmtId="0" fontId="41" fillId="0" borderId="33" xfId="1" applyFont="1" applyBorder="1" applyAlignment="1">
      <alignment horizontal="center"/>
    </xf>
    <xf numFmtId="0" fontId="25" fillId="0" borderId="29" xfId="1" applyFont="1" applyBorder="1"/>
    <xf numFmtId="0" fontId="25" fillId="3" borderId="29" xfId="1" applyFont="1" applyFill="1" applyBorder="1" applyAlignment="1">
      <alignment horizontal="right"/>
    </xf>
    <xf numFmtId="3" fontId="25" fillId="0" borderId="29" xfId="1" applyNumberFormat="1" applyFont="1" applyBorder="1" applyAlignment="1">
      <alignment horizontal="right"/>
    </xf>
    <xf numFmtId="0" fontId="25" fillId="0" borderId="29" xfId="1" applyFont="1" applyBorder="1" applyAlignment="1">
      <alignment horizontal="right"/>
    </xf>
    <xf numFmtId="0" fontId="25" fillId="0" borderId="34" xfId="1" applyFont="1" applyBorder="1"/>
    <xf numFmtId="0" fontId="25" fillId="0" borderId="33" xfId="1" applyFont="1" applyBorder="1"/>
    <xf numFmtId="0" fontId="25" fillId="0" borderId="31" xfId="1" applyFont="1" applyBorder="1"/>
    <xf numFmtId="0" fontId="24" fillId="0" borderId="34" xfId="1" applyFont="1" applyBorder="1" applyAlignment="1">
      <alignment horizontal="center"/>
    </xf>
    <xf numFmtId="0" fontId="41" fillId="0" borderId="34" xfId="1" applyFont="1" applyBorder="1" applyAlignment="1">
      <alignment horizontal="center"/>
    </xf>
    <xf numFmtId="0" fontId="25" fillId="0" borderId="30" xfId="1" applyFont="1" applyBorder="1" applyAlignment="1">
      <alignment horizontal="center"/>
    </xf>
    <xf numFmtId="0" fontId="25" fillId="0" borderId="29" xfId="1" applyFont="1" applyBorder="1" applyAlignment="1">
      <alignment horizontal="center"/>
    </xf>
    <xf numFmtId="167" fontId="25" fillId="0" borderId="30" xfId="1" applyNumberFormat="1" applyFont="1" applyBorder="1" applyAlignment="1">
      <alignment horizontal="right"/>
    </xf>
    <xf numFmtId="167" fontId="25" fillId="0" borderId="29" xfId="1" applyNumberFormat="1" applyFont="1" applyBorder="1" applyAlignment="1">
      <alignment horizontal="right"/>
    </xf>
    <xf numFmtId="0" fontId="25" fillId="0" borderId="30" xfId="1" applyFont="1" applyBorder="1"/>
    <xf numFmtId="10" fontId="25" fillId="0" borderId="30" xfId="1" applyNumberFormat="1" applyFont="1" applyBorder="1" applyAlignment="1">
      <alignment horizontal="right"/>
    </xf>
    <xf numFmtId="10" fontId="25" fillId="0" borderId="29" xfId="1" applyNumberFormat="1" applyFont="1" applyBorder="1" applyAlignment="1">
      <alignment horizontal="right"/>
    </xf>
    <xf numFmtId="0" fontId="41" fillId="0" borderId="29" xfId="1" applyFont="1" applyBorder="1"/>
    <xf numFmtId="3" fontId="43" fillId="0" borderId="0" xfId="2" applyNumberFormat="1" applyFont="1"/>
    <xf numFmtId="0" fontId="41" fillId="0" borderId="33" xfId="1" applyFont="1" applyBorder="1"/>
    <xf numFmtId="0" fontId="45" fillId="0" borderId="0" xfId="1" applyFont="1"/>
    <xf numFmtId="3" fontId="19" fillId="0" borderId="0" xfId="1" applyNumberFormat="1"/>
    <xf numFmtId="0" fontId="46" fillId="0" borderId="0" xfId="0" applyFont="1"/>
    <xf numFmtId="3" fontId="46" fillId="0" borderId="0" xfId="0" applyNumberFormat="1" applyFont="1"/>
    <xf numFmtId="0" fontId="47" fillId="0" borderId="0" xfId="0" applyFont="1"/>
    <xf numFmtId="3" fontId="47" fillId="0" borderId="0" xfId="0" applyNumberFormat="1" applyFont="1"/>
    <xf numFmtId="3" fontId="21" fillId="0" borderId="33" xfId="1" applyNumberFormat="1" applyFont="1" applyBorder="1" applyAlignment="1">
      <alignment horizontal="center"/>
    </xf>
    <xf numFmtId="0" fontId="41" fillId="0" borderId="28" xfId="1" applyFont="1" applyBorder="1"/>
    <xf numFmtId="0" fontId="41" fillId="0" borderId="0" xfId="1" applyFont="1"/>
    <xf numFmtId="14" fontId="21" fillId="0" borderId="31" xfId="1" applyNumberFormat="1" applyFont="1" applyBorder="1" applyAlignment="1">
      <alignment horizontal="center"/>
    </xf>
    <xf numFmtId="3" fontId="3" fillId="0" borderId="10" xfId="0" applyNumberFormat="1" applyFont="1" applyBorder="1" applyAlignment="1">
      <alignment horizontal="right"/>
    </xf>
    <xf numFmtId="0" fontId="1" fillId="0" borderId="2" xfId="0" applyFont="1" applyBorder="1"/>
    <xf numFmtId="0" fontId="16" fillId="0" borderId="0" xfId="0" applyFont="1"/>
    <xf numFmtId="3" fontId="22" fillId="25" borderId="32" xfId="1" applyNumberFormat="1" applyFont="1" applyFill="1" applyBorder="1" applyAlignment="1">
      <alignment horizontal="right"/>
    </xf>
    <xf numFmtId="165" fontId="3" fillId="0" borderId="7" xfId="0" applyNumberFormat="1" applyFont="1" applyBorder="1" applyAlignment="1">
      <alignment horizontal="right"/>
    </xf>
    <xf numFmtId="4" fontId="18" fillId="0" borderId="7" xfId="0" applyNumberFormat="1" applyFont="1" applyBorder="1" applyAlignment="1">
      <alignment horizontal="center"/>
    </xf>
    <xf numFmtId="3" fontId="3" fillId="0" borderId="7" xfId="0" applyNumberFormat="1" applyFont="1" applyBorder="1" applyAlignment="1">
      <alignment horizontal="right"/>
    </xf>
    <xf numFmtId="165" fontId="1" fillId="0" borderId="1" xfId="0" applyNumberFormat="1" applyFont="1" applyBorder="1" applyAlignment="1">
      <alignment horizontal="right"/>
    </xf>
    <xf numFmtId="4" fontId="48" fillId="0" borderId="1" xfId="0" applyNumberFormat="1" applyFont="1" applyBorder="1" applyAlignment="1">
      <alignment horizontal="center"/>
    </xf>
    <xf numFmtId="165" fontId="1" fillId="0" borderId="2" xfId="0" applyNumberFormat="1" applyFont="1" applyBorder="1" applyAlignment="1">
      <alignment horizontal="right"/>
    </xf>
    <xf numFmtId="168" fontId="25" fillId="0" borderId="29" xfId="1" applyNumberFormat="1" applyFont="1" applyBorder="1" applyAlignment="1">
      <alignment horizontal="right"/>
    </xf>
    <xf numFmtId="3" fontId="42" fillId="0" borderId="0" xfId="1" applyNumberFormat="1" applyFont="1" applyAlignment="1">
      <alignment horizontal="right"/>
    </xf>
    <xf numFmtId="3" fontId="25" fillId="0" borderId="0" xfId="1" applyNumberFormat="1" applyFont="1" applyAlignment="1">
      <alignment horizontal="right"/>
    </xf>
    <xf numFmtId="0" fontId="25" fillId="0" borderId="0" xfId="1" applyFont="1"/>
    <xf numFmtId="3" fontId="49" fillId="0" borderId="0" xfId="0" applyNumberFormat="1" applyFont="1"/>
    <xf numFmtId="167" fontId="19" fillId="0" borderId="0" xfId="1" applyNumberFormat="1"/>
    <xf numFmtId="10" fontId="19" fillId="0" borderId="0" xfId="1" applyNumberFormat="1"/>
    <xf numFmtId="0" fontId="17" fillId="0" borderId="0" xfId="0" applyFont="1"/>
    <xf numFmtId="167" fontId="25" fillId="0" borderId="0" xfId="1" applyNumberFormat="1" applyFont="1" applyAlignment="1">
      <alignment horizontal="right"/>
    </xf>
    <xf numFmtId="10" fontId="25" fillId="0" borderId="0" xfId="1" applyNumberFormat="1" applyFont="1" applyAlignment="1">
      <alignment horizontal="right"/>
    </xf>
    <xf numFmtId="0" fontId="1" fillId="0" borderId="5" xfId="0" applyFont="1" applyBorder="1"/>
    <xf numFmtId="169" fontId="52" fillId="0" borderId="0" xfId="1982" applyNumberFormat="1" applyFont="1"/>
    <xf numFmtId="169" fontId="46" fillId="0" borderId="0" xfId="1982" applyNumberFormat="1" applyFont="1"/>
    <xf numFmtId="0" fontId="53" fillId="0" borderId="0" xfId="0" applyFont="1"/>
    <xf numFmtId="0" fontId="50" fillId="0" borderId="0" xfId="1" applyFont="1" applyAlignment="1">
      <alignment horizontal="center"/>
    </xf>
    <xf numFmtId="3" fontId="22" fillId="0" borderId="57" xfId="1" applyNumberFormat="1" applyFont="1" applyBorder="1"/>
    <xf numFmtId="165" fontId="1" fillId="0" borderId="8" xfId="0" applyNumberFormat="1" applyFont="1" applyBorder="1"/>
    <xf numFmtId="0" fontId="22" fillId="0" borderId="31" xfId="1" applyFont="1" applyBorder="1" applyAlignment="1">
      <alignment horizontal="right"/>
    </xf>
    <xf numFmtId="3" fontId="22" fillId="0" borderId="33" xfId="1" applyNumberFormat="1" applyFont="1" applyBorder="1" applyAlignment="1">
      <alignment horizontal="right"/>
    </xf>
    <xf numFmtId="0" fontId="22" fillId="0" borderId="26" xfId="1" applyFont="1" applyBorder="1" applyAlignment="1">
      <alignment horizontal="right"/>
    </xf>
    <xf numFmtId="3" fontId="22" fillId="0" borderId="51" xfId="1" applyNumberFormat="1" applyFont="1" applyBorder="1" applyAlignment="1">
      <alignment horizontal="right"/>
    </xf>
    <xf numFmtId="3" fontId="22" fillId="0" borderId="31" xfId="1" applyNumberFormat="1" applyFont="1" applyBorder="1" applyAlignment="1">
      <alignment horizontal="right"/>
    </xf>
    <xf numFmtId="0" fontId="21" fillId="0" borderId="26" xfId="1" applyFont="1" applyBorder="1"/>
    <xf numFmtId="0" fontId="21" fillId="0" borderId="54" xfId="1" applyFont="1" applyBorder="1" applyAlignment="1">
      <alignment horizontal="center"/>
    </xf>
    <xf numFmtId="0" fontId="21" fillId="0" borderId="51" xfId="1" applyFont="1" applyBorder="1" applyAlignment="1">
      <alignment horizontal="center"/>
    </xf>
    <xf numFmtId="0" fontId="21" fillId="0" borderId="60" xfId="1" applyFont="1" applyBorder="1" applyAlignment="1">
      <alignment horizontal="center"/>
    </xf>
    <xf numFmtId="0" fontId="21" fillId="0" borderId="38" xfId="1" applyFont="1" applyBorder="1" applyAlignment="1">
      <alignment horizontal="center"/>
    </xf>
    <xf numFmtId="0" fontId="21" fillId="0" borderId="61" xfId="1" applyFont="1" applyBorder="1" applyAlignment="1">
      <alignment horizontal="center"/>
    </xf>
    <xf numFmtId="0" fontId="21" fillId="0" borderId="68" xfId="1" applyFont="1" applyBorder="1" applyAlignment="1">
      <alignment horizontal="center"/>
    </xf>
    <xf numFmtId="0" fontId="21" fillId="0" borderId="69" xfId="1" applyFont="1" applyBorder="1" applyAlignment="1">
      <alignment horizontal="center"/>
    </xf>
    <xf numFmtId="0" fontId="21" fillId="0" borderId="70" xfId="1" applyFont="1" applyBorder="1" applyAlignment="1">
      <alignment horizontal="center"/>
    </xf>
    <xf numFmtId="0" fontId="54" fillId="0" borderId="42" xfId="1" applyFont="1" applyBorder="1"/>
    <xf numFmtId="0" fontId="21" fillId="0" borderId="43" xfId="1" applyFont="1" applyBorder="1"/>
    <xf numFmtId="0" fontId="21" fillId="0" borderId="35" xfId="1" applyFont="1" applyBorder="1"/>
    <xf numFmtId="0" fontId="21" fillId="0" borderId="36" xfId="1" applyFont="1" applyBorder="1"/>
    <xf numFmtId="0" fontId="56" fillId="0" borderId="0" xfId="0" applyFont="1"/>
    <xf numFmtId="169" fontId="0" fillId="0" borderId="0" xfId="1982" applyNumberFormat="1" applyFont="1"/>
    <xf numFmtId="14" fontId="46" fillId="0" borderId="0" xfId="0" applyNumberFormat="1" applyFont="1"/>
    <xf numFmtId="0" fontId="21" fillId="0" borderId="39" xfId="1" applyFont="1" applyBorder="1" applyAlignment="1">
      <alignment horizontal="center"/>
    </xf>
    <xf numFmtId="0" fontId="10" fillId="0" borderId="0" xfId="0" applyFont="1"/>
    <xf numFmtId="0" fontId="4" fillId="0" borderId="0" xfId="0" applyFont="1"/>
    <xf numFmtId="3" fontId="1" fillId="0" borderId="57" xfId="0" applyNumberFormat="1" applyFont="1" applyBorder="1" applyAlignment="1">
      <alignment horizontal="right"/>
    </xf>
    <xf numFmtId="0" fontId="3" fillId="0" borderId="57" xfId="0" applyFont="1" applyBorder="1"/>
    <xf numFmtId="3" fontId="3" fillId="0" borderId="57" xfId="0" applyNumberFormat="1" applyFont="1" applyBorder="1" applyAlignment="1">
      <alignment horizontal="right"/>
    </xf>
    <xf numFmtId="0" fontId="3" fillId="0" borderId="80" xfId="0" applyFont="1" applyBorder="1" applyAlignment="1">
      <alignment horizontal="right"/>
    </xf>
    <xf numFmtId="3" fontId="1" fillId="0" borderId="81" xfId="0" applyNumberFormat="1" applyFont="1" applyBorder="1" applyAlignment="1">
      <alignment horizontal="right"/>
    </xf>
    <xf numFmtId="3" fontId="1" fillId="0" borderId="76" xfId="0" applyNumberFormat="1" applyFont="1" applyBorder="1" applyAlignment="1">
      <alignment horizontal="right"/>
    </xf>
    <xf numFmtId="0" fontId="13" fillId="0" borderId="57" xfId="0" applyFont="1" applyBorder="1"/>
    <xf numFmtId="0" fontId="12" fillId="0" borderId="57" xfId="0" applyFont="1" applyBorder="1" applyAlignment="1">
      <alignment horizontal="right"/>
    </xf>
    <xf numFmtId="4" fontId="13" fillId="0" borderId="57" xfId="0" applyNumberFormat="1" applyFont="1" applyBorder="1" applyAlignment="1">
      <alignment horizontal="right"/>
    </xf>
    <xf numFmtId="0" fontId="0" fillId="0" borderId="0" xfId="0" applyAlignment="1">
      <alignment wrapText="1"/>
    </xf>
    <xf numFmtId="169" fontId="0" fillId="0" borderId="0" xfId="0" applyNumberFormat="1" applyAlignment="1">
      <alignment wrapText="1"/>
    </xf>
    <xf numFmtId="3" fontId="6" fillId="0" borderId="76" xfId="0" applyNumberFormat="1" applyFont="1" applyBorder="1" applyAlignment="1">
      <alignment horizontal="right"/>
    </xf>
    <xf numFmtId="3" fontId="22" fillId="0" borderId="83" xfId="1" applyNumberFormat="1" applyFont="1" applyBorder="1" applyAlignment="1">
      <alignment horizontal="center"/>
    </xf>
    <xf numFmtId="3" fontId="22" fillId="0" borderId="51" xfId="1" applyNumberFormat="1" applyFont="1" applyBorder="1" applyAlignment="1">
      <alignment horizontal="center"/>
    </xf>
    <xf numFmtId="3" fontId="22" fillId="0" borderId="50" xfId="1" applyNumberFormat="1" applyFont="1" applyBorder="1" applyAlignment="1">
      <alignment horizontal="center"/>
    </xf>
    <xf numFmtId="3" fontId="22" fillId="0" borderId="69" xfId="1" applyNumberFormat="1" applyFont="1" applyBorder="1" applyAlignment="1">
      <alignment horizontal="center"/>
    </xf>
    <xf numFmtId="3" fontId="22" fillId="0" borderId="38" xfId="1" applyNumberFormat="1" applyFont="1" applyBorder="1" applyAlignment="1">
      <alignment horizontal="center"/>
    </xf>
    <xf numFmtId="169" fontId="19" fillId="0" borderId="0" xfId="1982" applyNumberFormat="1" applyFont="1"/>
    <xf numFmtId="0" fontId="59" fillId="0" borderId="0" xfId="0" applyFont="1"/>
    <xf numFmtId="3" fontId="59" fillId="0" borderId="0" xfId="0" applyNumberFormat="1" applyFont="1"/>
    <xf numFmtId="0" fontId="60" fillId="0" borderId="0" xfId="0" applyFont="1"/>
    <xf numFmtId="0" fontId="0" fillId="0" borderId="74" xfId="0" applyBorder="1"/>
    <xf numFmtId="3" fontId="3" fillId="0" borderId="0" xfId="0" applyNumberFormat="1" applyFont="1" applyAlignment="1">
      <alignment horizontal="right"/>
    </xf>
    <xf numFmtId="3" fontId="22" fillId="3" borderId="32" xfId="1" applyNumberFormat="1" applyFont="1" applyFill="1" applyBorder="1" applyAlignment="1">
      <alignment horizontal="right"/>
    </xf>
    <xf numFmtId="3" fontId="22" fillId="25" borderId="76" xfId="1" applyNumberFormat="1" applyFont="1" applyFill="1" applyBorder="1" applyAlignment="1">
      <alignment horizontal="right"/>
    </xf>
    <xf numFmtId="0" fontId="25" fillId="0" borderId="36" xfId="1" applyFont="1" applyBorder="1"/>
    <xf numFmtId="0" fontId="21" fillId="0" borderId="50" xfId="1" applyFont="1" applyBorder="1" applyAlignment="1">
      <alignment horizontal="center"/>
    </xf>
    <xf numFmtId="0" fontId="25" fillId="0" borderId="79" xfId="1" applyFont="1" applyBorder="1"/>
    <xf numFmtId="0" fontId="21" fillId="0" borderId="57" xfId="1" applyFont="1" applyBorder="1" applyAlignment="1">
      <alignment horizontal="center"/>
    </xf>
    <xf numFmtId="14" fontId="19" fillId="0" borderId="0" xfId="1" applyNumberFormat="1"/>
    <xf numFmtId="14" fontId="21" fillId="0" borderId="81" xfId="1" applyNumberFormat="1" applyFont="1" applyBorder="1" applyAlignment="1">
      <alignment horizontal="center"/>
    </xf>
    <xf numFmtId="0" fontId="22" fillId="0" borderId="54" xfId="1" applyFont="1" applyBorder="1"/>
    <xf numFmtId="0" fontId="22" fillId="0" borderId="76" xfId="1" applyFont="1" applyBorder="1"/>
    <xf numFmtId="3" fontId="1" fillId="0" borderId="57" xfId="0" applyNumberFormat="1" applyFont="1" applyBorder="1" applyAlignment="1">
      <alignment horizontal="center" vertical="center"/>
    </xf>
    <xf numFmtId="3" fontId="1" fillId="0" borderId="81" xfId="0" applyNumberFormat="1" applyFont="1" applyBorder="1" applyAlignment="1">
      <alignment horizontal="center" vertical="center"/>
    </xf>
    <xf numFmtId="3" fontId="3" fillId="0" borderId="4" xfId="0" applyNumberFormat="1" applyFont="1" applyBorder="1" applyAlignment="1">
      <alignment horizontal="right" vertical="center"/>
    </xf>
    <xf numFmtId="0" fontId="0" fillId="0" borderId="72" xfId="0" applyBorder="1"/>
    <xf numFmtId="0" fontId="8" fillId="0" borderId="85" xfId="0" applyFont="1" applyBorder="1"/>
    <xf numFmtId="0" fontId="9" fillId="0" borderId="72" xfId="0" applyFont="1" applyBorder="1"/>
    <xf numFmtId="0" fontId="7" fillId="0" borderId="72" xfId="0" applyFont="1" applyBorder="1"/>
    <xf numFmtId="0" fontId="8" fillId="0" borderId="72" xfId="0" applyFont="1" applyBorder="1"/>
    <xf numFmtId="0" fontId="7" fillId="0" borderId="84" xfId="0" applyFont="1" applyBorder="1"/>
    <xf numFmtId="0" fontId="8" fillId="0" borderId="53" xfId="0" applyFont="1" applyBorder="1"/>
    <xf numFmtId="0" fontId="1" fillId="0" borderId="4" xfId="0" applyFont="1" applyBorder="1"/>
    <xf numFmtId="0" fontId="2" fillId="0" borderId="72" xfId="0" applyFont="1" applyBorder="1" applyAlignment="1">
      <alignment horizontal="center"/>
    </xf>
    <xf numFmtId="0" fontId="3" fillId="0" borderId="74" xfId="0" applyFont="1" applyBorder="1" applyAlignment="1">
      <alignment horizontal="center"/>
    </xf>
    <xf numFmtId="0" fontId="1" fillId="0" borderId="18" xfId="0" applyFont="1" applyBorder="1" applyAlignment="1">
      <alignment horizontal="justify"/>
    </xf>
    <xf numFmtId="14" fontId="11" fillId="0" borderId="77" xfId="0" applyNumberFormat="1" applyFont="1" applyBorder="1" applyAlignment="1">
      <alignment horizontal="center"/>
    </xf>
    <xf numFmtId="14" fontId="11" fillId="0" borderId="15" xfId="0" applyNumberFormat="1" applyFont="1" applyBorder="1" applyAlignment="1">
      <alignment horizontal="center"/>
    </xf>
    <xf numFmtId="14" fontId="11" fillId="0" borderId="76" xfId="0" applyNumberFormat="1" applyFont="1" applyBorder="1" applyAlignment="1">
      <alignment horizontal="center"/>
    </xf>
    <xf numFmtId="0" fontId="1" fillId="0" borderId="94" xfId="0" applyFont="1" applyBorder="1"/>
    <xf numFmtId="0" fontId="1" fillId="0" borderId="95" xfId="0" applyFont="1" applyBorder="1"/>
    <xf numFmtId="0" fontId="22" fillId="0" borderId="50" xfId="1" applyFont="1" applyBorder="1" applyAlignment="1">
      <alignment horizontal="left"/>
    </xf>
    <xf numFmtId="164" fontId="6" fillId="0" borderId="76" xfId="1982" applyFont="1" applyBorder="1" applyAlignment="1">
      <alignment horizontal="right"/>
    </xf>
    <xf numFmtId="3" fontId="1" fillId="0" borderId="77" xfId="0" applyNumberFormat="1" applyFont="1" applyBorder="1" applyAlignment="1">
      <alignment horizontal="right"/>
    </xf>
    <xf numFmtId="3" fontId="1" fillId="0" borderId="14" xfId="0" applyNumberFormat="1" applyFont="1" applyBorder="1" applyAlignment="1">
      <alignment horizontal="right"/>
    </xf>
    <xf numFmtId="0" fontId="8" fillId="0" borderId="96" xfId="0" applyFont="1" applyBorder="1"/>
    <xf numFmtId="164" fontId="0" fillId="0" borderId="0" xfId="1982" applyFont="1"/>
    <xf numFmtId="0" fontId="13" fillId="0" borderId="24" xfId="0" applyFont="1" applyBorder="1"/>
    <xf numFmtId="0" fontId="22" fillId="0" borderId="0" xfId="1" applyFont="1"/>
    <xf numFmtId="0" fontId="21" fillId="0" borderId="93" xfId="1" applyFont="1" applyBorder="1" applyAlignment="1">
      <alignment horizontal="center"/>
    </xf>
    <xf numFmtId="0" fontId="22" fillId="0" borderId="69" xfId="1" applyFont="1" applyBorder="1"/>
    <xf numFmtId="0" fontId="22" fillId="3" borderId="33" xfId="1" applyFont="1" applyFill="1" applyBorder="1" applyAlignment="1">
      <alignment horizontal="right"/>
    </xf>
    <xf numFmtId="3" fontId="21" fillId="0" borderId="31" xfId="1" applyNumberFormat="1" applyFont="1" applyBorder="1" applyAlignment="1">
      <alignment horizontal="center"/>
    </xf>
    <xf numFmtId="165" fontId="1" fillId="0" borderId="0" xfId="0" applyNumberFormat="1" applyFont="1" applyAlignment="1">
      <alignment horizontal="right"/>
    </xf>
    <xf numFmtId="4" fontId="48" fillId="0" borderId="7" xfId="0" applyNumberFormat="1" applyFont="1" applyBorder="1" applyAlignment="1">
      <alignment horizontal="center"/>
    </xf>
    <xf numFmtId="3" fontId="22" fillId="0" borderId="76" xfId="1" applyNumberFormat="1" applyFont="1" applyBorder="1" applyAlignment="1">
      <alignment horizontal="center"/>
    </xf>
    <xf numFmtId="3" fontId="1" fillId="0" borderId="98" xfId="0" applyNumberFormat="1" applyFont="1" applyBorder="1" applyAlignment="1">
      <alignment horizontal="right"/>
    </xf>
    <xf numFmtId="3" fontId="39" fillId="0" borderId="26" xfId="1" applyNumberFormat="1" applyFont="1" applyBorder="1" applyAlignment="1">
      <alignment horizontal="right"/>
    </xf>
    <xf numFmtId="3" fontId="58" fillId="0" borderId="0" xfId="1" applyNumberFormat="1" applyFont="1"/>
    <xf numFmtId="169" fontId="0" fillId="0" borderId="0" xfId="0" applyNumberFormat="1"/>
    <xf numFmtId="0" fontId="64" fillId="0" borderId="0" xfId="0" applyFont="1" applyAlignment="1">
      <alignment horizontal="center" vertical="center"/>
    </xf>
    <xf numFmtId="0" fontId="65" fillId="0" borderId="0" xfId="1984" applyAlignment="1">
      <alignment horizontal="center" vertical="center"/>
    </xf>
    <xf numFmtId="0" fontId="66" fillId="0" borderId="0" xfId="0" applyFont="1" applyAlignment="1">
      <alignment horizontal="center"/>
    </xf>
    <xf numFmtId="3" fontId="22" fillId="25" borderId="32" xfId="1" applyNumberFormat="1" applyFont="1" applyFill="1" applyBorder="1" applyAlignment="1">
      <alignment horizontal="center"/>
    </xf>
    <xf numFmtId="0" fontId="40" fillId="0" borderId="47" xfId="1" applyFont="1" applyBorder="1"/>
    <xf numFmtId="0" fontId="40" fillId="0" borderId="52" xfId="1" applyFont="1" applyBorder="1"/>
    <xf numFmtId="3" fontId="63" fillId="0" borderId="0" xfId="1" applyNumberFormat="1" applyFont="1"/>
    <xf numFmtId="0" fontId="7" fillId="0" borderId="0" xfId="0" applyFont="1"/>
    <xf numFmtId="0" fontId="8" fillId="0" borderId="0" xfId="0" applyFont="1"/>
    <xf numFmtId="3" fontId="7" fillId="0" borderId="0" xfId="0" applyNumberFormat="1" applyFont="1" applyAlignment="1">
      <alignment horizontal="right"/>
    </xf>
    <xf numFmtId="0" fontId="0" fillId="0" borderId="0" xfId="0" applyAlignment="1">
      <alignment horizontal="right"/>
    </xf>
    <xf numFmtId="0" fontId="64" fillId="0" borderId="0" xfId="0" applyFont="1" applyAlignment="1">
      <alignment horizontal="right" vertical="center"/>
    </xf>
    <xf numFmtId="0" fontId="65" fillId="0" borderId="0" xfId="1984" applyAlignment="1">
      <alignment horizontal="right" vertical="center"/>
    </xf>
    <xf numFmtId="164" fontId="67" fillId="0" borderId="0" xfId="1982" applyFont="1"/>
    <xf numFmtId="0" fontId="68" fillId="0" borderId="0" xfId="0" applyFont="1"/>
    <xf numFmtId="170" fontId="0" fillId="0" borderId="0" xfId="1985" applyNumberFormat="1" applyFont="1"/>
    <xf numFmtId="43" fontId="0" fillId="0" borderId="0" xfId="0" applyNumberFormat="1"/>
    <xf numFmtId="3" fontId="1" fillId="0" borderId="102" xfId="0" applyNumberFormat="1" applyFont="1" applyBorder="1" applyAlignment="1">
      <alignment horizontal="right"/>
    </xf>
    <xf numFmtId="0" fontId="1" fillId="0" borderId="76" xfId="0" applyFont="1" applyBorder="1" applyAlignment="1">
      <alignment horizontal="justify"/>
    </xf>
    <xf numFmtId="0" fontId="1" fillId="0" borderId="81" xfId="0" applyFont="1" applyBorder="1"/>
    <xf numFmtId="0" fontId="12" fillId="0" borderId="4" xfId="0" applyFont="1" applyBorder="1"/>
    <xf numFmtId="0" fontId="6" fillId="0" borderId="11" xfId="0" applyFont="1" applyBorder="1"/>
    <xf numFmtId="0" fontId="6" fillId="0" borderId="5" xfId="0" applyFont="1" applyBorder="1"/>
    <xf numFmtId="3" fontId="8" fillId="0" borderId="5" xfId="0" applyNumberFormat="1" applyFont="1" applyBorder="1" applyAlignment="1">
      <alignment horizontal="right"/>
    </xf>
    <xf numFmtId="0" fontId="6" fillId="0" borderId="96" xfId="0" applyFont="1" applyBorder="1"/>
    <xf numFmtId="0" fontId="12" fillId="0" borderId="96" xfId="0" applyFont="1" applyBorder="1"/>
    <xf numFmtId="0" fontId="12" fillId="0" borderId="57" xfId="0" applyFont="1" applyBorder="1"/>
    <xf numFmtId="3" fontId="8" fillId="0" borderId="57" xfId="0" applyNumberFormat="1" applyFont="1" applyBorder="1" applyAlignment="1">
      <alignment horizontal="right"/>
    </xf>
    <xf numFmtId="0" fontId="12" fillId="0" borderId="7" xfId="0" applyFont="1" applyBorder="1"/>
    <xf numFmtId="0" fontId="18" fillId="0" borderId="102" xfId="0" applyFont="1" applyBorder="1"/>
    <xf numFmtId="0" fontId="18" fillId="0" borderId="57" xfId="0" applyFont="1" applyBorder="1"/>
    <xf numFmtId="0" fontId="69" fillId="0" borderId="57" xfId="0" applyFont="1" applyBorder="1"/>
    <xf numFmtId="0" fontId="6" fillId="0" borderId="104" xfId="0" applyFont="1" applyBorder="1"/>
    <xf numFmtId="0" fontId="12" fillId="0" borderId="73" xfId="0" applyFont="1" applyBorder="1"/>
    <xf numFmtId="0" fontId="6" fillId="0" borderId="73" xfId="0" applyFont="1" applyBorder="1" applyAlignment="1">
      <alignment horizontal="justify"/>
    </xf>
    <xf numFmtId="0" fontId="6" fillId="0" borderId="73" xfId="0" applyFont="1" applyBorder="1"/>
    <xf numFmtId="0" fontId="18" fillId="0" borderId="96" xfId="0" applyFont="1" applyBorder="1"/>
    <xf numFmtId="0" fontId="6" fillId="0" borderId="96" xfId="0" applyFont="1" applyBorder="1" applyAlignment="1">
      <alignment vertical="top" wrapText="1"/>
    </xf>
    <xf numFmtId="0" fontId="6" fillId="0" borderId="106" xfId="0" applyFont="1" applyBorder="1"/>
    <xf numFmtId="0" fontId="6" fillId="0" borderId="4" xfId="0" applyFont="1" applyBorder="1"/>
    <xf numFmtId="0" fontId="69" fillId="0" borderId="4" xfId="0" applyFont="1" applyBorder="1"/>
    <xf numFmtId="0" fontId="6" fillId="0" borderId="76" xfId="0" applyFont="1" applyBorder="1" applyAlignment="1">
      <alignment wrapText="1"/>
    </xf>
    <xf numFmtId="0" fontId="18" fillId="0" borderId="0" xfId="0" applyFont="1"/>
    <xf numFmtId="0" fontId="6" fillId="0" borderId="76" xfId="0" applyFont="1" applyBorder="1"/>
    <xf numFmtId="14" fontId="6" fillId="0" borderId="105" xfId="0" applyNumberFormat="1" applyFont="1" applyBorder="1" applyAlignment="1">
      <alignment horizontal="center"/>
    </xf>
    <xf numFmtId="49" fontId="71" fillId="26" borderId="103" xfId="0" applyNumberFormat="1" applyFont="1" applyFill="1" applyBorder="1" applyAlignment="1">
      <alignment horizontal="left" vertical="center"/>
    </xf>
    <xf numFmtId="0" fontId="21" fillId="27" borderId="32" xfId="1" applyFont="1" applyFill="1" applyBorder="1"/>
    <xf numFmtId="3" fontId="21" fillId="27" borderId="62" xfId="1" applyNumberFormat="1" applyFont="1" applyFill="1" applyBorder="1" applyAlignment="1">
      <alignment horizontal="center"/>
    </xf>
    <xf numFmtId="3" fontId="21" fillId="27" borderId="31" xfId="1" applyNumberFormat="1" applyFont="1" applyFill="1" applyBorder="1" applyAlignment="1">
      <alignment horizontal="center"/>
    </xf>
    <xf numFmtId="3" fontId="21" fillId="27" borderId="63" xfId="1" applyNumberFormat="1" applyFont="1" applyFill="1" applyBorder="1" applyAlignment="1">
      <alignment horizontal="center"/>
    </xf>
    <xf numFmtId="3" fontId="21" fillId="27" borderId="65" xfId="1" applyNumberFormat="1" applyFont="1" applyFill="1" applyBorder="1" applyAlignment="1">
      <alignment horizontal="center"/>
    </xf>
    <xf numFmtId="3" fontId="21" fillId="27" borderId="71" xfId="1" applyNumberFormat="1" applyFont="1" applyFill="1" applyBorder="1" applyAlignment="1">
      <alignment horizontal="center"/>
    </xf>
    <xf numFmtId="3" fontId="21" fillId="27" borderId="64" xfId="1" applyNumberFormat="1" applyFont="1" applyFill="1" applyBorder="1" applyAlignment="1">
      <alignment horizontal="center"/>
    </xf>
    <xf numFmtId="3" fontId="21" fillId="27" borderId="66" xfId="1" applyNumberFormat="1" applyFont="1" applyFill="1" applyBorder="1" applyAlignment="1">
      <alignment horizontal="center"/>
    </xf>
    <xf numFmtId="3" fontId="21" fillId="27" borderId="51" xfId="1" applyNumberFormat="1" applyFont="1" applyFill="1" applyBorder="1" applyAlignment="1">
      <alignment horizontal="center"/>
    </xf>
    <xf numFmtId="0" fontId="21" fillId="27" borderId="33" xfId="1" applyFont="1" applyFill="1" applyBorder="1" applyAlignment="1">
      <alignment horizontal="center"/>
    </xf>
    <xf numFmtId="0" fontId="21" fillId="27" borderId="31" xfId="1" applyFont="1" applyFill="1" applyBorder="1" applyAlignment="1">
      <alignment horizontal="center"/>
    </xf>
    <xf numFmtId="3" fontId="21" fillId="27" borderId="26" xfId="1" applyNumberFormat="1" applyFont="1" applyFill="1" applyBorder="1" applyAlignment="1">
      <alignment horizontal="center"/>
    </xf>
    <xf numFmtId="3" fontId="21" fillId="27" borderId="33" xfId="1" applyNumberFormat="1" applyFont="1" applyFill="1" applyBorder="1" applyAlignment="1">
      <alignment horizontal="center"/>
    </xf>
    <xf numFmtId="3" fontId="24" fillId="27" borderId="31" xfId="1" applyNumberFormat="1" applyFont="1" applyFill="1" applyBorder="1" applyAlignment="1">
      <alignment horizontal="center"/>
    </xf>
    <xf numFmtId="0" fontId="24" fillId="0" borderId="0" xfId="1" applyFont="1"/>
    <xf numFmtId="0" fontId="21" fillId="0" borderId="109" xfId="1" applyFont="1" applyBorder="1"/>
    <xf numFmtId="0" fontId="21" fillId="0" borderId="110" xfId="1" applyFont="1" applyBorder="1"/>
    <xf numFmtId="0" fontId="21" fillId="0" borderId="61" xfId="1" applyFont="1" applyBorder="1"/>
    <xf numFmtId="0" fontId="19" fillId="0" borderId="74" xfId="1" applyBorder="1"/>
    <xf numFmtId="3" fontId="22" fillId="0" borderId="74" xfId="1" applyNumberFormat="1" applyFont="1" applyBorder="1"/>
    <xf numFmtId="3" fontId="22" fillId="0" borderId="74" xfId="1" applyNumberFormat="1" applyFont="1" applyBorder="1" applyAlignment="1">
      <alignment horizontal="right"/>
    </xf>
    <xf numFmtId="0" fontId="22" fillId="0" borderId="112" xfId="1" applyFont="1" applyBorder="1"/>
    <xf numFmtId="3" fontId="55" fillId="0" borderId="74" xfId="2" applyNumberFormat="1" applyFont="1" applyBorder="1"/>
    <xf numFmtId="0" fontId="22" fillId="0" borderId="107" xfId="1" applyFont="1" applyBorder="1"/>
    <xf numFmtId="0" fontId="21" fillId="0" borderId="111" xfId="1" applyFont="1" applyBorder="1"/>
    <xf numFmtId="0" fontId="22" fillId="0" borderId="102" xfId="1" applyFont="1" applyBorder="1"/>
    <xf numFmtId="0" fontId="22" fillId="0" borderId="57" xfId="1" applyFont="1" applyBorder="1"/>
    <xf numFmtId="0" fontId="19" fillId="0" borderId="57" xfId="1" applyBorder="1"/>
    <xf numFmtId="3" fontId="22" fillId="0" borderId="57" xfId="1" applyNumberFormat="1" applyFont="1" applyBorder="1" applyAlignment="1">
      <alignment horizontal="right"/>
    </xf>
    <xf numFmtId="0" fontId="22" fillId="0" borderId="113" xfId="1" applyFont="1" applyBorder="1"/>
    <xf numFmtId="3" fontId="55" fillId="0" borderId="57" xfId="2" applyNumberFormat="1" applyFont="1" applyBorder="1"/>
    <xf numFmtId="0" fontId="22" fillId="0" borderId="81" xfId="1" applyFont="1" applyBorder="1"/>
    <xf numFmtId="14" fontId="1" fillId="0" borderId="20" xfId="0" applyNumberFormat="1" applyFont="1" applyBorder="1" applyAlignment="1">
      <alignment horizontal="center"/>
    </xf>
    <xf numFmtId="0" fontId="8" fillId="0" borderId="102" xfId="0" applyFont="1" applyBorder="1"/>
    <xf numFmtId="0" fontId="8" fillId="0" borderId="57" xfId="0" applyFont="1" applyBorder="1"/>
    <xf numFmtId="3" fontId="8" fillId="0" borderId="57" xfId="0" applyNumberFormat="1" applyFont="1" applyBorder="1"/>
    <xf numFmtId="0" fontId="8" fillId="0" borderId="81" xfId="0" applyFont="1" applyBorder="1"/>
    <xf numFmtId="0" fontId="41" fillId="0" borderId="0" xfId="1987" applyFont="1"/>
    <xf numFmtId="0" fontId="41" fillId="0" borderId="107" xfId="1987" applyFont="1" applyBorder="1"/>
    <xf numFmtId="0" fontId="41" fillId="0" borderId="14" xfId="1987" applyFont="1" applyBorder="1"/>
    <xf numFmtId="0" fontId="41" fillId="0" borderId="84" xfId="1987" applyFont="1" applyBorder="1"/>
    <xf numFmtId="0" fontId="22" fillId="0" borderId="29" xfId="1987" applyFont="1" applyBorder="1"/>
    <xf numFmtId="0" fontId="22" fillId="0" borderId="96" xfId="1987" applyFont="1" applyBorder="1"/>
    <xf numFmtId="0" fontId="21" fillId="0" borderId="29" xfId="1987" applyFont="1" applyBorder="1"/>
    <xf numFmtId="0" fontId="21" fillId="0" borderId="96" xfId="1987" applyFont="1" applyBorder="1"/>
    <xf numFmtId="0" fontId="57" fillId="0" borderId="107" xfId="1987" applyFont="1" applyBorder="1"/>
    <xf numFmtId="0" fontId="22" fillId="0" borderId="14" xfId="1987" applyFont="1" applyBorder="1"/>
    <xf numFmtId="0" fontId="57" fillId="0" borderId="14" xfId="1987" applyFont="1" applyBorder="1"/>
    <xf numFmtId="0" fontId="21" fillId="0" borderId="81" xfId="1987" applyFont="1" applyBorder="1"/>
    <xf numFmtId="0" fontId="57" fillId="0" borderId="74" xfId="1987" applyFont="1" applyBorder="1"/>
    <xf numFmtId="0" fontId="22" fillId="0" borderId="0" xfId="1987" applyFont="1"/>
    <xf numFmtId="0" fontId="55" fillId="0" borderId="0" xfId="1987" applyFont="1"/>
    <xf numFmtId="0" fontId="21" fillId="0" borderId="57" xfId="1987" applyFont="1" applyBorder="1"/>
    <xf numFmtId="0" fontId="57" fillId="0" borderId="0" xfId="1987" applyFont="1"/>
    <xf numFmtId="0" fontId="57" fillId="0" borderId="96" xfId="1987" applyFont="1" applyBorder="1"/>
    <xf numFmtId="0" fontId="72" fillId="0" borderId="0" xfId="1987" applyFont="1"/>
    <xf numFmtId="0" fontId="57" fillId="0" borderId="23" xfId="1987" applyFont="1" applyBorder="1"/>
    <xf numFmtId="0" fontId="22" fillId="0" borderId="23" xfId="1987" applyFont="1" applyBorder="1"/>
    <xf numFmtId="0" fontId="21" fillId="0" borderId="23" xfId="1987" applyFont="1" applyBorder="1"/>
    <xf numFmtId="0" fontId="21" fillId="0" borderId="0" xfId="1987" applyFont="1"/>
    <xf numFmtId="0" fontId="55" fillId="0" borderId="96" xfId="1987" applyFont="1" applyBorder="1"/>
    <xf numFmtId="0" fontId="21" fillId="0" borderId="102" xfId="1987" applyFont="1" applyBorder="1"/>
    <xf numFmtId="0" fontId="72" fillId="0" borderId="96" xfId="1987" applyFont="1" applyBorder="1"/>
    <xf numFmtId="0" fontId="73" fillId="0" borderId="92" xfId="1987" applyFont="1" applyBorder="1"/>
    <xf numFmtId="0" fontId="22" fillId="0" borderId="115" xfId="1987" applyFont="1" applyBorder="1"/>
    <xf numFmtId="0" fontId="28" fillId="0" borderId="90" xfId="1987" applyBorder="1"/>
    <xf numFmtId="0" fontId="41" fillId="0" borderId="23" xfId="1987" applyFont="1" applyBorder="1"/>
    <xf numFmtId="0" fontId="22" fillId="0" borderId="84" xfId="1987" applyFont="1" applyBorder="1"/>
    <xf numFmtId="0" fontId="22" fillId="0" borderId="119" xfId="1987" applyFont="1" applyBorder="1"/>
    <xf numFmtId="0" fontId="22" fillId="0" borderId="90" xfId="1987" applyFont="1" applyBorder="1"/>
    <xf numFmtId="0" fontId="22" fillId="0" borderId="121" xfId="1987" applyFont="1" applyBorder="1"/>
    <xf numFmtId="0" fontId="15" fillId="0" borderId="0" xfId="0" applyFont="1" applyAlignment="1">
      <alignment vertical="center"/>
    </xf>
    <xf numFmtId="0" fontId="0" fillId="0" borderId="0" xfId="0" applyAlignment="1">
      <alignment vertical="center"/>
    </xf>
    <xf numFmtId="0" fontId="75" fillId="0" borderId="0" xfId="0" applyFont="1" applyAlignment="1">
      <alignment vertical="center"/>
    </xf>
    <xf numFmtId="0" fontId="8" fillId="0" borderId="0" xfId="0" applyFont="1" applyAlignment="1">
      <alignment vertical="center"/>
    </xf>
    <xf numFmtId="0" fontId="76" fillId="0" borderId="0" xfId="0" applyFont="1" applyAlignment="1">
      <alignment vertical="center"/>
    </xf>
    <xf numFmtId="0" fontId="76" fillId="0" borderId="0" xfId="0" applyFont="1"/>
    <xf numFmtId="3" fontId="77" fillId="0" borderId="0" xfId="0" applyNumberFormat="1" applyFont="1"/>
    <xf numFmtId="169" fontId="77" fillId="0" borderId="57" xfId="1982" applyNumberFormat="1" applyFont="1" applyBorder="1" applyAlignment="1">
      <alignment horizontal="center"/>
    </xf>
    <xf numFmtId="169" fontId="77" fillId="0" borderId="0" xfId="1982" applyNumberFormat="1" applyFont="1"/>
    <xf numFmtId="169" fontId="77" fillId="0" borderId="24" xfId="1982" applyNumberFormat="1" applyFont="1" applyBorder="1" applyAlignment="1">
      <alignment horizontal="center"/>
    </xf>
    <xf numFmtId="14" fontId="15" fillId="0" borderId="0" xfId="0" applyNumberFormat="1" applyFont="1"/>
    <xf numFmtId="0" fontId="17" fillId="0" borderId="0" xfId="0" applyFont="1" applyAlignment="1">
      <alignment vertical="center"/>
    </xf>
    <xf numFmtId="0" fontId="19" fillId="0" borderId="0" xfId="1988"/>
    <xf numFmtId="172" fontId="59" fillId="0" borderId="0" xfId="0" applyNumberFormat="1" applyFont="1" applyAlignment="1">
      <alignment horizontal="center"/>
    </xf>
    <xf numFmtId="3" fontId="79" fillId="0" borderId="0" xfId="0" applyNumberFormat="1" applyFont="1"/>
    <xf numFmtId="0" fontId="79" fillId="0" borderId="0" xfId="0" applyFont="1"/>
    <xf numFmtId="173" fontId="80" fillId="0" borderId="0" xfId="0" applyNumberFormat="1" applyFont="1" applyAlignment="1">
      <alignment vertical="center"/>
    </xf>
    <xf numFmtId="3" fontId="80" fillId="0" borderId="0" xfId="0" applyNumberFormat="1" applyFont="1"/>
    <xf numFmtId="0" fontId="80" fillId="0" borderId="0" xfId="0" applyFont="1"/>
    <xf numFmtId="173" fontId="79" fillId="0" borderId="0" xfId="0" applyNumberFormat="1" applyFont="1" applyAlignment="1">
      <alignment vertical="center"/>
    </xf>
    <xf numFmtId="3" fontId="79" fillId="0" borderId="123" xfId="0" applyNumberFormat="1" applyFont="1" applyBorder="1"/>
    <xf numFmtId="173" fontId="79" fillId="0" borderId="124" xfId="0" applyNumberFormat="1" applyFont="1" applyBorder="1" applyAlignment="1">
      <alignment vertical="center"/>
    </xf>
    <xf numFmtId="3" fontId="80" fillId="0" borderId="23" xfId="0" applyNumberFormat="1" applyFont="1" applyBorder="1"/>
    <xf numFmtId="0" fontId="79" fillId="0" borderId="23" xfId="0" applyFont="1" applyBorder="1"/>
    <xf numFmtId="173" fontId="80" fillId="0" borderId="23" xfId="0" applyNumberFormat="1" applyFont="1" applyBorder="1" applyAlignment="1">
      <alignment vertical="center"/>
    </xf>
    <xf numFmtId="3" fontId="79" fillId="0" borderId="75" xfId="0" applyNumberFormat="1" applyFont="1" applyBorder="1"/>
    <xf numFmtId="0" fontId="81" fillId="0" borderId="75" xfId="0" applyFont="1" applyBorder="1"/>
    <xf numFmtId="173" fontId="80" fillId="0" borderId="75" xfId="0" applyNumberFormat="1" applyFont="1" applyBorder="1" applyAlignment="1">
      <alignment vertical="center"/>
    </xf>
    <xf numFmtId="0" fontId="19" fillId="0" borderId="0" xfId="1983"/>
    <xf numFmtId="0" fontId="24" fillId="0" borderId="0" xfId="0" applyFont="1" applyAlignment="1">
      <alignment horizontal="left" wrapText="1"/>
    </xf>
    <xf numFmtId="0" fontId="24" fillId="0" borderId="0" xfId="0" applyFont="1" applyAlignment="1">
      <alignment wrapText="1"/>
    </xf>
    <xf numFmtId="0" fontId="24" fillId="0" borderId="0" xfId="1983" applyFont="1"/>
    <xf numFmtId="0" fontId="58" fillId="0" borderId="0" xfId="1983" applyFont="1"/>
    <xf numFmtId="0" fontId="82" fillId="0" borderId="0" xfId="0" applyFont="1"/>
    <xf numFmtId="0" fontId="3" fillId="0" borderId="0" xfId="0" applyFont="1"/>
    <xf numFmtId="0" fontId="1" fillId="0" borderId="0" xfId="0" applyFont="1"/>
    <xf numFmtId="0" fontId="3" fillId="0" borderId="0" xfId="0" applyFont="1"/>
    <xf numFmtId="0" fontId="0" fillId="0" borderId="0" xfId="0"/>
    <xf numFmtId="0" fontId="12" fillId="0" borderId="0" xfId="0" applyFont="1"/>
    <xf numFmtId="0" fontId="0" fillId="0" borderId="0" xfId="0"/>
    <xf numFmtId="0" fontId="13" fillId="0" borderId="0" xfId="0" applyFont="1"/>
    <xf numFmtId="0" fontId="0" fillId="0" borderId="0" xfId="0"/>
    <xf numFmtId="3" fontId="8" fillId="0" borderId="57" xfId="0" applyNumberFormat="1" applyFont="1" applyBorder="1" applyAlignment="1">
      <alignment horizontal="right" indent="1"/>
    </xf>
    <xf numFmtId="0" fontId="0" fillId="0" borderId="0" xfId="0"/>
    <xf numFmtId="4" fontId="83" fillId="0" borderId="0" xfId="0" applyNumberFormat="1" applyFont="1"/>
    <xf numFmtId="49" fontId="84" fillId="26" borderId="103" xfId="0" applyNumberFormat="1" applyFont="1" applyFill="1" applyBorder="1" applyAlignment="1">
      <alignment horizontal="left" vertical="center"/>
    </xf>
    <xf numFmtId="0" fontId="0" fillId="0" borderId="0" xfId="0"/>
    <xf numFmtId="171" fontId="84" fillId="26" borderId="0" xfId="0" applyNumberFormat="1" applyFont="1" applyFill="1" applyBorder="1" applyAlignment="1">
      <alignment horizontal="right" vertical="center"/>
    </xf>
    <xf numFmtId="0" fontId="0" fillId="0" borderId="103" xfId="0" applyBorder="1"/>
    <xf numFmtId="49" fontId="84" fillId="26" borderId="0" xfId="0" applyNumberFormat="1" applyFont="1" applyFill="1" applyBorder="1" applyAlignment="1">
      <alignment horizontal="left" vertical="center"/>
    </xf>
    <xf numFmtId="169" fontId="0" fillId="0" borderId="103" xfId="0" applyNumberFormat="1" applyBorder="1"/>
    <xf numFmtId="169" fontId="85" fillId="0" borderId="0" xfId="1982" applyNumberFormat="1" applyFont="1" applyAlignment="1">
      <alignment horizontal="right"/>
    </xf>
    <xf numFmtId="0" fontId="0" fillId="0" borderId="0" xfId="0" applyBorder="1"/>
    <xf numFmtId="3" fontId="86" fillId="0" borderId="15" xfId="0" applyNumberFormat="1" applyFont="1" applyBorder="1"/>
    <xf numFmtId="171" fontId="71" fillId="26" borderId="103" xfId="0" applyNumberFormat="1" applyFont="1" applyFill="1" applyBorder="1" applyAlignment="1">
      <alignment horizontal="right" vertical="center"/>
    </xf>
    <xf numFmtId="49" fontId="71" fillId="26" borderId="0" xfId="0" applyNumberFormat="1" applyFont="1" applyFill="1" applyBorder="1" applyAlignment="1">
      <alignment horizontal="left" vertical="center"/>
    </xf>
    <xf numFmtId="171" fontId="71" fillId="26" borderId="0" xfId="0" applyNumberFormat="1" applyFont="1" applyFill="1" applyBorder="1" applyAlignment="1">
      <alignment horizontal="right" vertical="center"/>
    </xf>
    <xf numFmtId="0" fontId="0" fillId="0" borderId="0" xfId="0"/>
    <xf numFmtId="0" fontId="0" fillId="0" borderId="0" xfId="0"/>
    <xf numFmtId="0" fontId="19" fillId="0" borderId="0" xfId="1"/>
    <xf numFmtId="0" fontId="1" fillId="0" borderId="0" xfId="0" applyFont="1" applyAlignment="1">
      <alignment horizontal="center"/>
    </xf>
    <xf numFmtId="0" fontId="0" fillId="0" borderId="0" xfId="0"/>
    <xf numFmtId="0" fontId="3" fillId="0" borderId="0" xfId="0" applyFont="1"/>
    <xf numFmtId="0" fontId="1" fillId="0" borderId="0" xfId="0" applyFont="1"/>
    <xf numFmtId="0" fontId="5" fillId="0" borderId="0" xfId="0" applyFont="1"/>
    <xf numFmtId="3" fontId="12" fillId="0" borderId="57" xfId="0" applyNumberFormat="1" applyFont="1" applyBorder="1"/>
    <xf numFmtId="9" fontId="0" fillId="0" borderId="0" xfId="1989" applyFont="1"/>
    <xf numFmtId="0" fontId="6" fillId="0" borderId="0" xfId="0" applyFont="1" applyAlignment="1">
      <alignment horizontal="center"/>
    </xf>
    <xf numFmtId="0" fontId="7" fillId="0" borderId="0" xfId="0" applyFont="1" applyAlignment="1">
      <alignment horizontal="center"/>
    </xf>
    <xf numFmtId="0" fontId="13" fillId="0" borderId="5" xfId="0" applyFont="1" applyBorder="1"/>
    <xf numFmtId="0" fontId="12" fillId="0" borderId="0" xfId="0" applyFont="1"/>
    <xf numFmtId="0" fontId="5" fillId="0" borderId="0" xfId="0" applyFont="1"/>
    <xf numFmtId="4" fontId="87" fillId="0" borderId="15" xfId="0" applyNumberFormat="1" applyFont="1" applyBorder="1"/>
    <xf numFmtId="4" fontId="8" fillId="0" borderId="0" xfId="0" applyNumberFormat="1" applyFont="1" applyAlignment="1">
      <alignment horizontal="left" indent="4"/>
    </xf>
    <xf numFmtId="3" fontId="1" fillId="0" borderId="21" xfId="0" applyNumberFormat="1" applyFont="1" applyBorder="1" applyAlignment="1">
      <alignment horizontal="right"/>
    </xf>
    <xf numFmtId="3" fontId="1" fillId="0" borderId="16" xfId="0" applyNumberFormat="1" applyFont="1" applyBorder="1" applyAlignment="1">
      <alignment horizontal="right"/>
    </xf>
    <xf numFmtId="0" fontId="19" fillId="0" borderId="0" xfId="1"/>
    <xf numFmtId="164" fontId="8" fillId="0" borderId="0" xfId="1982" applyNumberFormat="1" applyFont="1" applyAlignment="1">
      <alignment horizontal="right"/>
    </xf>
    <xf numFmtId="169" fontId="8" fillId="0" borderId="0" xfId="1982" applyNumberFormat="1" applyFont="1" applyAlignment="1">
      <alignment horizontal="right"/>
    </xf>
    <xf numFmtId="14" fontId="7" fillId="0" borderId="0" xfId="0" applyNumberFormat="1" applyFont="1" applyAlignment="1">
      <alignment horizontal="center"/>
    </xf>
    <xf numFmtId="169" fontId="8" fillId="0" borderId="23" xfId="1982" applyNumberFormat="1" applyFont="1" applyBorder="1" applyAlignment="1">
      <alignment horizontal="right"/>
    </xf>
    <xf numFmtId="3" fontId="6" fillId="0" borderId="23" xfId="0" applyNumberFormat="1" applyFont="1" applyBorder="1" applyAlignment="1">
      <alignment horizontal="right"/>
    </xf>
    <xf numFmtId="3" fontId="6" fillId="0" borderId="22" xfId="0" applyNumberFormat="1" applyFont="1" applyBorder="1" applyAlignment="1">
      <alignment horizontal="right"/>
    </xf>
    <xf numFmtId="3" fontId="8" fillId="0" borderId="0" xfId="0" applyNumberFormat="1" applyFont="1"/>
    <xf numFmtId="0" fontId="79" fillId="0" borderId="0" xfId="0" applyFont="1" applyAlignment="1">
      <alignment horizontal="center"/>
    </xf>
    <xf numFmtId="14" fontId="79" fillId="0" borderId="0" xfId="0" applyNumberFormat="1" applyFont="1" applyAlignment="1">
      <alignment horizontal="center"/>
    </xf>
    <xf numFmtId="164" fontId="7" fillId="0" borderId="15" xfId="1982" applyFont="1" applyBorder="1"/>
    <xf numFmtId="3" fontId="7" fillId="0" borderId="15" xfId="0" applyNumberFormat="1" applyFont="1" applyBorder="1"/>
    <xf numFmtId="4" fontId="80" fillId="0" borderId="0" xfId="0" applyNumberFormat="1" applyFont="1"/>
    <xf numFmtId="49" fontId="12" fillId="26" borderId="0" xfId="0" applyNumberFormat="1" applyFont="1" applyFill="1" applyBorder="1" applyAlignment="1">
      <alignment horizontal="left" vertical="center"/>
    </xf>
    <xf numFmtId="4" fontId="79" fillId="0" borderId="15" xfId="0" applyNumberFormat="1" applyFont="1" applyBorder="1"/>
    <xf numFmtId="4" fontId="80" fillId="0" borderId="0" xfId="0" applyNumberFormat="1" applyFont="1" applyAlignment="1">
      <alignment horizontal="right"/>
    </xf>
    <xf numFmtId="4" fontId="8" fillId="0" borderId="0" xfId="0" applyNumberFormat="1" applyFont="1" applyAlignment="1">
      <alignment horizontal="right"/>
    </xf>
    <xf numFmtId="169" fontId="8" fillId="0" borderId="0" xfId="1982" applyNumberFormat="1" applyFont="1"/>
    <xf numFmtId="3" fontId="7" fillId="0" borderId="75" xfId="0" applyNumberFormat="1" applyFont="1" applyBorder="1"/>
    <xf numFmtId="3" fontId="7" fillId="0" borderId="0" xfId="0" applyNumberFormat="1" applyFont="1"/>
    <xf numFmtId="0" fontId="8" fillId="0" borderId="0" xfId="0" applyFont="1" applyAlignment="1">
      <alignment horizontal="right"/>
    </xf>
    <xf numFmtId="14" fontId="7" fillId="0" borderId="0" xfId="0" applyNumberFormat="1" applyFont="1"/>
    <xf numFmtId="4" fontId="8" fillId="0" borderId="0" xfId="0" applyNumberFormat="1" applyFont="1"/>
    <xf numFmtId="4" fontId="7" fillId="0" borderId="15" xfId="0" applyNumberFormat="1" applyFont="1" applyBorder="1"/>
    <xf numFmtId="0" fontId="8" fillId="0" borderId="91" xfId="0" applyFont="1" applyBorder="1"/>
    <xf numFmtId="3" fontId="8" fillId="0" borderId="15" xfId="0" applyNumberFormat="1" applyFont="1" applyBorder="1"/>
    <xf numFmtId="164" fontId="24" fillId="0" borderId="0" xfId="1982" applyFont="1"/>
    <xf numFmtId="164" fontId="24" fillId="0" borderId="97" xfId="1982" applyFont="1" applyBorder="1"/>
    <xf numFmtId="3" fontId="24" fillId="0" borderId="97" xfId="1" applyNumberFormat="1" applyFont="1" applyBorder="1"/>
    <xf numFmtId="164" fontId="24" fillId="0" borderId="0" xfId="1982" applyFont="1" applyBorder="1"/>
    <xf numFmtId="3" fontId="24" fillId="0" borderId="0" xfId="1" applyNumberFormat="1" applyFont="1" applyBorder="1"/>
    <xf numFmtId="0" fontId="6" fillId="0" borderId="0" xfId="0" applyFont="1" applyAlignment="1">
      <alignment horizontal="left"/>
    </xf>
    <xf numFmtId="164" fontId="24" fillId="0" borderId="101" xfId="1982" applyFont="1" applyBorder="1"/>
    <xf numFmtId="3" fontId="24" fillId="0" borderId="0" xfId="1" applyNumberFormat="1" applyFont="1"/>
    <xf numFmtId="0" fontId="7" fillId="0" borderId="0" xfId="0" applyFont="1" applyAlignment="1">
      <alignment horizontal="right"/>
    </xf>
    <xf numFmtId="4" fontId="7" fillId="0" borderId="82" xfId="0" applyNumberFormat="1" applyFont="1" applyBorder="1"/>
    <xf numFmtId="3" fontId="7" fillId="0" borderId="82" xfId="0" applyNumberFormat="1" applyFont="1" applyBorder="1"/>
    <xf numFmtId="4" fontId="7" fillId="0" borderId="75" xfId="0" applyNumberFormat="1" applyFont="1" applyBorder="1"/>
    <xf numFmtId="0" fontId="6" fillId="0" borderId="0" xfId="0" applyFont="1" applyAlignment="1">
      <alignment horizontal="right"/>
    </xf>
    <xf numFmtId="14" fontId="6" fillId="0" borderId="0" xfId="0" applyNumberFormat="1" applyFont="1" applyAlignment="1">
      <alignment horizontal="right"/>
    </xf>
    <xf numFmtId="0" fontId="7" fillId="0" borderId="0" xfId="0" applyFont="1" applyAlignment="1">
      <alignment horizontal="left"/>
    </xf>
    <xf numFmtId="3" fontId="6" fillId="0" borderId="75" xfId="0" applyNumberFormat="1" applyFont="1" applyBorder="1" applyAlignment="1">
      <alignment horizontal="right"/>
    </xf>
    <xf numFmtId="3" fontId="8" fillId="0" borderId="14" xfId="0" applyNumberFormat="1" applyFont="1" applyBorder="1"/>
    <xf numFmtId="0" fontId="0" fillId="0" borderId="0" xfId="0"/>
    <xf numFmtId="0" fontId="12" fillId="0" borderId="0" xfId="0" applyFont="1"/>
    <xf numFmtId="0" fontId="21" fillId="0" borderId="31" xfId="1" applyFont="1" applyBorder="1" applyAlignment="1">
      <alignment horizontal="center"/>
    </xf>
    <xf numFmtId="3" fontId="1" fillId="0" borderId="8" xfId="0" applyNumberFormat="1" applyFont="1" applyBorder="1" applyAlignment="1">
      <alignment horizontal="right"/>
    </xf>
    <xf numFmtId="0" fontId="8" fillId="0" borderId="0" xfId="0" applyFont="1" applyBorder="1"/>
    <xf numFmtId="0" fontId="6" fillId="0" borderId="0" xfId="0" applyFont="1" applyBorder="1"/>
    <xf numFmtId="0" fontId="88" fillId="0" borderId="0" xfId="0" applyFont="1" applyBorder="1"/>
    <xf numFmtId="0" fontId="7" fillId="0" borderId="0" xfId="0" applyFont="1" applyBorder="1"/>
    <xf numFmtId="164" fontId="8" fillId="0" borderId="0" xfId="1982" applyNumberFormat="1" applyFont="1" applyBorder="1" applyAlignment="1">
      <alignment horizontal="right"/>
    </xf>
    <xf numFmtId="0" fontId="21" fillId="27" borderId="69" xfId="1" applyFont="1" applyFill="1" applyBorder="1"/>
    <xf numFmtId="3" fontId="21" fillId="27" borderId="34" xfId="1" applyNumberFormat="1" applyFont="1" applyFill="1" applyBorder="1" applyAlignment="1">
      <alignment horizontal="right"/>
    </xf>
    <xf numFmtId="3" fontId="21" fillId="27" borderId="32" xfId="1" applyNumberFormat="1" applyFont="1" applyFill="1" applyBorder="1" applyAlignment="1">
      <alignment horizontal="right"/>
    </xf>
    <xf numFmtId="3" fontId="21" fillId="27" borderId="38" xfId="1" applyNumberFormat="1" applyFont="1" applyFill="1" applyBorder="1" applyAlignment="1">
      <alignment horizontal="right"/>
    </xf>
    <xf numFmtId="0" fontId="21" fillId="27" borderId="71" xfId="1" applyFont="1" applyFill="1" applyBorder="1"/>
    <xf numFmtId="4" fontId="25" fillId="0" borderId="0" xfId="1" applyNumberFormat="1" applyFont="1"/>
    <xf numFmtId="0" fontId="0" fillId="0" borderId="0" xfId="0"/>
    <xf numFmtId="0" fontId="8" fillId="0" borderId="0" xfId="0" applyFont="1"/>
    <xf numFmtId="0" fontId="19" fillId="0" borderId="0" xfId="1"/>
    <xf numFmtId="14" fontId="6" fillId="0" borderId="106" xfId="0" applyNumberFormat="1" applyFont="1" applyBorder="1" applyAlignment="1">
      <alignment horizontal="center"/>
    </xf>
    <xf numFmtId="0" fontId="3" fillId="0" borderId="0" xfId="0" applyFont="1" applyBorder="1"/>
    <xf numFmtId="0" fontId="12" fillId="0" borderId="0" xfId="0" applyFont="1" applyBorder="1"/>
    <xf numFmtId="3" fontId="8" fillId="0" borderId="0" xfId="0" applyNumberFormat="1" applyFont="1" applyBorder="1" applyAlignment="1">
      <alignment horizontal="right"/>
    </xf>
    <xf numFmtId="3" fontId="1" fillId="0" borderId="94" xfId="0" applyNumberFormat="1" applyFont="1" applyBorder="1" applyAlignment="1">
      <alignment horizontal="right"/>
    </xf>
    <xf numFmtId="14" fontId="6" fillId="0" borderId="125" xfId="0" applyNumberFormat="1" applyFont="1" applyBorder="1" applyAlignment="1">
      <alignment horizontal="center"/>
    </xf>
    <xf numFmtId="0" fontId="6" fillId="0" borderId="126" xfId="0" applyFont="1" applyBorder="1"/>
    <xf numFmtId="0" fontId="6" fillId="0" borderId="57" xfId="0" applyFont="1" applyBorder="1"/>
    <xf numFmtId="3" fontId="1" fillId="0" borderId="80" xfId="0" applyNumberFormat="1" applyFont="1" applyBorder="1" applyAlignment="1">
      <alignment horizontal="right"/>
    </xf>
    <xf numFmtId="3" fontId="12" fillId="0" borderId="57" xfId="0" applyNumberFormat="1" applyFont="1" applyBorder="1" applyAlignment="1">
      <alignment horizontal="right"/>
    </xf>
    <xf numFmtId="3" fontId="1" fillId="0" borderId="127" xfId="0" applyNumberFormat="1" applyFont="1" applyBorder="1" applyAlignment="1">
      <alignment horizontal="right"/>
    </xf>
    <xf numFmtId="0" fontId="0" fillId="0" borderId="0" xfId="0"/>
    <xf numFmtId="0" fontId="4" fillId="0" borderId="8" xfId="0" applyFont="1" applyBorder="1"/>
    <xf numFmtId="0" fontId="1" fillId="0" borderId="3" xfId="0" applyFont="1" applyBorder="1"/>
    <xf numFmtId="0" fontId="3" fillId="0" borderId="5" xfId="0" applyFont="1" applyBorder="1"/>
    <xf numFmtId="0" fontId="3" fillId="0" borderId="4" xfId="0" applyFont="1" applyBorder="1"/>
    <xf numFmtId="0" fontId="1" fillId="0" borderId="5" xfId="0" applyFont="1" applyBorder="1" applyAlignment="1">
      <alignment horizontal="center"/>
    </xf>
    <xf numFmtId="0" fontId="1" fillId="0" borderId="4" xfId="0" applyFont="1" applyBorder="1" applyAlignment="1">
      <alignment horizontal="center"/>
    </xf>
    <xf numFmtId="0" fontId="1" fillId="0" borderId="5" xfId="0" applyFont="1" applyBorder="1"/>
    <xf numFmtId="0" fontId="1" fillId="0" borderId="11" xfId="0" applyFont="1" applyBorder="1" applyAlignment="1">
      <alignment horizontal="center"/>
    </xf>
    <xf numFmtId="3" fontId="89" fillId="0" borderId="26" xfId="1" applyNumberFormat="1" applyFont="1" applyBorder="1" applyAlignment="1">
      <alignment horizontal="right"/>
    </xf>
    <xf numFmtId="3" fontId="89" fillId="0" borderId="31" xfId="1" applyNumberFormat="1" applyFont="1" applyBorder="1" applyAlignment="1">
      <alignment horizontal="right"/>
    </xf>
    <xf numFmtId="0" fontId="39" fillId="0" borderId="90" xfId="1" applyFont="1" applyBorder="1"/>
    <xf numFmtId="0" fontId="39" fillId="0" borderId="111" xfId="1" applyFont="1" applyBorder="1" applyAlignment="1">
      <alignment horizontal="center"/>
    </xf>
    <xf numFmtId="0" fontId="39" fillId="0" borderId="129" xfId="1" applyFont="1" applyBorder="1" applyAlignment="1">
      <alignment horizontal="center"/>
    </xf>
    <xf numFmtId="0" fontId="3" fillId="0" borderId="102" xfId="0" applyFont="1" applyBorder="1"/>
    <xf numFmtId="0" fontId="0" fillId="0" borderId="0" xfId="0"/>
    <xf numFmtId="0" fontId="8" fillId="0" borderId="0" xfId="0" applyFont="1"/>
    <xf numFmtId="0" fontId="8" fillId="0" borderId="0" xfId="0" applyFont="1" applyAlignment="1">
      <alignment horizontal="center" wrapText="1"/>
    </xf>
    <xf numFmtId="0" fontId="8" fillId="0" borderId="0" xfId="0" applyFont="1" applyAlignment="1">
      <alignment horizontal="left"/>
    </xf>
    <xf numFmtId="0" fontId="6" fillId="0" borderId="0" xfId="0" applyFont="1"/>
    <xf numFmtId="0" fontId="12" fillId="0" borderId="0" xfId="0" applyFont="1"/>
    <xf numFmtId="0" fontId="8" fillId="0" borderId="130" xfId="0" applyFont="1" applyBorder="1" applyAlignment="1">
      <alignment horizontal="center" wrapText="1"/>
    </xf>
    <xf numFmtId="0" fontId="7" fillId="0" borderId="132" xfId="0" applyFont="1" applyBorder="1"/>
    <xf numFmtId="3" fontId="12" fillId="0" borderId="133" xfId="0" applyNumberFormat="1" applyFont="1" applyBorder="1"/>
    <xf numFmtId="3" fontId="12" fillId="0" borderId="2" xfId="0" applyNumberFormat="1" applyFont="1" applyBorder="1"/>
    <xf numFmtId="0" fontId="7" fillId="0" borderId="130" xfId="0" applyFont="1" applyBorder="1" applyAlignment="1">
      <alignment horizontal="center"/>
    </xf>
    <xf numFmtId="0" fontId="8" fillId="0" borderId="130" xfId="0" applyFont="1" applyBorder="1" applyAlignment="1">
      <alignment horizontal="center"/>
    </xf>
    <xf numFmtId="0" fontId="8" fillId="0" borderId="99" xfId="0" applyFont="1" applyBorder="1" applyAlignment="1">
      <alignment horizontal="left" indent="1"/>
    </xf>
    <xf numFmtId="169" fontId="8" fillId="0" borderId="134" xfId="1982" applyNumberFormat="1" applyFont="1" applyBorder="1"/>
    <xf numFmtId="0" fontId="8" fillId="0" borderId="132" xfId="0" applyFont="1" applyBorder="1" applyAlignment="1">
      <alignment horizontal="left" indent="1"/>
    </xf>
    <xf numFmtId="169" fontId="8" fillId="0" borderId="130" xfId="1982" applyNumberFormat="1" applyFont="1" applyBorder="1"/>
    <xf numFmtId="10" fontId="8" fillId="0" borderId="130" xfId="0" applyNumberFormat="1" applyFont="1" applyBorder="1"/>
    <xf numFmtId="0" fontId="8" fillId="0" borderId="131" xfId="0" applyFont="1" applyBorder="1"/>
    <xf numFmtId="169" fontId="7" fillId="0" borderId="135" xfId="0" applyNumberFormat="1" applyFont="1" applyBorder="1"/>
    <xf numFmtId="0" fontId="8" fillId="0" borderId="136" xfId="0" applyFont="1" applyBorder="1"/>
    <xf numFmtId="0" fontId="7" fillId="0" borderId="100" xfId="0" applyFont="1" applyBorder="1" applyAlignment="1">
      <alignment horizontal="left"/>
    </xf>
    <xf numFmtId="0" fontId="8" fillId="0" borderId="137" xfId="0" applyFont="1" applyBorder="1"/>
    <xf numFmtId="0" fontId="8" fillId="0" borderId="131" xfId="0" applyFont="1" applyBorder="1" applyAlignment="1">
      <alignment horizontal="left"/>
    </xf>
    <xf numFmtId="0" fontId="8" fillId="0" borderId="138" xfId="0" applyFont="1" applyBorder="1"/>
    <xf numFmtId="0" fontId="0" fillId="0" borderId="0" xfId="0"/>
    <xf numFmtId="0" fontId="8" fillId="0" borderId="0" xfId="0" applyFont="1"/>
    <xf numFmtId="0" fontId="22" fillId="0" borderId="28" xfId="1" applyFont="1" applyBorder="1"/>
    <xf numFmtId="3" fontId="8" fillId="0" borderId="0" xfId="0" applyNumberFormat="1" applyFont="1" applyAlignment="1">
      <alignment vertical="center"/>
    </xf>
    <xf numFmtId="3" fontId="22" fillId="0" borderId="30" xfId="1" applyNumberFormat="1" applyFont="1" applyBorder="1"/>
    <xf numFmtId="0" fontId="22" fillId="0" borderId="118" xfId="1" applyFont="1" applyBorder="1"/>
    <xf numFmtId="0" fontId="22" fillId="0" borderId="102" xfId="1" applyFont="1" applyBorder="1" applyAlignment="1">
      <alignment horizontal="center"/>
    </xf>
    <xf numFmtId="0" fontId="27" fillId="0" borderId="28" xfId="1" applyFont="1" applyBorder="1" applyAlignment="1">
      <alignment horizontal="center"/>
    </xf>
    <xf numFmtId="3" fontId="22" fillId="0" borderId="30" xfId="1" applyNumberFormat="1" applyFont="1" applyBorder="1" applyAlignment="1">
      <alignment horizontal="center"/>
    </xf>
    <xf numFmtId="3" fontId="21" fillId="0" borderId="26" xfId="1" applyNumberFormat="1" applyFont="1" applyBorder="1" applyAlignment="1">
      <alignment horizontal="center"/>
    </xf>
    <xf numFmtId="0" fontId="24" fillId="0" borderId="37" xfId="1" applyFont="1" applyBorder="1"/>
    <xf numFmtId="0" fontId="24" fillId="0" borderId="0" xfId="1" applyFont="1" applyAlignment="1">
      <alignment horizontal="right"/>
    </xf>
    <xf numFmtId="3" fontId="22" fillId="0" borderId="128" xfId="1" applyNumberFormat="1" applyFont="1" applyBorder="1" applyAlignment="1">
      <alignment horizontal="right"/>
    </xf>
    <xf numFmtId="3" fontId="22" fillId="0" borderId="128" xfId="1982" applyNumberFormat="1" applyFont="1" applyBorder="1" applyAlignment="1">
      <alignment horizontal="right"/>
    </xf>
    <xf numFmtId="3" fontId="22" fillId="0" borderId="48" xfId="1" applyNumberFormat="1" applyFont="1" applyBorder="1" applyAlignment="1">
      <alignment horizontal="right"/>
    </xf>
    <xf numFmtId="0" fontId="89" fillId="0" borderId="67" xfId="1" applyFont="1" applyBorder="1" applyAlignment="1">
      <alignment horizontal="center"/>
    </xf>
    <xf numFmtId="0" fontId="89" fillId="0" borderId="110" xfId="1" applyFont="1" applyBorder="1" applyAlignment="1">
      <alignment horizontal="center"/>
    </xf>
    <xf numFmtId="0" fontId="89" fillId="0" borderId="29" xfId="1" applyFont="1" applyBorder="1" applyAlignment="1">
      <alignment horizontal="center"/>
    </xf>
    <xf numFmtId="0" fontId="89" fillId="0" borderId="30" xfId="1" applyFont="1" applyBorder="1" applyAlignment="1">
      <alignment horizontal="center"/>
    </xf>
    <xf numFmtId="0" fontId="89" fillId="0" borderId="60" xfId="1" applyFont="1" applyBorder="1" applyAlignment="1">
      <alignment horizontal="center"/>
    </xf>
    <xf numFmtId="0" fontId="89" fillId="0" borderId="119" xfId="1" applyFont="1" applyBorder="1" applyAlignment="1">
      <alignment horizontal="center"/>
    </xf>
    <xf numFmtId="0" fontId="89" fillId="0" borderId="41" xfId="1" applyFont="1" applyBorder="1" applyAlignment="1">
      <alignment horizontal="center"/>
    </xf>
    <xf numFmtId="0" fontId="89" fillId="0" borderId="120" xfId="1" applyFont="1" applyBorder="1" applyAlignment="1">
      <alignment horizontal="center"/>
    </xf>
    <xf numFmtId="0" fontId="0" fillId="0" borderId="0" xfId="0"/>
    <xf numFmtId="3" fontId="77" fillId="0" borderId="4" xfId="0" applyNumberFormat="1" applyFont="1" applyBorder="1" applyAlignment="1">
      <alignment horizontal="right"/>
    </xf>
    <xf numFmtId="3" fontId="13" fillId="0" borderId="7" xfId="0" applyNumberFormat="1" applyFont="1" applyBorder="1"/>
    <xf numFmtId="0" fontId="13" fillId="0" borderId="7" xfId="0" applyFont="1" applyBorder="1"/>
    <xf numFmtId="0" fontId="18" fillId="0" borderId="92" xfId="0" applyFont="1" applyBorder="1"/>
    <xf numFmtId="0" fontId="18" fillId="0" borderId="74" xfId="0" applyFont="1" applyBorder="1"/>
    <xf numFmtId="0" fontId="69" fillId="0" borderId="74" xfId="0" applyFont="1" applyBorder="1"/>
    <xf numFmtId="3" fontId="8" fillId="0" borderId="74" xfId="0" applyNumberFormat="1" applyFont="1" applyBorder="1" applyAlignment="1">
      <alignment horizontal="right"/>
    </xf>
    <xf numFmtId="3" fontId="77" fillId="0" borderId="57" xfId="0" applyNumberFormat="1" applyFont="1" applyBorder="1" applyAlignment="1">
      <alignment horizontal="right"/>
    </xf>
    <xf numFmtId="3" fontId="8" fillId="0" borderId="81" xfId="0" applyNumberFormat="1" applyFont="1" applyBorder="1" applyAlignment="1">
      <alignment horizontal="right"/>
    </xf>
    <xf numFmtId="3" fontId="6" fillId="0" borderId="74" xfId="0" applyNumberFormat="1" applyFont="1" applyBorder="1" applyAlignment="1">
      <alignment horizontal="right"/>
    </xf>
    <xf numFmtId="0" fontId="6" fillId="0" borderId="74" xfId="0" applyFont="1" applyBorder="1"/>
    <xf numFmtId="3" fontId="12" fillId="0" borderId="74" xfId="0" applyNumberFormat="1" applyFont="1" applyBorder="1" applyAlignment="1">
      <alignment horizontal="right"/>
    </xf>
    <xf numFmtId="0" fontId="12" fillId="0" borderId="74" xfId="0" applyFont="1" applyBorder="1"/>
    <xf numFmtId="3" fontId="1" fillId="0" borderId="96" xfId="0" applyNumberFormat="1" applyFont="1" applyBorder="1" applyAlignment="1">
      <alignment horizontal="right"/>
    </xf>
    <xf numFmtId="3" fontId="6" fillId="0" borderId="102" xfId="0" applyNumberFormat="1" applyFont="1" applyBorder="1" applyAlignment="1">
      <alignment horizontal="right"/>
    </xf>
    <xf numFmtId="3" fontId="77" fillId="0" borderId="81" xfId="0" applyNumberFormat="1" applyFont="1" applyBorder="1" applyAlignment="1">
      <alignment horizontal="right"/>
    </xf>
    <xf numFmtId="3" fontId="8" fillId="0" borderId="5" xfId="0" applyNumberFormat="1" applyFont="1" applyBorder="1"/>
    <xf numFmtId="0" fontId="8" fillId="0" borderId="13" xfId="0" applyFont="1" applyBorder="1"/>
    <xf numFmtId="3" fontId="7" fillId="0" borderId="13" xfId="0" applyNumberFormat="1" applyFont="1" applyBorder="1" applyAlignment="1">
      <alignment horizontal="right"/>
    </xf>
    <xf numFmtId="3" fontId="7" fillId="0" borderId="139" xfId="0" applyNumberFormat="1" applyFont="1" applyBorder="1" applyAlignment="1">
      <alignment horizontal="right"/>
    </xf>
    <xf numFmtId="3" fontId="7" fillId="0" borderId="7" xfId="0" applyNumberFormat="1" applyFont="1" applyBorder="1" applyAlignment="1">
      <alignment horizontal="right"/>
    </xf>
    <xf numFmtId="0" fontId="8" fillId="0" borderId="80" xfId="0" applyFont="1" applyBorder="1"/>
    <xf numFmtId="3" fontId="7" fillId="0" borderId="80" xfId="0" applyNumberFormat="1" applyFont="1" applyBorder="1" applyAlignment="1">
      <alignment horizontal="right"/>
    </xf>
    <xf numFmtId="3" fontId="7" fillId="0" borderId="81" xfId="0" applyNumberFormat="1" applyFont="1" applyBorder="1" applyAlignment="1">
      <alignment horizontal="right"/>
    </xf>
    <xf numFmtId="0" fontId="0" fillId="0" borderId="0" xfId="0"/>
    <xf numFmtId="3" fontId="79" fillId="0" borderId="140" xfId="0" applyNumberFormat="1" applyFont="1" applyBorder="1"/>
    <xf numFmtId="173" fontId="79" fillId="0" borderId="141" xfId="0" applyNumberFormat="1" applyFont="1" applyBorder="1" applyAlignment="1">
      <alignment vertical="center"/>
    </xf>
    <xf numFmtId="3" fontId="79" fillId="0" borderId="141" xfId="0" applyNumberFormat="1" applyFont="1" applyBorder="1" applyAlignment="1">
      <alignment vertical="center"/>
    </xf>
    <xf numFmtId="173" fontId="80" fillId="0" borderId="141" xfId="0" applyNumberFormat="1" applyFont="1" applyBorder="1" applyAlignment="1">
      <alignment vertical="center"/>
    </xf>
    <xf numFmtId="0" fontId="0" fillId="0" borderId="0" xfId="0"/>
    <xf numFmtId="0" fontId="21" fillId="0" borderId="111" xfId="1987" applyFont="1" applyBorder="1"/>
    <xf numFmtId="0" fontId="21" fillId="0" borderId="30" xfId="1987" applyFont="1" applyBorder="1"/>
    <xf numFmtId="0" fontId="23" fillId="0" borderId="30" xfId="1987" applyFont="1" applyBorder="1"/>
    <xf numFmtId="0" fontId="23" fillId="0" borderId="60" xfId="1987" applyFont="1" applyBorder="1"/>
    <xf numFmtId="0" fontId="22" fillId="0" borderId="109" xfId="1987" applyFont="1" applyBorder="1"/>
    <xf numFmtId="0" fontId="22" fillId="0" borderId="67" xfId="1987" applyFont="1" applyBorder="1"/>
    <xf numFmtId="0" fontId="22" fillId="0" borderId="110" xfId="1987" applyFont="1" applyBorder="1"/>
    <xf numFmtId="0" fontId="22" fillId="0" borderId="111" xfId="1987" applyFont="1" applyBorder="1"/>
    <xf numFmtId="0" fontId="22" fillId="0" borderId="30" xfId="1987" applyFont="1" applyBorder="1"/>
    <xf numFmtId="0" fontId="22" fillId="0" borderId="60" xfId="1987" applyFont="1" applyBorder="1"/>
    <xf numFmtId="0" fontId="22" fillId="0" borderId="116" xfId="1987" applyFont="1" applyBorder="1" applyAlignment="1">
      <alignment horizontal="center"/>
    </xf>
    <xf numFmtId="0" fontId="22" fillId="0" borderId="31" xfId="1987" applyFont="1" applyBorder="1" applyAlignment="1">
      <alignment horizontal="center"/>
    </xf>
    <xf numFmtId="0" fontId="22" fillId="0" borderId="61" xfId="1987" applyFont="1" applyBorder="1" applyAlignment="1">
      <alignment horizontal="center"/>
    </xf>
    <xf numFmtId="0" fontId="22" fillId="0" borderId="114" xfId="1987" applyFont="1" applyBorder="1" applyAlignment="1">
      <alignment horizontal="center"/>
    </xf>
    <xf numFmtId="0" fontId="22" fillId="0" borderId="118" xfId="1987" applyFont="1" applyBorder="1" applyAlignment="1">
      <alignment horizontal="center"/>
    </xf>
    <xf numFmtId="0" fontId="22" fillId="0" borderId="117" xfId="1987" applyFont="1" applyBorder="1" applyAlignment="1">
      <alignment horizontal="center"/>
    </xf>
    <xf numFmtId="0" fontId="21" fillId="0" borderId="116" xfId="1987" applyFont="1" applyBorder="1" applyAlignment="1">
      <alignment horizontal="center"/>
    </xf>
    <xf numFmtId="0" fontId="21" fillId="0" borderId="31" xfId="1987" applyFont="1" applyBorder="1" applyAlignment="1">
      <alignment horizontal="center"/>
    </xf>
    <xf numFmtId="0" fontId="22" fillId="0" borderId="41" xfId="1987" applyFont="1" applyBorder="1"/>
    <xf numFmtId="0" fontId="22" fillId="0" borderId="120" xfId="1987" applyFont="1" applyBorder="1"/>
    <xf numFmtId="0" fontId="22" fillId="0" borderId="122" xfId="1988" applyFont="1" applyBorder="1" applyAlignment="1">
      <alignment horizontal="left" wrapText="1"/>
    </xf>
    <xf numFmtId="0" fontId="22" fillId="0" borderId="115" xfId="1988" applyFont="1" applyBorder="1" applyAlignment="1">
      <alignment horizontal="left" wrapText="1"/>
    </xf>
    <xf numFmtId="0" fontId="22" fillId="0" borderId="92" xfId="1988" applyFont="1" applyBorder="1" applyAlignment="1">
      <alignment horizontal="left" wrapText="1"/>
    </xf>
    <xf numFmtId="0" fontId="22" fillId="0" borderId="28" xfId="1988" applyFont="1" applyBorder="1" applyAlignment="1">
      <alignment horizontal="left" wrapText="1"/>
    </xf>
    <xf numFmtId="0" fontId="22" fillId="0" borderId="0" xfId="1988" applyFont="1" applyAlignment="1">
      <alignment horizontal="left" wrapText="1"/>
    </xf>
    <xf numFmtId="0" fontId="22" fillId="0" borderId="74" xfId="1988" applyFont="1" applyBorder="1" applyAlignment="1">
      <alignment horizontal="left" wrapText="1"/>
    </xf>
    <xf numFmtId="0" fontId="22" fillId="0" borderId="42" xfId="1988" applyFont="1" applyBorder="1" applyAlignment="1">
      <alignment horizontal="left" wrapText="1"/>
    </xf>
    <xf numFmtId="0" fontId="22" fillId="0" borderId="14" xfId="1988" applyFont="1" applyBorder="1" applyAlignment="1">
      <alignment horizontal="left" wrapText="1"/>
    </xf>
    <xf numFmtId="0" fontId="22" fillId="0" borderId="107" xfId="1988" applyFont="1" applyBorder="1" applyAlignment="1">
      <alignment horizontal="left" wrapText="1"/>
    </xf>
    <xf numFmtId="0" fontId="22" fillId="0" borderId="30" xfId="1987" applyFont="1" applyBorder="1" applyAlignment="1">
      <alignment horizontal="center"/>
    </xf>
    <xf numFmtId="0" fontId="22" fillId="0" borderId="60" xfId="1987" applyFont="1" applyBorder="1" applyAlignment="1">
      <alignment horizontal="center"/>
    </xf>
    <xf numFmtId="0" fontId="21" fillId="0" borderId="114" xfId="1987" applyFont="1" applyBorder="1" applyAlignment="1">
      <alignment horizontal="right"/>
    </xf>
    <xf numFmtId="0" fontId="21" fillId="0" borderId="108" xfId="1987" applyFont="1" applyBorder="1" applyAlignment="1">
      <alignment horizontal="right"/>
    </xf>
    <xf numFmtId="0" fontId="21" fillId="0" borderId="28" xfId="1987" applyFont="1" applyBorder="1"/>
    <xf numFmtId="0" fontId="21" fillId="0" borderId="109" xfId="1987" applyFont="1" applyBorder="1"/>
    <xf numFmtId="0" fontId="21" fillId="0" borderId="67" xfId="1987" applyFont="1" applyBorder="1"/>
    <xf numFmtId="0" fontId="22" fillId="0" borderId="109" xfId="1987" applyFont="1" applyBorder="1" applyAlignment="1">
      <alignment horizontal="center"/>
    </xf>
    <xf numFmtId="0" fontId="22" fillId="0" borderId="67" xfId="1987" applyFont="1" applyBorder="1" applyAlignment="1">
      <alignment horizontal="center"/>
    </xf>
    <xf numFmtId="0" fontId="41" fillId="0" borderId="0" xfId="1988" applyFont="1" applyAlignment="1">
      <alignment horizontal="left" wrapText="1"/>
    </xf>
    <xf numFmtId="0" fontId="78" fillId="0" borderId="0" xfId="1988" applyFont="1" applyAlignment="1">
      <alignment horizontal="left"/>
    </xf>
    <xf numFmtId="0" fontId="78" fillId="0" borderId="0" xfId="1988" applyFont="1" applyAlignment="1">
      <alignment horizontal="left" wrapText="1"/>
    </xf>
    <xf numFmtId="0" fontId="6" fillId="0" borderId="90" xfId="0" applyFont="1" applyBorder="1" applyAlignment="1">
      <alignment horizontal="center"/>
    </xf>
    <xf numFmtId="0" fontId="6" fillId="0" borderId="91" xfId="0" applyFont="1" applyBorder="1" applyAlignment="1">
      <alignment horizontal="center"/>
    </xf>
    <xf numFmtId="0" fontId="6" fillId="0" borderId="92" xfId="0" applyFont="1" applyBorder="1" applyAlignment="1">
      <alignment horizontal="center"/>
    </xf>
    <xf numFmtId="0" fontId="6" fillId="0" borderId="72" xfId="0" applyFont="1" applyBorder="1" applyAlignment="1">
      <alignment horizontal="center"/>
    </xf>
    <xf numFmtId="0" fontId="6" fillId="0" borderId="0" xfId="0" applyFont="1" applyAlignment="1">
      <alignment horizontal="center"/>
    </xf>
    <xf numFmtId="0" fontId="6" fillId="0" borderId="74" xfId="0" applyFont="1" applyBorder="1" applyAlignment="1">
      <alignment horizontal="center"/>
    </xf>
    <xf numFmtId="0" fontId="6" fillId="2" borderId="86" xfId="0" applyFont="1" applyFill="1" applyBorder="1" applyAlignment="1">
      <alignment horizontal="center"/>
    </xf>
    <xf numFmtId="0" fontId="6" fillId="2" borderId="87" xfId="0" applyFont="1" applyFill="1" applyBorder="1" applyAlignment="1">
      <alignment horizontal="center"/>
    </xf>
    <xf numFmtId="0" fontId="6" fillId="2" borderId="88" xfId="0" applyFont="1" applyFill="1" applyBorder="1" applyAlignment="1">
      <alignment horizontal="center"/>
    </xf>
    <xf numFmtId="0" fontId="7" fillId="0" borderId="72" xfId="0" applyFont="1" applyBorder="1" applyAlignment="1">
      <alignment horizontal="center"/>
    </xf>
    <xf numFmtId="0" fontId="7" fillId="0" borderId="0" xfId="0" applyFont="1" applyAlignment="1">
      <alignment horizontal="center"/>
    </xf>
    <xf numFmtId="0" fontId="7" fillId="0" borderId="74" xfId="0" applyFont="1" applyBorder="1" applyAlignment="1">
      <alignment horizontal="center"/>
    </xf>
    <xf numFmtId="0" fontId="7" fillId="0" borderId="3" xfId="0" applyFont="1" applyBorder="1" applyAlignment="1">
      <alignment horizontal="center"/>
    </xf>
    <xf numFmtId="0" fontId="7" fillId="0" borderId="89" xfId="0" applyFont="1" applyBorder="1" applyAlignment="1">
      <alignment horizontal="center"/>
    </xf>
    <xf numFmtId="0" fontId="64" fillId="0" borderId="0" xfId="0" applyFont="1" applyAlignment="1">
      <alignment horizontal="center" vertical="center"/>
    </xf>
    <xf numFmtId="0" fontId="0" fillId="0" borderId="9" xfId="0" applyBorder="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1" fillId="0" borderId="77" xfId="0" applyFont="1" applyBorder="1" applyAlignment="1">
      <alignment horizontal="center"/>
    </xf>
    <xf numFmtId="0" fontId="1" fillId="0" borderId="15" xfId="0" applyFont="1" applyBorder="1" applyAlignment="1">
      <alignment horizontal="center"/>
    </xf>
    <xf numFmtId="0" fontId="1" fillId="0" borderId="78" xfId="0" applyFont="1" applyBorder="1" applyAlignment="1">
      <alignment horizontal="center"/>
    </xf>
    <xf numFmtId="0" fontId="1" fillId="0" borderId="0" xfId="0" applyFont="1" applyAlignment="1">
      <alignment horizontal="center"/>
    </xf>
    <xf numFmtId="0" fontId="3" fillId="0" borderId="0" xfId="0" applyFont="1" applyAlignment="1">
      <alignment horizontal="center"/>
    </xf>
    <xf numFmtId="0" fontId="0" fillId="0" borderId="0" xfId="0"/>
    <xf numFmtId="0" fontId="4" fillId="0" borderId="8" xfId="0" applyFont="1" applyBorder="1"/>
    <xf numFmtId="0" fontId="11" fillId="0" borderId="0" xfId="0" applyFont="1" applyAlignment="1">
      <alignment horizontal="center"/>
    </xf>
    <xf numFmtId="0" fontId="13" fillId="0" borderId="0" xfId="0" applyFont="1"/>
    <xf numFmtId="0" fontId="13" fillId="0" borderId="8" xfId="0" applyFont="1" applyBorder="1"/>
    <xf numFmtId="0" fontId="13" fillId="0" borderId="5" xfId="0" applyFont="1" applyBorder="1"/>
    <xf numFmtId="0" fontId="12" fillId="0" borderId="0" xfId="0" applyFont="1" applyAlignment="1">
      <alignment horizontal="left"/>
    </xf>
    <xf numFmtId="0" fontId="8" fillId="0" borderId="0" xfId="0" applyFont="1" applyAlignment="1">
      <alignment horizontal="center" wrapText="1"/>
    </xf>
    <xf numFmtId="0" fontId="8" fillId="0" borderId="0" xfId="0" applyFont="1" applyAlignment="1">
      <alignment horizontal="center"/>
    </xf>
    <xf numFmtId="0" fontId="7" fillId="0" borderId="100" xfId="0" applyFont="1" applyBorder="1" applyAlignment="1">
      <alignment horizontal="center" vertical="center" wrapText="1"/>
    </xf>
    <xf numFmtId="0" fontId="7" fillId="0" borderId="131" xfId="0" applyFont="1" applyBorder="1" applyAlignment="1">
      <alignment horizontal="center" vertical="center" wrapText="1"/>
    </xf>
    <xf numFmtId="0" fontId="7" fillId="0" borderId="100" xfId="0" applyFont="1" applyBorder="1" applyAlignment="1">
      <alignment horizontal="left" wrapText="1"/>
    </xf>
    <xf numFmtId="0" fontId="7" fillId="0" borderId="131" xfId="0" applyFont="1" applyBorder="1" applyAlignment="1">
      <alignment horizontal="left" wrapText="1"/>
    </xf>
    <xf numFmtId="0" fontId="8" fillId="0" borderId="100" xfId="0" applyFont="1" applyBorder="1" applyAlignment="1">
      <alignment horizontal="center" wrapText="1"/>
    </xf>
    <xf numFmtId="0" fontId="8" fillId="0" borderId="137" xfId="0" applyFont="1" applyBorder="1" applyAlignment="1">
      <alignment horizontal="center" wrapText="1"/>
    </xf>
    <xf numFmtId="0" fontId="8" fillId="0" borderId="131" xfId="0" applyFont="1" applyBorder="1" applyAlignment="1">
      <alignment horizontal="center" wrapText="1"/>
    </xf>
    <xf numFmtId="0" fontId="8" fillId="0" borderId="138" xfId="0" applyFont="1" applyBorder="1" applyAlignment="1">
      <alignment horizontal="center" wrapText="1"/>
    </xf>
    <xf numFmtId="0" fontId="8" fillId="0" borderId="0" xfId="0" applyFont="1" applyAlignment="1">
      <alignment horizontal="left"/>
    </xf>
    <xf numFmtId="0" fontId="8" fillId="0" borderId="0" xfId="0" applyFont="1"/>
    <xf numFmtId="0" fontId="6" fillId="0" borderId="0" xfId="0" applyFont="1"/>
    <xf numFmtId="0" fontId="12" fillId="0" borderId="0" xfId="0" applyFont="1"/>
    <xf numFmtId="0" fontId="6" fillId="0" borderId="0" xfId="0" applyFont="1" applyAlignment="1">
      <alignment horizontal="justify" vertical="center"/>
    </xf>
    <xf numFmtId="0" fontId="24" fillId="0" borderId="0" xfId="1" applyFont="1"/>
    <xf numFmtId="0" fontId="24" fillId="0" borderId="0" xfId="0" applyFont="1" applyAlignment="1">
      <alignment horizontal="left" wrapText="1"/>
    </xf>
    <xf numFmtId="0" fontId="21" fillId="0" borderId="0" xfId="0" applyFont="1" applyAlignment="1">
      <alignment horizontal="left" wrapText="1"/>
    </xf>
    <xf numFmtId="0" fontId="21" fillId="0" borderId="0" xfId="0" applyFont="1" applyAlignment="1">
      <alignment horizontal="left"/>
    </xf>
    <xf numFmtId="0" fontId="3" fillId="0" borderId="0" xfId="0" applyFont="1"/>
    <xf numFmtId="0" fontId="5" fillId="0" borderId="0" xfId="0" applyFont="1"/>
    <xf numFmtId="0" fontId="17" fillId="0" borderId="0" xfId="0" applyFont="1" applyAlignment="1">
      <alignment horizontal="center" vertical="center"/>
    </xf>
    <xf numFmtId="0" fontId="0" fillId="0" borderId="0" xfId="0" applyAlignment="1">
      <alignment horizontal="center"/>
    </xf>
    <xf numFmtId="0" fontId="17" fillId="0" borderId="0" xfId="0" applyFont="1" applyAlignment="1">
      <alignment horizontal="left" vertical="center"/>
    </xf>
    <xf numFmtId="0" fontId="19" fillId="0" borderId="0" xfId="1" applyAlignment="1">
      <alignment horizontal="center" wrapText="1"/>
    </xf>
    <xf numFmtId="0" fontId="0" fillId="0" borderId="0" xfId="0" applyAlignment="1">
      <alignment horizontal="left" vertical="justify" wrapText="1"/>
    </xf>
    <xf numFmtId="0" fontId="19" fillId="0" borderId="0" xfId="1"/>
    <xf numFmtId="0" fontId="21" fillId="0" borderId="0" xfId="1" applyFont="1" applyAlignment="1">
      <alignment horizontal="right"/>
    </xf>
    <xf numFmtId="0" fontId="21" fillId="0" borderId="51" xfId="1" applyFont="1" applyBorder="1" applyAlignment="1">
      <alignment horizontal="center"/>
    </xf>
    <xf numFmtId="0" fontId="21" fillId="0" borderId="26" xfId="1" applyFont="1" applyBorder="1" applyAlignment="1">
      <alignment horizontal="center"/>
    </xf>
    <xf numFmtId="0" fontId="21" fillId="0" borderId="0" xfId="1" applyFont="1" applyAlignment="1">
      <alignment horizontal="center"/>
    </xf>
    <xf numFmtId="0" fontId="20" fillId="0" borderId="0" xfId="1" applyFont="1"/>
    <xf numFmtId="0" fontId="24" fillId="0" borderId="43" xfId="1" applyFont="1" applyBorder="1" applyAlignment="1">
      <alignment horizontal="center"/>
    </xf>
    <xf numFmtId="0" fontId="24" fillId="0" borderId="58" xfId="1" applyFont="1" applyBorder="1" applyAlignment="1">
      <alignment horizontal="center"/>
    </xf>
    <xf numFmtId="0" fontId="24" fillId="0" borderId="67" xfId="1" applyFont="1" applyBorder="1" applyAlignment="1">
      <alignment horizontal="center"/>
    </xf>
    <xf numFmtId="0" fontId="24" fillId="0" borderId="59" xfId="1" applyFont="1" applyBorder="1" applyAlignment="1">
      <alignment horizontal="center"/>
    </xf>
    <xf numFmtId="0" fontId="24" fillId="0" borderId="51" xfId="1" applyFont="1" applyBorder="1" applyAlignment="1">
      <alignment horizontal="center"/>
    </xf>
    <xf numFmtId="0" fontId="24" fillId="0" borderId="26" xfId="1" applyFont="1" applyBorder="1" applyAlignment="1">
      <alignment horizontal="center"/>
    </xf>
    <xf numFmtId="0" fontId="24" fillId="0" borderId="31" xfId="1" applyFont="1" applyBorder="1" applyAlignment="1">
      <alignment horizontal="center"/>
    </xf>
    <xf numFmtId="0" fontId="23" fillId="0" borderId="0" xfId="1" applyFont="1" applyAlignment="1">
      <alignment horizontal="center"/>
    </xf>
    <xf numFmtId="0" fontId="21" fillId="0" borderId="26" xfId="1" applyFont="1" applyBorder="1"/>
    <xf numFmtId="0" fontId="21" fillId="0" borderId="25" xfId="1" applyFont="1" applyBorder="1"/>
    <xf numFmtId="0" fontId="21" fillId="0" borderId="30" xfId="1" applyFont="1" applyBorder="1" applyAlignment="1">
      <alignment horizontal="center"/>
    </xf>
    <xf numFmtId="0" fontId="21" fillId="0" borderId="31" xfId="1" applyFont="1" applyBorder="1" applyAlignment="1">
      <alignment horizontal="center"/>
    </xf>
    <xf numFmtId="0" fontId="22" fillId="0" borderId="30" xfId="1" applyFont="1" applyBorder="1"/>
    <xf numFmtId="0" fontId="26" fillId="0" borderId="30" xfId="1" applyFont="1" applyBorder="1" applyAlignment="1">
      <alignment horizontal="center"/>
    </xf>
    <xf numFmtId="0" fontId="24" fillId="0" borderId="0" xfId="1" applyFont="1" applyAlignment="1">
      <alignment horizontal="center"/>
    </xf>
    <xf numFmtId="0" fontId="23" fillId="0" borderId="0" xfId="1" applyFont="1" applyAlignment="1">
      <alignment horizontal="right"/>
    </xf>
    <xf numFmtId="0" fontId="23" fillId="3" borderId="0" xfId="1" applyFont="1" applyFill="1" applyAlignment="1">
      <alignment horizontal="center"/>
    </xf>
    <xf numFmtId="0" fontId="21" fillId="0" borderId="25" xfId="1" applyFont="1" applyBorder="1" applyAlignment="1">
      <alignment horizontal="center"/>
    </xf>
    <xf numFmtId="0" fontId="21" fillId="0" borderId="108" xfId="1" applyFont="1" applyBorder="1" applyAlignment="1">
      <alignment horizontal="center"/>
    </xf>
    <xf numFmtId="0" fontId="21" fillId="0" borderId="108" xfId="1" applyFont="1" applyBorder="1"/>
    <xf numFmtId="0" fontId="21" fillId="0" borderId="30" xfId="1" applyFont="1" applyBorder="1"/>
    <xf numFmtId="0" fontId="21" fillId="0" borderId="28" xfId="1" applyFont="1" applyBorder="1"/>
    <xf numFmtId="0" fontId="22" fillId="0" borderId="28" xfId="1" applyFont="1" applyBorder="1"/>
    <xf numFmtId="0" fontId="1" fillId="0" borderId="3" xfId="0" applyFont="1" applyBorder="1"/>
    <xf numFmtId="0" fontId="1" fillId="0" borderId="2" xfId="0" applyFont="1" applyBorder="1"/>
    <xf numFmtId="0" fontId="3" fillId="0" borderId="5" xfId="0" applyFont="1" applyBorder="1"/>
    <xf numFmtId="0" fontId="3" fillId="0" borderId="4" xfId="0" applyFont="1" applyBorder="1"/>
    <xf numFmtId="0" fontId="3" fillId="0" borderId="13" xfId="0" applyFont="1" applyBorder="1"/>
    <xf numFmtId="0" fontId="3" fillId="0" borderId="8" xfId="0" applyFont="1" applyBorder="1"/>
    <xf numFmtId="0" fontId="1" fillId="0" borderId="5" xfId="0" applyFont="1" applyBorder="1" applyAlignment="1">
      <alignment horizontal="center"/>
    </xf>
    <xf numFmtId="0" fontId="1" fillId="0" borderId="4" xfId="0" applyFont="1" applyBorder="1" applyAlignment="1">
      <alignment horizontal="center"/>
    </xf>
    <xf numFmtId="0" fontId="1" fillId="0" borderId="5" xfId="0" applyFont="1" applyBorder="1"/>
    <xf numFmtId="0" fontId="1" fillId="0" borderId="0" xfId="0" applyFont="1"/>
    <xf numFmtId="0" fontId="1" fillId="0" borderId="4" xfId="0" applyFont="1" applyBorder="1"/>
    <xf numFmtId="0" fontId="3" fillId="0" borderId="6" xfId="0" applyFont="1" applyBorder="1"/>
    <xf numFmtId="0" fontId="1" fillId="0" borderId="9" xfId="0" applyFont="1" applyBorder="1"/>
    <xf numFmtId="0" fontId="3" fillId="0" borderId="12" xfId="0" applyFont="1" applyBorder="1"/>
    <xf numFmtId="0" fontId="3" fillId="0" borderId="19" xfId="0" applyFont="1" applyBorder="1"/>
    <xf numFmtId="0" fontId="13" fillId="0" borderId="6" xfId="0" applyFont="1" applyBorder="1"/>
    <xf numFmtId="0" fontId="11" fillId="2" borderId="0" xfId="0" applyFont="1" applyFill="1" applyAlignment="1">
      <alignment horizontal="center"/>
    </xf>
    <xf numFmtId="0" fontId="6" fillId="0" borderId="8" xfId="0" applyFont="1" applyBorder="1" applyAlignment="1">
      <alignment horizontal="center"/>
    </xf>
    <xf numFmtId="0" fontId="1" fillId="0" borderId="11" xfId="0" applyFont="1" applyBorder="1" applyAlignment="1">
      <alignment horizontal="center"/>
    </xf>
    <xf numFmtId="0" fontId="1" fillId="0" borderId="12" xfId="0" applyFont="1" applyBorder="1" applyAlignment="1">
      <alignment horizontal="center"/>
    </xf>
    <xf numFmtId="0" fontId="1" fillId="0" borderId="19"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xf>
    <xf numFmtId="0" fontId="1" fillId="0" borderId="9" xfId="0" applyFont="1" applyBorder="1" applyAlignment="1">
      <alignment horizontal="center"/>
    </xf>
    <xf numFmtId="0" fontId="38" fillId="0" borderId="0" xfId="1" applyFont="1"/>
    <xf numFmtId="0" fontId="24" fillId="0" borderId="0" xfId="1" applyFont="1" applyBorder="1" applyAlignment="1">
      <alignment horizontal="center"/>
    </xf>
    <xf numFmtId="0" fontId="21" fillId="0" borderId="49" xfId="1" applyFont="1" applyBorder="1" applyAlignment="1">
      <alignment horizontal="center"/>
    </xf>
    <xf numFmtId="0" fontId="24" fillId="0" borderId="34" xfId="1" applyFont="1" applyBorder="1" applyAlignment="1">
      <alignment horizontal="center"/>
    </xf>
    <xf numFmtId="0" fontId="25" fillId="0" borderId="49" xfId="1" applyFont="1" applyBorder="1"/>
    <xf numFmtId="0" fontId="25" fillId="0" borderId="28" xfId="1" applyFont="1" applyBorder="1"/>
    <xf numFmtId="0" fontId="21" fillId="0" borderId="54" xfId="1" applyFont="1" applyBorder="1" applyAlignment="1">
      <alignment horizontal="center"/>
    </xf>
    <xf numFmtId="0" fontId="21" fillId="0" borderId="55" xfId="1" applyFont="1" applyBorder="1"/>
    <xf numFmtId="0" fontId="21" fillId="0" borderId="56" xfId="1" applyFont="1" applyBorder="1"/>
    <xf numFmtId="0" fontId="25" fillId="0" borderId="32" xfId="1" applyFont="1" applyBorder="1"/>
    <xf numFmtId="0" fontId="21" fillId="0" borderId="34" xfId="1" applyFont="1" applyBorder="1" applyAlignment="1">
      <alignment horizontal="center"/>
    </xf>
    <xf numFmtId="0" fontId="25" fillId="0" borderId="54" xfId="1" applyFont="1" applyBorder="1"/>
    <xf numFmtId="0" fontId="25" fillId="0" borderId="55" xfId="1" applyFont="1" applyBorder="1"/>
    <xf numFmtId="0" fontId="25" fillId="0" borderId="34" xfId="1" applyFont="1" applyBorder="1"/>
    <xf numFmtId="0" fontId="50" fillId="0" borderId="0" xfId="1" applyFont="1" applyAlignment="1">
      <alignment horizontal="center"/>
    </xf>
    <xf numFmtId="3" fontId="42" fillId="0" borderId="0" xfId="1" applyNumberFormat="1" applyFont="1" applyAlignment="1">
      <alignment horizontal="right"/>
    </xf>
    <xf numFmtId="3" fontId="25" fillId="0" borderId="0" xfId="1" applyNumberFormat="1" applyFont="1" applyAlignment="1">
      <alignment horizontal="right"/>
    </xf>
    <xf numFmtId="0" fontId="41" fillId="0" borderId="28" xfId="1" applyFont="1" applyBorder="1"/>
    <xf numFmtId="0" fontId="41" fillId="0" borderId="34" xfId="1" applyFont="1" applyBorder="1"/>
  </cellXfs>
  <cellStyles count="1990">
    <cellStyle name="20% - Énfasis1 10" xfId="3"/>
    <cellStyle name="20% - Énfasis1 11" xfId="4"/>
    <cellStyle name="20% - Énfasis1 12" xfId="5"/>
    <cellStyle name="20% - Énfasis1 13" xfId="6"/>
    <cellStyle name="20% - Énfasis1 14" xfId="7"/>
    <cellStyle name="20% - Énfasis1 15" xfId="8"/>
    <cellStyle name="20% - Énfasis1 16" xfId="9"/>
    <cellStyle name="20% - Énfasis1 17" xfId="10"/>
    <cellStyle name="20% - Énfasis1 18" xfId="11"/>
    <cellStyle name="20% - Énfasis1 19" xfId="12"/>
    <cellStyle name="20% - Énfasis1 2" xfId="13"/>
    <cellStyle name="20% - Énfasis1 20" xfId="14"/>
    <cellStyle name="20% - Énfasis1 21" xfId="15"/>
    <cellStyle name="20% - Énfasis1 22" xfId="16"/>
    <cellStyle name="20% - Énfasis1 23" xfId="17"/>
    <cellStyle name="20% - Énfasis1 24" xfId="18"/>
    <cellStyle name="20% - Énfasis1 25" xfId="19"/>
    <cellStyle name="20% - Énfasis1 26" xfId="20"/>
    <cellStyle name="20% - Énfasis1 27" xfId="21"/>
    <cellStyle name="20% - Énfasis1 28" xfId="22"/>
    <cellStyle name="20% - Énfasis1 29" xfId="23"/>
    <cellStyle name="20% - Énfasis1 3" xfId="24"/>
    <cellStyle name="20% - Énfasis1 30" xfId="25"/>
    <cellStyle name="20% - Énfasis1 31" xfId="26"/>
    <cellStyle name="20% - Énfasis1 32" xfId="27"/>
    <cellStyle name="20% - Énfasis1 33" xfId="28"/>
    <cellStyle name="20% - Énfasis1 34" xfId="29"/>
    <cellStyle name="20% - Énfasis1 35" xfId="30"/>
    <cellStyle name="20% - Énfasis1 36" xfId="31"/>
    <cellStyle name="20% - Énfasis1 37" xfId="32"/>
    <cellStyle name="20% - Énfasis1 38" xfId="33"/>
    <cellStyle name="20% - Énfasis1 39" xfId="34"/>
    <cellStyle name="20% - Énfasis1 4" xfId="35"/>
    <cellStyle name="20% - Énfasis1 40" xfId="36"/>
    <cellStyle name="20% - Énfasis1 41" xfId="37"/>
    <cellStyle name="20% - Énfasis1 42" xfId="38"/>
    <cellStyle name="20% - Énfasis1 43" xfId="39"/>
    <cellStyle name="20% - Énfasis1 44" xfId="40"/>
    <cellStyle name="20% - Énfasis1 45" xfId="41"/>
    <cellStyle name="20% - Énfasis1 46" xfId="42"/>
    <cellStyle name="20% - Énfasis1 47" xfId="43"/>
    <cellStyle name="20% - Énfasis1 5" xfId="44"/>
    <cellStyle name="20% - Énfasis1 6" xfId="45"/>
    <cellStyle name="20% - Énfasis1 7" xfId="46"/>
    <cellStyle name="20% - Énfasis1 8" xfId="47"/>
    <cellStyle name="20% - Énfasis1 9" xfId="48"/>
    <cellStyle name="20% - Énfasis2 10" xfId="49"/>
    <cellStyle name="20% - Énfasis2 11" xfId="50"/>
    <cellStyle name="20% - Énfasis2 12" xfId="51"/>
    <cellStyle name="20% - Énfasis2 13" xfId="52"/>
    <cellStyle name="20% - Énfasis2 14" xfId="53"/>
    <cellStyle name="20% - Énfasis2 15" xfId="54"/>
    <cellStyle name="20% - Énfasis2 16" xfId="55"/>
    <cellStyle name="20% - Énfasis2 17" xfId="56"/>
    <cellStyle name="20% - Énfasis2 18" xfId="57"/>
    <cellStyle name="20% - Énfasis2 19" xfId="58"/>
    <cellStyle name="20% - Énfasis2 2" xfId="59"/>
    <cellStyle name="20% - Énfasis2 20" xfId="60"/>
    <cellStyle name="20% - Énfasis2 21" xfId="61"/>
    <cellStyle name="20% - Énfasis2 22" xfId="62"/>
    <cellStyle name="20% - Énfasis2 23" xfId="63"/>
    <cellStyle name="20% - Énfasis2 24" xfId="64"/>
    <cellStyle name="20% - Énfasis2 25" xfId="65"/>
    <cellStyle name="20% - Énfasis2 26" xfId="66"/>
    <cellStyle name="20% - Énfasis2 27" xfId="67"/>
    <cellStyle name="20% - Énfasis2 28" xfId="68"/>
    <cellStyle name="20% - Énfasis2 29" xfId="69"/>
    <cellStyle name="20% - Énfasis2 3" xfId="70"/>
    <cellStyle name="20% - Énfasis2 30" xfId="71"/>
    <cellStyle name="20% - Énfasis2 31" xfId="72"/>
    <cellStyle name="20% - Énfasis2 32" xfId="73"/>
    <cellStyle name="20% - Énfasis2 33" xfId="74"/>
    <cellStyle name="20% - Énfasis2 34" xfId="75"/>
    <cellStyle name="20% - Énfasis2 35" xfId="76"/>
    <cellStyle name="20% - Énfasis2 36" xfId="77"/>
    <cellStyle name="20% - Énfasis2 37" xfId="78"/>
    <cellStyle name="20% - Énfasis2 38" xfId="79"/>
    <cellStyle name="20% - Énfasis2 39" xfId="80"/>
    <cellStyle name="20% - Énfasis2 4" xfId="81"/>
    <cellStyle name="20% - Énfasis2 40" xfId="82"/>
    <cellStyle name="20% - Énfasis2 41" xfId="83"/>
    <cellStyle name="20% - Énfasis2 42" xfId="84"/>
    <cellStyle name="20% - Énfasis2 43" xfId="85"/>
    <cellStyle name="20% - Énfasis2 44" xfId="86"/>
    <cellStyle name="20% - Énfasis2 45" xfId="87"/>
    <cellStyle name="20% - Énfasis2 46" xfId="88"/>
    <cellStyle name="20% - Énfasis2 47" xfId="89"/>
    <cellStyle name="20% - Énfasis2 5" xfId="90"/>
    <cellStyle name="20% - Énfasis2 6" xfId="91"/>
    <cellStyle name="20% - Énfasis2 7" xfId="92"/>
    <cellStyle name="20% - Énfasis2 8" xfId="93"/>
    <cellStyle name="20% - Énfasis2 9" xfId="94"/>
    <cellStyle name="20% - Énfasis3 10" xfId="95"/>
    <cellStyle name="20% - Énfasis3 11" xfId="96"/>
    <cellStyle name="20% - Énfasis3 12" xfId="97"/>
    <cellStyle name="20% - Énfasis3 13" xfId="98"/>
    <cellStyle name="20% - Énfasis3 14" xfId="99"/>
    <cellStyle name="20% - Énfasis3 15" xfId="100"/>
    <cellStyle name="20% - Énfasis3 16" xfId="101"/>
    <cellStyle name="20% - Énfasis3 17" xfId="102"/>
    <cellStyle name="20% - Énfasis3 18" xfId="103"/>
    <cellStyle name="20% - Énfasis3 19" xfId="104"/>
    <cellStyle name="20% - Énfasis3 2" xfId="105"/>
    <cellStyle name="20% - Énfasis3 20" xfId="106"/>
    <cellStyle name="20% - Énfasis3 21" xfId="107"/>
    <cellStyle name="20% - Énfasis3 22" xfId="108"/>
    <cellStyle name="20% - Énfasis3 23" xfId="109"/>
    <cellStyle name="20% - Énfasis3 24" xfId="110"/>
    <cellStyle name="20% - Énfasis3 25" xfId="111"/>
    <cellStyle name="20% - Énfasis3 26" xfId="112"/>
    <cellStyle name="20% - Énfasis3 27" xfId="113"/>
    <cellStyle name="20% - Énfasis3 28" xfId="114"/>
    <cellStyle name="20% - Énfasis3 29" xfId="115"/>
    <cellStyle name="20% - Énfasis3 3" xfId="116"/>
    <cellStyle name="20% - Énfasis3 30" xfId="117"/>
    <cellStyle name="20% - Énfasis3 31" xfId="118"/>
    <cellStyle name="20% - Énfasis3 32" xfId="119"/>
    <cellStyle name="20% - Énfasis3 33" xfId="120"/>
    <cellStyle name="20% - Énfasis3 34" xfId="121"/>
    <cellStyle name="20% - Énfasis3 35" xfId="122"/>
    <cellStyle name="20% - Énfasis3 36" xfId="123"/>
    <cellStyle name="20% - Énfasis3 37" xfId="124"/>
    <cellStyle name="20% - Énfasis3 38" xfId="125"/>
    <cellStyle name="20% - Énfasis3 39" xfId="126"/>
    <cellStyle name="20% - Énfasis3 4" xfId="127"/>
    <cellStyle name="20% - Énfasis3 40" xfId="128"/>
    <cellStyle name="20% - Énfasis3 41" xfId="129"/>
    <cellStyle name="20% - Énfasis3 42" xfId="130"/>
    <cellStyle name="20% - Énfasis3 43" xfId="131"/>
    <cellStyle name="20% - Énfasis3 44" xfId="132"/>
    <cellStyle name="20% - Énfasis3 45" xfId="133"/>
    <cellStyle name="20% - Énfasis3 46" xfId="134"/>
    <cellStyle name="20% - Énfasis3 47" xfId="135"/>
    <cellStyle name="20% - Énfasis3 5" xfId="136"/>
    <cellStyle name="20% - Énfasis3 6" xfId="137"/>
    <cellStyle name="20% - Énfasis3 7" xfId="138"/>
    <cellStyle name="20% - Énfasis3 8" xfId="139"/>
    <cellStyle name="20% - Énfasis3 9" xfId="140"/>
    <cellStyle name="20% - Énfasis4 10" xfId="141"/>
    <cellStyle name="20% - Énfasis4 11" xfId="142"/>
    <cellStyle name="20% - Énfasis4 12" xfId="143"/>
    <cellStyle name="20% - Énfasis4 13" xfId="144"/>
    <cellStyle name="20% - Énfasis4 14" xfId="145"/>
    <cellStyle name="20% - Énfasis4 15" xfId="146"/>
    <cellStyle name="20% - Énfasis4 16" xfId="147"/>
    <cellStyle name="20% - Énfasis4 17" xfId="148"/>
    <cellStyle name="20% - Énfasis4 18" xfId="149"/>
    <cellStyle name="20% - Énfasis4 19" xfId="150"/>
    <cellStyle name="20% - Énfasis4 2" xfId="151"/>
    <cellStyle name="20% - Énfasis4 20" xfId="152"/>
    <cellStyle name="20% - Énfasis4 21" xfId="153"/>
    <cellStyle name="20% - Énfasis4 22" xfId="154"/>
    <cellStyle name="20% - Énfasis4 23" xfId="155"/>
    <cellStyle name="20% - Énfasis4 24" xfId="156"/>
    <cellStyle name="20% - Énfasis4 25" xfId="157"/>
    <cellStyle name="20% - Énfasis4 26" xfId="158"/>
    <cellStyle name="20% - Énfasis4 27" xfId="159"/>
    <cellStyle name="20% - Énfasis4 28" xfId="160"/>
    <cellStyle name="20% - Énfasis4 29" xfId="161"/>
    <cellStyle name="20% - Énfasis4 3" xfId="162"/>
    <cellStyle name="20% - Énfasis4 30" xfId="163"/>
    <cellStyle name="20% - Énfasis4 31" xfId="164"/>
    <cellStyle name="20% - Énfasis4 32" xfId="165"/>
    <cellStyle name="20% - Énfasis4 33" xfId="166"/>
    <cellStyle name="20% - Énfasis4 34" xfId="167"/>
    <cellStyle name="20% - Énfasis4 35" xfId="168"/>
    <cellStyle name="20% - Énfasis4 36" xfId="169"/>
    <cellStyle name="20% - Énfasis4 37" xfId="170"/>
    <cellStyle name="20% - Énfasis4 38" xfId="171"/>
    <cellStyle name="20% - Énfasis4 39" xfId="172"/>
    <cellStyle name="20% - Énfasis4 4" xfId="173"/>
    <cellStyle name="20% - Énfasis4 40" xfId="174"/>
    <cellStyle name="20% - Énfasis4 41" xfId="175"/>
    <cellStyle name="20% - Énfasis4 42" xfId="176"/>
    <cellStyle name="20% - Énfasis4 43" xfId="177"/>
    <cellStyle name="20% - Énfasis4 44" xfId="178"/>
    <cellStyle name="20% - Énfasis4 45" xfId="179"/>
    <cellStyle name="20% - Énfasis4 46" xfId="180"/>
    <cellStyle name="20% - Énfasis4 47" xfId="181"/>
    <cellStyle name="20% - Énfasis4 5" xfId="182"/>
    <cellStyle name="20% - Énfasis4 6" xfId="183"/>
    <cellStyle name="20% - Énfasis4 7" xfId="184"/>
    <cellStyle name="20% - Énfasis4 8" xfId="185"/>
    <cellStyle name="20% - Énfasis4 9" xfId="186"/>
    <cellStyle name="20% - Énfasis5 10" xfId="187"/>
    <cellStyle name="20% - Énfasis5 11" xfId="188"/>
    <cellStyle name="20% - Énfasis5 12" xfId="189"/>
    <cellStyle name="20% - Énfasis5 13" xfId="190"/>
    <cellStyle name="20% - Énfasis5 14" xfId="191"/>
    <cellStyle name="20% - Énfasis5 15" xfId="192"/>
    <cellStyle name="20% - Énfasis5 16" xfId="193"/>
    <cellStyle name="20% - Énfasis5 17" xfId="194"/>
    <cellStyle name="20% - Énfasis5 18" xfId="195"/>
    <cellStyle name="20% - Énfasis5 19" xfId="196"/>
    <cellStyle name="20% - Énfasis5 2" xfId="197"/>
    <cellStyle name="20% - Énfasis5 20" xfId="198"/>
    <cellStyle name="20% - Énfasis5 21" xfId="199"/>
    <cellStyle name="20% - Énfasis5 22" xfId="200"/>
    <cellStyle name="20% - Énfasis5 23" xfId="201"/>
    <cellStyle name="20% - Énfasis5 24" xfId="202"/>
    <cellStyle name="20% - Énfasis5 25" xfId="203"/>
    <cellStyle name="20% - Énfasis5 26" xfId="204"/>
    <cellStyle name="20% - Énfasis5 27" xfId="205"/>
    <cellStyle name="20% - Énfasis5 28" xfId="206"/>
    <cellStyle name="20% - Énfasis5 29" xfId="207"/>
    <cellStyle name="20% - Énfasis5 3" xfId="208"/>
    <cellStyle name="20% - Énfasis5 30" xfId="209"/>
    <cellStyle name="20% - Énfasis5 31" xfId="210"/>
    <cellStyle name="20% - Énfasis5 32" xfId="211"/>
    <cellStyle name="20% - Énfasis5 33" xfId="212"/>
    <cellStyle name="20% - Énfasis5 34" xfId="213"/>
    <cellStyle name="20% - Énfasis5 35" xfId="214"/>
    <cellStyle name="20% - Énfasis5 36" xfId="215"/>
    <cellStyle name="20% - Énfasis5 37" xfId="216"/>
    <cellStyle name="20% - Énfasis5 38" xfId="217"/>
    <cellStyle name="20% - Énfasis5 39" xfId="218"/>
    <cellStyle name="20% - Énfasis5 4" xfId="219"/>
    <cellStyle name="20% - Énfasis5 40" xfId="220"/>
    <cellStyle name="20% - Énfasis5 41" xfId="221"/>
    <cellStyle name="20% - Énfasis5 42" xfId="222"/>
    <cellStyle name="20% - Énfasis5 43" xfId="223"/>
    <cellStyle name="20% - Énfasis5 44" xfId="224"/>
    <cellStyle name="20% - Énfasis5 45" xfId="225"/>
    <cellStyle name="20% - Énfasis5 46" xfId="226"/>
    <cellStyle name="20% - Énfasis5 47" xfId="227"/>
    <cellStyle name="20% - Énfasis5 5" xfId="228"/>
    <cellStyle name="20% - Énfasis5 6" xfId="229"/>
    <cellStyle name="20% - Énfasis5 7" xfId="230"/>
    <cellStyle name="20% - Énfasis5 8" xfId="231"/>
    <cellStyle name="20% - Énfasis5 9" xfId="232"/>
    <cellStyle name="20% - Énfasis6 10" xfId="233"/>
    <cellStyle name="20% - Énfasis6 11" xfId="234"/>
    <cellStyle name="20% - Énfasis6 12" xfId="235"/>
    <cellStyle name="20% - Énfasis6 13" xfId="236"/>
    <cellStyle name="20% - Énfasis6 14" xfId="237"/>
    <cellStyle name="20% - Énfasis6 15" xfId="238"/>
    <cellStyle name="20% - Énfasis6 16" xfId="239"/>
    <cellStyle name="20% - Énfasis6 17" xfId="240"/>
    <cellStyle name="20% - Énfasis6 18" xfId="241"/>
    <cellStyle name="20% - Énfasis6 19" xfId="242"/>
    <cellStyle name="20% - Énfasis6 2" xfId="243"/>
    <cellStyle name="20% - Énfasis6 20" xfId="244"/>
    <cellStyle name="20% - Énfasis6 21" xfId="245"/>
    <cellStyle name="20% - Énfasis6 22" xfId="246"/>
    <cellStyle name="20% - Énfasis6 23" xfId="247"/>
    <cellStyle name="20% - Énfasis6 24" xfId="248"/>
    <cellStyle name="20% - Énfasis6 25" xfId="249"/>
    <cellStyle name="20% - Énfasis6 26" xfId="250"/>
    <cellStyle name="20% - Énfasis6 27" xfId="251"/>
    <cellStyle name="20% - Énfasis6 28" xfId="252"/>
    <cellStyle name="20% - Énfasis6 29" xfId="253"/>
    <cellStyle name="20% - Énfasis6 3" xfId="254"/>
    <cellStyle name="20% - Énfasis6 30" xfId="255"/>
    <cellStyle name="20% - Énfasis6 31" xfId="256"/>
    <cellStyle name="20% - Énfasis6 32" xfId="257"/>
    <cellStyle name="20% - Énfasis6 33" xfId="258"/>
    <cellStyle name="20% - Énfasis6 34" xfId="259"/>
    <cellStyle name="20% - Énfasis6 35" xfId="260"/>
    <cellStyle name="20% - Énfasis6 36" xfId="261"/>
    <cellStyle name="20% - Énfasis6 37" xfId="262"/>
    <cellStyle name="20% - Énfasis6 38" xfId="263"/>
    <cellStyle name="20% - Énfasis6 39" xfId="264"/>
    <cellStyle name="20% - Énfasis6 4" xfId="265"/>
    <cellStyle name="20% - Énfasis6 40" xfId="266"/>
    <cellStyle name="20% - Énfasis6 41" xfId="267"/>
    <cellStyle name="20% - Énfasis6 42" xfId="268"/>
    <cellStyle name="20% - Énfasis6 43" xfId="269"/>
    <cellStyle name="20% - Énfasis6 44" xfId="270"/>
    <cellStyle name="20% - Énfasis6 45" xfId="271"/>
    <cellStyle name="20% - Énfasis6 46" xfId="272"/>
    <cellStyle name="20% - Énfasis6 47" xfId="273"/>
    <cellStyle name="20% - Énfasis6 5" xfId="274"/>
    <cellStyle name="20% - Énfasis6 6" xfId="275"/>
    <cellStyle name="20% - Énfasis6 7" xfId="276"/>
    <cellStyle name="20% - Énfasis6 8" xfId="277"/>
    <cellStyle name="20% - Énfasis6 9" xfId="278"/>
    <cellStyle name="40% - Énfasis1 10" xfId="279"/>
    <cellStyle name="40% - Énfasis1 11" xfId="280"/>
    <cellStyle name="40% - Énfasis1 12" xfId="281"/>
    <cellStyle name="40% - Énfasis1 13" xfId="282"/>
    <cellStyle name="40% - Énfasis1 14" xfId="283"/>
    <cellStyle name="40% - Énfasis1 15" xfId="284"/>
    <cellStyle name="40% - Énfasis1 16" xfId="285"/>
    <cellStyle name="40% - Énfasis1 17" xfId="286"/>
    <cellStyle name="40% - Énfasis1 18" xfId="287"/>
    <cellStyle name="40% - Énfasis1 19" xfId="288"/>
    <cellStyle name="40% - Énfasis1 2" xfId="289"/>
    <cellStyle name="40% - Énfasis1 20" xfId="290"/>
    <cellStyle name="40% - Énfasis1 21" xfId="291"/>
    <cellStyle name="40% - Énfasis1 22" xfId="292"/>
    <cellStyle name="40% - Énfasis1 23" xfId="293"/>
    <cellStyle name="40% - Énfasis1 24" xfId="294"/>
    <cellStyle name="40% - Énfasis1 25" xfId="295"/>
    <cellStyle name="40% - Énfasis1 26" xfId="296"/>
    <cellStyle name="40% - Énfasis1 27" xfId="297"/>
    <cellStyle name="40% - Énfasis1 28" xfId="298"/>
    <cellStyle name="40% - Énfasis1 29" xfId="299"/>
    <cellStyle name="40% - Énfasis1 3" xfId="300"/>
    <cellStyle name="40% - Énfasis1 30" xfId="301"/>
    <cellStyle name="40% - Énfasis1 31" xfId="302"/>
    <cellStyle name="40% - Énfasis1 32" xfId="303"/>
    <cellStyle name="40% - Énfasis1 33" xfId="304"/>
    <cellStyle name="40% - Énfasis1 34" xfId="305"/>
    <cellStyle name="40% - Énfasis1 35" xfId="306"/>
    <cellStyle name="40% - Énfasis1 36" xfId="307"/>
    <cellStyle name="40% - Énfasis1 37" xfId="308"/>
    <cellStyle name="40% - Énfasis1 38" xfId="309"/>
    <cellStyle name="40% - Énfasis1 39" xfId="310"/>
    <cellStyle name="40% - Énfasis1 4" xfId="311"/>
    <cellStyle name="40% - Énfasis1 40" xfId="312"/>
    <cellStyle name="40% - Énfasis1 41" xfId="313"/>
    <cellStyle name="40% - Énfasis1 42" xfId="314"/>
    <cellStyle name="40% - Énfasis1 43" xfId="315"/>
    <cellStyle name="40% - Énfasis1 44" xfId="316"/>
    <cellStyle name="40% - Énfasis1 45" xfId="317"/>
    <cellStyle name="40% - Énfasis1 46" xfId="318"/>
    <cellStyle name="40% - Énfasis1 47" xfId="319"/>
    <cellStyle name="40% - Énfasis1 5" xfId="320"/>
    <cellStyle name="40% - Énfasis1 6" xfId="321"/>
    <cellStyle name="40% - Énfasis1 7" xfId="322"/>
    <cellStyle name="40% - Énfasis1 8" xfId="323"/>
    <cellStyle name="40% - Énfasis1 9" xfId="324"/>
    <cellStyle name="40% - Énfasis2 10" xfId="325"/>
    <cellStyle name="40% - Énfasis2 11" xfId="326"/>
    <cellStyle name="40% - Énfasis2 12" xfId="327"/>
    <cellStyle name="40% - Énfasis2 13" xfId="328"/>
    <cellStyle name="40% - Énfasis2 14" xfId="329"/>
    <cellStyle name="40% - Énfasis2 15" xfId="330"/>
    <cellStyle name="40% - Énfasis2 16" xfId="331"/>
    <cellStyle name="40% - Énfasis2 17" xfId="332"/>
    <cellStyle name="40% - Énfasis2 18" xfId="333"/>
    <cellStyle name="40% - Énfasis2 19" xfId="334"/>
    <cellStyle name="40% - Énfasis2 2" xfId="335"/>
    <cellStyle name="40% - Énfasis2 20" xfId="336"/>
    <cellStyle name="40% - Énfasis2 21" xfId="337"/>
    <cellStyle name="40% - Énfasis2 22" xfId="338"/>
    <cellStyle name="40% - Énfasis2 23" xfId="339"/>
    <cellStyle name="40% - Énfasis2 24" xfId="340"/>
    <cellStyle name="40% - Énfasis2 25" xfId="341"/>
    <cellStyle name="40% - Énfasis2 26" xfId="342"/>
    <cellStyle name="40% - Énfasis2 27" xfId="343"/>
    <cellStyle name="40% - Énfasis2 28" xfId="344"/>
    <cellStyle name="40% - Énfasis2 29" xfId="345"/>
    <cellStyle name="40% - Énfasis2 3" xfId="346"/>
    <cellStyle name="40% - Énfasis2 30" xfId="347"/>
    <cellStyle name="40% - Énfasis2 31" xfId="348"/>
    <cellStyle name="40% - Énfasis2 32" xfId="349"/>
    <cellStyle name="40% - Énfasis2 33" xfId="350"/>
    <cellStyle name="40% - Énfasis2 34" xfId="351"/>
    <cellStyle name="40% - Énfasis2 35" xfId="352"/>
    <cellStyle name="40% - Énfasis2 36" xfId="353"/>
    <cellStyle name="40% - Énfasis2 37" xfId="354"/>
    <cellStyle name="40% - Énfasis2 38" xfId="355"/>
    <cellStyle name="40% - Énfasis2 39" xfId="356"/>
    <cellStyle name="40% - Énfasis2 4" xfId="357"/>
    <cellStyle name="40% - Énfasis2 40" xfId="358"/>
    <cellStyle name="40% - Énfasis2 41" xfId="359"/>
    <cellStyle name="40% - Énfasis2 42" xfId="360"/>
    <cellStyle name="40% - Énfasis2 43" xfId="361"/>
    <cellStyle name="40% - Énfasis2 44" xfId="362"/>
    <cellStyle name="40% - Énfasis2 45" xfId="363"/>
    <cellStyle name="40% - Énfasis2 46" xfId="364"/>
    <cellStyle name="40% - Énfasis2 47" xfId="365"/>
    <cellStyle name="40% - Énfasis2 5" xfId="366"/>
    <cellStyle name="40% - Énfasis2 6" xfId="367"/>
    <cellStyle name="40% - Énfasis2 7" xfId="368"/>
    <cellStyle name="40% - Énfasis2 8" xfId="369"/>
    <cellStyle name="40% - Énfasis2 9" xfId="370"/>
    <cellStyle name="40% - Énfasis3 10" xfId="371"/>
    <cellStyle name="40% - Énfasis3 11" xfId="372"/>
    <cellStyle name="40% - Énfasis3 12" xfId="373"/>
    <cellStyle name="40% - Énfasis3 13" xfId="374"/>
    <cellStyle name="40% - Énfasis3 14" xfId="375"/>
    <cellStyle name="40% - Énfasis3 15" xfId="376"/>
    <cellStyle name="40% - Énfasis3 16" xfId="377"/>
    <cellStyle name="40% - Énfasis3 17" xfId="378"/>
    <cellStyle name="40% - Énfasis3 18" xfId="379"/>
    <cellStyle name="40% - Énfasis3 19" xfId="380"/>
    <cellStyle name="40% - Énfasis3 2" xfId="381"/>
    <cellStyle name="40% - Énfasis3 20" xfId="382"/>
    <cellStyle name="40% - Énfasis3 21" xfId="383"/>
    <cellStyle name="40% - Énfasis3 22" xfId="384"/>
    <cellStyle name="40% - Énfasis3 23" xfId="385"/>
    <cellStyle name="40% - Énfasis3 24" xfId="386"/>
    <cellStyle name="40% - Énfasis3 25" xfId="387"/>
    <cellStyle name="40% - Énfasis3 26" xfId="388"/>
    <cellStyle name="40% - Énfasis3 27" xfId="389"/>
    <cellStyle name="40% - Énfasis3 28" xfId="390"/>
    <cellStyle name="40% - Énfasis3 29" xfId="391"/>
    <cellStyle name="40% - Énfasis3 3" xfId="392"/>
    <cellStyle name="40% - Énfasis3 30" xfId="393"/>
    <cellStyle name="40% - Énfasis3 31" xfId="394"/>
    <cellStyle name="40% - Énfasis3 32" xfId="395"/>
    <cellStyle name="40% - Énfasis3 33" xfId="396"/>
    <cellStyle name="40% - Énfasis3 34" xfId="397"/>
    <cellStyle name="40% - Énfasis3 35" xfId="398"/>
    <cellStyle name="40% - Énfasis3 36" xfId="399"/>
    <cellStyle name="40% - Énfasis3 37" xfId="400"/>
    <cellStyle name="40% - Énfasis3 38" xfId="401"/>
    <cellStyle name="40% - Énfasis3 39" xfId="402"/>
    <cellStyle name="40% - Énfasis3 4" xfId="403"/>
    <cellStyle name="40% - Énfasis3 40" xfId="404"/>
    <cellStyle name="40% - Énfasis3 41" xfId="405"/>
    <cellStyle name="40% - Énfasis3 42" xfId="406"/>
    <cellStyle name="40% - Énfasis3 43" xfId="407"/>
    <cellStyle name="40% - Énfasis3 44" xfId="408"/>
    <cellStyle name="40% - Énfasis3 45" xfId="409"/>
    <cellStyle name="40% - Énfasis3 46" xfId="410"/>
    <cellStyle name="40% - Énfasis3 47" xfId="411"/>
    <cellStyle name="40% - Énfasis3 5" xfId="412"/>
    <cellStyle name="40% - Énfasis3 6" xfId="413"/>
    <cellStyle name="40% - Énfasis3 7" xfId="414"/>
    <cellStyle name="40% - Énfasis3 8" xfId="415"/>
    <cellStyle name="40% - Énfasis3 9" xfId="416"/>
    <cellStyle name="40% - Énfasis4 10" xfId="417"/>
    <cellStyle name="40% - Énfasis4 11" xfId="418"/>
    <cellStyle name="40% - Énfasis4 12" xfId="419"/>
    <cellStyle name="40% - Énfasis4 13" xfId="420"/>
    <cellStyle name="40% - Énfasis4 14" xfId="421"/>
    <cellStyle name="40% - Énfasis4 15" xfId="422"/>
    <cellStyle name="40% - Énfasis4 16" xfId="423"/>
    <cellStyle name="40% - Énfasis4 17" xfId="424"/>
    <cellStyle name="40% - Énfasis4 18" xfId="425"/>
    <cellStyle name="40% - Énfasis4 19" xfId="426"/>
    <cellStyle name="40% - Énfasis4 2" xfId="427"/>
    <cellStyle name="40% - Énfasis4 20" xfId="428"/>
    <cellStyle name="40% - Énfasis4 21" xfId="429"/>
    <cellStyle name="40% - Énfasis4 22" xfId="430"/>
    <cellStyle name="40% - Énfasis4 23" xfId="431"/>
    <cellStyle name="40% - Énfasis4 24" xfId="432"/>
    <cellStyle name="40% - Énfasis4 25" xfId="433"/>
    <cellStyle name="40% - Énfasis4 26" xfId="434"/>
    <cellStyle name="40% - Énfasis4 27" xfId="435"/>
    <cellStyle name="40% - Énfasis4 28" xfId="436"/>
    <cellStyle name="40% - Énfasis4 29" xfId="437"/>
    <cellStyle name="40% - Énfasis4 3" xfId="438"/>
    <cellStyle name="40% - Énfasis4 30" xfId="439"/>
    <cellStyle name="40% - Énfasis4 31" xfId="440"/>
    <cellStyle name="40% - Énfasis4 32" xfId="441"/>
    <cellStyle name="40% - Énfasis4 33" xfId="442"/>
    <cellStyle name="40% - Énfasis4 34" xfId="443"/>
    <cellStyle name="40% - Énfasis4 35" xfId="444"/>
    <cellStyle name="40% - Énfasis4 36" xfId="445"/>
    <cellStyle name="40% - Énfasis4 37" xfId="446"/>
    <cellStyle name="40% - Énfasis4 38" xfId="447"/>
    <cellStyle name="40% - Énfasis4 39" xfId="448"/>
    <cellStyle name="40% - Énfasis4 4" xfId="449"/>
    <cellStyle name="40% - Énfasis4 40" xfId="450"/>
    <cellStyle name="40% - Énfasis4 41" xfId="451"/>
    <cellStyle name="40% - Énfasis4 42" xfId="452"/>
    <cellStyle name="40% - Énfasis4 43" xfId="453"/>
    <cellStyle name="40% - Énfasis4 44" xfId="454"/>
    <cellStyle name="40% - Énfasis4 45" xfId="455"/>
    <cellStyle name="40% - Énfasis4 46" xfId="456"/>
    <cellStyle name="40% - Énfasis4 47" xfId="457"/>
    <cellStyle name="40% - Énfasis4 5" xfId="458"/>
    <cellStyle name="40% - Énfasis4 6" xfId="459"/>
    <cellStyle name="40% - Énfasis4 7" xfId="460"/>
    <cellStyle name="40% - Énfasis4 8" xfId="461"/>
    <cellStyle name="40% - Énfasis4 9" xfId="462"/>
    <cellStyle name="40% - Énfasis5 10" xfId="463"/>
    <cellStyle name="40% - Énfasis5 11" xfId="464"/>
    <cellStyle name="40% - Énfasis5 12" xfId="465"/>
    <cellStyle name="40% - Énfasis5 13" xfId="466"/>
    <cellStyle name="40% - Énfasis5 14" xfId="467"/>
    <cellStyle name="40% - Énfasis5 15" xfId="468"/>
    <cellStyle name="40% - Énfasis5 16" xfId="469"/>
    <cellStyle name="40% - Énfasis5 17" xfId="470"/>
    <cellStyle name="40% - Énfasis5 18" xfId="471"/>
    <cellStyle name="40% - Énfasis5 19" xfId="472"/>
    <cellStyle name="40% - Énfasis5 2" xfId="473"/>
    <cellStyle name="40% - Énfasis5 20" xfId="474"/>
    <cellStyle name="40% - Énfasis5 21" xfId="475"/>
    <cellStyle name="40% - Énfasis5 22" xfId="476"/>
    <cellStyle name="40% - Énfasis5 23" xfId="477"/>
    <cellStyle name="40% - Énfasis5 24" xfId="478"/>
    <cellStyle name="40% - Énfasis5 25" xfId="479"/>
    <cellStyle name="40% - Énfasis5 26" xfId="480"/>
    <cellStyle name="40% - Énfasis5 27" xfId="481"/>
    <cellStyle name="40% - Énfasis5 28" xfId="482"/>
    <cellStyle name="40% - Énfasis5 29" xfId="483"/>
    <cellStyle name="40% - Énfasis5 3" xfId="484"/>
    <cellStyle name="40% - Énfasis5 30" xfId="485"/>
    <cellStyle name="40% - Énfasis5 31" xfId="486"/>
    <cellStyle name="40% - Énfasis5 32" xfId="487"/>
    <cellStyle name="40% - Énfasis5 33" xfId="488"/>
    <cellStyle name="40% - Énfasis5 34" xfId="489"/>
    <cellStyle name="40% - Énfasis5 35" xfId="490"/>
    <cellStyle name="40% - Énfasis5 36" xfId="491"/>
    <cellStyle name="40% - Énfasis5 37" xfId="492"/>
    <cellStyle name="40% - Énfasis5 38" xfId="493"/>
    <cellStyle name="40% - Énfasis5 39" xfId="494"/>
    <cellStyle name="40% - Énfasis5 4" xfId="495"/>
    <cellStyle name="40% - Énfasis5 40" xfId="496"/>
    <cellStyle name="40% - Énfasis5 41" xfId="497"/>
    <cellStyle name="40% - Énfasis5 42" xfId="498"/>
    <cellStyle name="40% - Énfasis5 43" xfId="499"/>
    <cellStyle name="40% - Énfasis5 44" xfId="500"/>
    <cellStyle name="40% - Énfasis5 45" xfId="501"/>
    <cellStyle name="40% - Énfasis5 46" xfId="502"/>
    <cellStyle name="40% - Énfasis5 47" xfId="503"/>
    <cellStyle name="40% - Énfasis5 5" xfId="504"/>
    <cellStyle name="40% - Énfasis5 6" xfId="505"/>
    <cellStyle name="40% - Énfasis5 7" xfId="506"/>
    <cellStyle name="40% - Énfasis5 8" xfId="507"/>
    <cellStyle name="40% - Énfasis5 9" xfId="508"/>
    <cellStyle name="40% - Énfasis6 10" xfId="509"/>
    <cellStyle name="40% - Énfasis6 11" xfId="510"/>
    <cellStyle name="40% - Énfasis6 12" xfId="511"/>
    <cellStyle name="40% - Énfasis6 13" xfId="512"/>
    <cellStyle name="40% - Énfasis6 14" xfId="513"/>
    <cellStyle name="40% - Énfasis6 15" xfId="514"/>
    <cellStyle name="40% - Énfasis6 16" xfId="515"/>
    <cellStyle name="40% - Énfasis6 17" xfId="516"/>
    <cellStyle name="40% - Énfasis6 18" xfId="517"/>
    <cellStyle name="40% - Énfasis6 19" xfId="518"/>
    <cellStyle name="40% - Énfasis6 2" xfId="519"/>
    <cellStyle name="40% - Énfasis6 20" xfId="520"/>
    <cellStyle name="40% - Énfasis6 21" xfId="521"/>
    <cellStyle name="40% - Énfasis6 22" xfId="522"/>
    <cellStyle name="40% - Énfasis6 23" xfId="523"/>
    <cellStyle name="40% - Énfasis6 24" xfId="524"/>
    <cellStyle name="40% - Énfasis6 25" xfId="525"/>
    <cellStyle name="40% - Énfasis6 26" xfId="526"/>
    <cellStyle name="40% - Énfasis6 27" xfId="527"/>
    <cellStyle name="40% - Énfasis6 28" xfId="528"/>
    <cellStyle name="40% - Énfasis6 29" xfId="529"/>
    <cellStyle name="40% - Énfasis6 3" xfId="530"/>
    <cellStyle name="40% - Énfasis6 30" xfId="531"/>
    <cellStyle name="40% - Énfasis6 31" xfId="532"/>
    <cellStyle name="40% - Énfasis6 32" xfId="533"/>
    <cellStyle name="40% - Énfasis6 33" xfId="534"/>
    <cellStyle name="40% - Énfasis6 34" xfId="535"/>
    <cellStyle name="40% - Énfasis6 35" xfId="536"/>
    <cellStyle name="40% - Énfasis6 36" xfId="537"/>
    <cellStyle name="40% - Énfasis6 37" xfId="538"/>
    <cellStyle name="40% - Énfasis6 38" xfId="539"/>
    <cellStyle name="40% - Énfasis6 39" xfId="540"/>
    <cellStyle name="40% - Énfasis6 4" xfId="541"/>
    <cellStyle name="40% - Énfasis6 40" xfId="542"/>
    <cellStyle name="40% - Énfasis6 41" xfId="543"/>
    <cellStyle name="40% - Énfasis6 42" xfId="544"/>
    <cellStyle name="40% - Énfasis6 43" xfId="545"/>
    <cellStyle name="40% - Énfasis6 44" xfId="546"/>
    <cellStyle name="40% - Énfasis6 45" xfId="547"/>
    <cellStyle name="40% - Énfasis6 46" xfId="548"/>
    <cellStyle name="40% - Énfasis6 47" xfId="549"/>
    <cellStyle name="40% - Énfasis6 5" xfId="550"/>
    <cellStyle name="40% - Énfasis6 6" xfId="551"/>
    <cellStyle name="40% - Énfasis6 7" xfId="552"/>
    <cellStyle name="40% - Énfasis6 8" xfId="553"/>
    <cellStyle name="40% - Énfasis6 9" xfId="554"/>
    <cellStyle name="60% - Énfasis1 10" xfId="555"/>
    <cellStyle name="60% - Énfasis1 11" xfId="556"/>
    <cellStyle name="60% - Énfasis1 12" xfId="557"/>
    <cellStyle name="60% - Énfasis1 13" xfId="558"/>
    <cellStyle name="60% - Énfasis1 14" xfId="559"/>
    <cellStyle name="60% - Énfasis1 15" xfId="560"/>
    <cellStyle name="60% - Énfasis1 16" xfId="561"/>
    <cellStyle name="60% - Énfasis1 17" xfId="562"/>
    <cellStyle name="60% - Énfasis1 18" xfId="563"/>
    <cellStyle name="60% - Énfasis1 19" xfId="564"/>
    <cellStyle name="60% - Énfasis1 2" xfId="565"/>
    <cellStyle name="60% - Énfasis1 20" xfId="566"/>
    <cellStyle name="60% - Énfasis1 21" xfId="567"/>
    <cellStyle name="60% - Énfasis1 22" xfId="568"/>
    <cellStyle name="60% - Énfasis1 23" xfId="569"/>
    <cellStyle name="60% - Énfasis1 24" xfId="570"/>
    <cellStyle name="60% - Énfasis1 25" xfId="571"/>
    <cellStyle name="60% - Énfasis1 26" xfId="572"/>
    <cellStyle name="60% - Énfasis1 27" xfId="573"/>
    <cellStyle name="60% - Énfasis1 28" xfId="574"/>
    <cellStyle name="60% - Énfasis1 29" xfId="575"/>
    <cellStyle name="60% - Énfasis1 3" xfId="576"/>
    <cellStyle name="60% - Énfasis1 30" xfId="577"/>
    <cellStyle name="60% - Énfasis1 31" xfId="578"/>
    <cellStyle name="60% - Énfasis1 32" xfId="579"/>
    <cellStyle name="60% - Énfasis1 33" xfId="580"/>
    <cellStyle name="60% - Énfasis1 34" xfId="581"/>
    <cellStyle name="60% - Énfasis1 35" xfId="582"/>
    <cellStyle name="60% - Énfasis1 36" xfId="583"/>
    <cellStyle name="60% - Énfasis1 37" xfId="584"/>
    <cellStyle name="60% - Énfasis1 38" xfId="585"/>
    <cellStyle name="60% - Énfasis1 39" xfId="586"/>
    <cellStyle name="60% - Énfasis1 4" xfId="587"/>
    <cellStyle name="60% - Énfasis1 40" xfId="588"/>
    <cellStyle name="60% - Énfasis1 41" xfId="589"/>
    <cellStyle name="60% - Énfasis1 42" xfId="590"/>
    <cellStyle name="60% - Énfasis1 43" xfId="591"/>
    <cellStyle name="60% - Énfasis1 44" xfId="592"/>
    <cellStyle name="60% - Énfasis1 45" xfId="593"/>
    <cellStyle name="60% - Énfasis1 46" xfId="594"/>
    <cellStyle name="60% - Énfasis1 47" xfId="595"/>
    <cellStyle name="60% - Énfasis1 5" xfId="596"/>
    <cellStyle name="60% - Énfasis1 6" xfId="597"/>
    <cellStyle name="60% - Énfasis1 7" xfId="598"/>
    <cellStyle name="60% - Énfasis1 8" xfId="599"/>
    <cellStyle name="60% - Énfasis1 9" xfId="600"/>
    <cellStyle name="60% - Énfasis2 10" xfId="601"/>
    <cellStyle name="60% - Énfasis2 11" xfId="602"/>
    <cellStyle name="60% - Énfasis2 12" xfId="603"/>
    <cellStyle name="60% - Énfasis2 13" xfId="604"/>
    <cellStyle name="60% - Énfasis2 14" xfId="605"/>
    <cellStyle name="60% - Énfasis2 15" xfId="606"/>
    <cellStyle name="60% - Énfasis2 16" xfId="607"/>
    <cellStyle name="60% - Énfasis2 17" xfId="608"/>
    <cellStyle name="60% - Énfasis2 18" xfId="609"/>
    <cellStyle name="60% - Énfasis2 19" xfId="610"/>
    <cellStyle name="60% - Énfasis2 2" xfId="611"/>
    <cellStyle name="60% - Énfasis2 20" xfId="612"/>
    <cellStyle name="60% - Énfasis2 21" xfId="613"/>
    <cellStyle name="60% - Énfasis2 22" xfId="614"/>
    <cellStyle name="60% - Énfasis2 23" xfId="615"/>
    <cellStyle name="60% - Énfasis2 24" xfId="616"/>
    <cellStyle name="60% - Énfasis2 25" xfId="617"/>
    <cellStyle name="60% - Énfasis2 26" xfId="618"/>
    <cellStyle name="60% - Énfasis2 27" xfId="619"/>
    <cellStyle name="60% - Énfasis2 28" xfId="620"/>
    <cellStyle name="60% - Énfasis2 29" xfId="621"/>
    <cellStyle name="60% - Énfasis2 3" xfId="622"/>
    <cellStyle name="60% - Énfasis2 30" xfId="623"/>
    <cellStyle name="60% - Énfasis2 31" xfId="624"/>
    <cellStyle name="60% - Énfasis2 32" xfId="625"/>
    <cellStyle name="60% - Énfasis2 33" xfId="626"/>
    <cellStyle name="60% - Énfasis2 34" xfId="627"/>
    <cellStyle name="60% - Énfasis2 35" xfId="628"/>
    <cellStyle name="60% - Énfasis2 36" xfId="629"/>
    <cellStyle name="60% - Énfasis2 37" xfId="630"/>
    <cellStyle name="60% - Énfasis2 38" xfId="631"/>
    <cellStyle name="60% - Énfasis2 39" xfId="632"/>
    <cellStyle name="60% - Énfasis2 4" xfId="633"/>
    <cellStyle name="60% - Énfasis2 40" xfId="634"/>
    <cellStyle name="60% - Énfasis2 41" xfId="635"/>
    <cellStyle name="60% - Énfasis2 42" xfId="636"/>
    <cellStyle name="60% - Énfasis2 43" xfId="637"/>
    <cellStyle name="60% - Énfasis2 44" xfId="638"/>
    <cellStyle name="60% - Énfasis2 45" xfId="639"/>
    <cellStyle name="60% - Énfasis2 46" xfId="640"/>
    <cellStyle name="60% - Énfasis2 47" xfId="641"/>
    <cellStyle name="60% - Énfasis2 5" xfId="642"/>
    <cellStyle name="60% - Énfasis2 6" xfId="643"/>
    <cellStyle name="60% - Énfasis2 7" xfId="644"/>
    <cellStyle name="60% - Énfasis2 8" xfId="645"/>
    <cellStyle name="60% - Énfasis2 9" xfId="646"/>
    <cellStyle name="60% - Énfasis3 10" xfId="647"/>
    <cellStyle name="60% - Énfasis3 11" xfId="648"/>
    <cellStyle name="60% - Énfasis3 12" xfId="649"/>
    <cellStyle name="60% - Énfasis3 13" xfId="650"/>
    <cellStyle name="60% - Énfasis3 14" xfId="651"/>
    <cellStyle name="60% - Énfasis3 15" xfId="652"/>
    <cellStyle name="60% - Énfasis3 16" xfId="653"/>
    <cellStyle name="60% - Énfasis3 17" xfId="654"/>
    <cellStyle name="60% - Énfasis3 18" xfId="655"/>
    <cellStyle name="60% - Énfasis3 19" xfId="656"/>
    <cellStyle name="60% - Énfasis3 2" xfId="657"/>
    <cellStyle name="60% - Énfasis3 20" xfId="658"/>
    <cellStyle name="60% - Énfasis3 21" xfId="659"/>
    <cellStyle name="60% - Énfasis3 22" xfId="660"/>
    <cellStyle name="60% - Énfasis3 23" xfId="661"/>
    <cellStyle name="60% - Énfasis3 24" xfId="662"/>
    <cellStyle name="60% - Énfasis3 25" xfId="663"/>
    <cellStyle name="60% - Énfasis3 26" xfId="664"/>
    <cellStyle name="60% - Énfasis3 27" xfId="665"/>
    <cellStyle name="60% - Énfasis3 28" xfId="666"/>
    <cellStyle name="60% - Énfasis3 29" xfId="667"/>
    <cellStyle name="60% - Énfasis3 3" xfId="668"/>
    <cellStyle name="60% - Énfasis3 30" xfId="669"/>
    <cellStyle name="60% - Énfasis3 31" xfId="670"/>
    <cellStyle name="60% - Énfasis3 32" xfId="671"/>
    <cellStyle name="60% - Énfasis3 33" xfId="672"/>
    <cellStyle name="60% - Énfasis3 34" xfId="673"/>
    <cellStyle name="60% - Énfasis3 35" xfId="674"/>
    <cellStyle name="60% - Énfasis3 36" xfId="675"/>
    <cellStyle name="60% - Énfasis3 37" xfId="676"/>
    <cellStyle name="60% - Énfasis3 38" xfId="677"/>
    <cellStyle name="60% - Énfasis3 39" xfId="678"/>
    <cellStyle name="60% - Énfasis3 4" xfId="679"/>
    <cellStyle name="60% - Énfasis3 40" xfId="680"/>
    <cellStyle name="60% - Énfasis3 41" xfId="681"/>
    <cellStyle name="60% - Énfasis3 42" xfId="682"/>
    <cellStyle name="60% - Énfasis3 43" xfId="683"/>
    <cellStyle name="60% - Énfasis3 44" xfId="684"/>
    <cellStyle name="60% - Énfasis3 45" xfId="685"/>
    <cellStyle name="60% - Énfasis3 46" xfId="686"/>
    <cellStyle name="60% - Énfasis3 47" xfId="687"/>
    <cellStyle name="60% - Énfasis3 5" xfId="688"/>
    <cellStyle name="60% - Énfasis3 6" xfId="689"/>
    <cellStyle name="60% - Énfasis3 7" xfId="690"/>
    <cellStyle name="60% - Énfasis3 8" xfId="691"/>
    <cellStyle name="60% - Énfasis3 9" xfId="692"/>
    <cellStyle name="60% - Énfasis4 10" xfId="693"/>
    <cellStyle name="60% - Énfasis4 11" xfId="694"/>
    <cellStyle name="60% - Énfasis4 12" xfId="695"/>
    <cellStyle name="60% - Énfasis4 13" xfId="696"/>
    <cellStyle name="60% - Énfasis4 14" xfId="697"/>
    <cellStyle name="60% - Énfasis4 15" xfId="698"/>
    <cellStyle name="60% - Énfasis4 16" xfId="699"/>
    <cellStyle name="60% - Énfasis4 17" xfId="700"/>
    <cellStyle name="60% - Énfasis4 18" xfId="701"/>
    <cellStyle name="60% - Énfasis4 19" xfId="702"/>
    <cellStyle name="60% - Énfasis4 2" xfId="703"/>
    <cellStyle name="60% - Énfasis4 20" xfId="704"/>
    <cellStyle name="60% - Énfasis4 21" xfId="705"/>
    <cellStyle name="60% - Énfasis4 22" xfId="706"/>
    <cellStyle name="60% - Énfasis4 23" xfId="707"/>
    <cellStyle name="60% - Énfasis4 24" xfId="708"/>
    <cellStyle name="60% - Énfasis4 25" xfId="709"/>
    <cellStyle name="60% - Énfasis4 26" xfId="710"/>
    <cellStyle name="60% - Énfasis4 27" xfId="711"/>
    <cellStyle name="60% - Énfasis4 28" xfId="712"/>
    <cellStyle name="60% - Énfasis4 29" xfId="713"/>
    <cellStyle name="60% - Énfasis4 3" xfId="714"/>
    <cellStyle name="60% - Énfasis4 30" xfId="715"/>
    <cellStyle name="60% - Énfasis4 31" xfId="716"/>
    <cellStyle name="60% - Énfasis4 32" xfId="717"/>
    <cellStyle name="60% - Énfasis4 33" xfId="718"/>
    <cellStyle name="60% - Énfasis4 34" xfId="719"/>
    <cellStyle name="60% - Énfasis4 35" xfId="720"/>
    <cellStyle name="60% - Énfasis4 36" xfId="721"/>
    <cellStyle name="60% - Énfasis4 37" xfId="722"/>
    <cellStyle name="60% - Énfasis4 38" xfId="723"/>
    <cellStyle name="60% - Énfasis4 39" xfId="724"/>
    <cellStyle name="60% - Énfasis4 4" xfId="725"/>
    <cellStyle name="60% - Énfasis4 40" xfId="726"/>
    <cellStyle name="60% - Énfasis4 41" xfId="727"/>
    <cellStyle name="60% - Énfasis4 42" xfId="728"/>
    <cellStyle name="60% - Énfasis4 43" xfId="729"/>
    <cellStyle name="60% - Énfasis4 44" xfId="730"/>
    <cellStyle name="60% - Énfasis4 45" xfId="731"/>
    <cellStyle name="60% - Énfasis4 46" xfId="732"/>
    <cellStyle name="60% - Énfasis4 47" xfId="733"/>
    <cellStyle name="60% - Énfasis4 5" xfId="734"/>
    <cellStyle name="60% - Énfasis4 6" xfId="735"/>
    <cellStyle name="60% - Énfasis4 7" xfId="736"/>
    <cellStyle name="60% - Énfasis4 8" xfId="737"/>
    <cellStyle name="60% - Énfasis4 9" xfId="738"/>
    <cellStyle name="60% - Énfasis5 10" xfId="739"/>
    <cellStyle name="60% - Énfasis5 11" xfId="740"/>
    <cellStyle name="60% - Énfasis5 12" xfId="741"/>
    <cellStyle name="60% - Énfasis5 13" xfId="742"/>
    <cellStyle name="60% - Énfasis5 14" xfId="743"/>
    <cellStyle name="60% - Énfasis5 15" xfId="744"/>
    <cellStyle name="60% - Énfasis5 16" xfId="745"/>
    <cellStyle name="60% - Énfasis5 17" xfId="746"/>
    <cellStyle name="60% - Énfasis5 18" xfId="747"/>
    <cellStyle name="60% - Énfasis5 19" xfId="748"/>
    <cellStyle name="60% - Énfasis5 2" xfId="749"/>
    <cellStyle name="60% - Énfasis5 20" xfId="750"/>
    <cellStyle name="60% - Énfasis5 21" xfId="751"/>
    <cellStyle name="60% - Énfasis5 22" xfId="752"/>
    <cellStyle name="60% - Énfasis5 23" xfId="753"/>
    <cellStyle name="60% - Énfasis5 24" xfId="754"/>
    <cellStyle name="60% - Énfasis5 25" xfId="755"/>
    <cellStyle name="60% - Énfasis5 26" xfId="756"/>
    <cellStyle name="60% - Énfasis5 27" xfId="757"/>
    <cellStyle name="60% - Énfasis5 28" xfId="758"/>
    <cellStyle name="60% - Énfasis5 29" xfId="759"/>
    <cellStyle name="60% - Énfasis5 3" xfId="760"/>
    <cellStyle name="60% - Énfasis5 30" xfId="761"/>
    <cellStyle name="60% - Énfasis5 31" xfId="762"/>
    <cellStyle name="60% - Énfasis5 32" xfId="763"/>
    <cellStyle name="60% - Énfasis5 33" xfId="764"/>
    <cellStyle name="60% - Énfasis5 34" xfId="765"/>
    <cellStyle name="60% - Énfasis5 35" xfId="766"/>
    <cellStyle name="60% - Énfasis5 36" xfId="767"/>
    <cellStyle name="60% - Énfasis5 37" xfId="768"/>
    <cellStyle name="60% - Énfasis5 38" xfId="769"/>
    <cellStyle name="60% - Énfasis5 39" xfId="770"/>
    <cellStyle name="60% - Énfasis5 4" xfId="771"/>
    <cellStyle name="60% - Énfasis5 40" xfId="772"/>
    <cellStyle name="60% - Énfasis5 41" xfId="773"/>
    <cellStyle name="60% - Énfasis5 42" xfId="774"/>
    <cellStyle name="60% - Énfasis5 43" xfId="775"/>
    <cellStyle name="60% - Énfasis5 44" xfId="776"/>
    <cellStyle name="60% - Énfasis5 45" xfId="777"/>
    <cellStyle name="60% - Énfasis5 46" xfId="778"/>
    <cellStyle name="60% - Énfasis5 47" xfId="779"/>
    <cellStyle name="60% - Énfasis5 5" xfId="780"/>
    <cellStyle name="60% - Énfasis5 6" xfId="781"/>
    <cellStyle name="60% - Énfasis5 7" xfId="782"/>
    <cellStyle name="60% - Énfasis5 8" xfId="783"/>
    <cellStyle name="60% - Énfasis5 9" xfId="784"/>
    <cellStyle name="60% - Énfasis6 10" xfId="785"/>
    <cellStyle name="60% - Énfasis6 11" xfId="786"/>
    <cellStyle name="60% - Énfasis6 12" xfId="787"/>
    <cellStyle name="60% - Énfasis6 13" xfId="788"/>
    <cellStyle name="60% - Énfasis6 14" xfId="789"/>
    <cellStyle name="60% - Énfasis6 15" xfId="790"/>
    <cellStyle name="60% - Énfasis6 16" xfId="791"/>
    <cellStyle name="60% - Énfasis6 17" xfId="792"/>
    <cellStyle name="60% - Énfasis6 18" xfId="793"/>
    <cellStyle name="60% - Énfasis6 19" xfId="794"/>
    <cellStyle name="60% - Énfasis6 2" xfId="795"/>
    <cellStyle name="60% - Énfasis6 20" xfId="796"/>
    <cellStyle name="60% - Énfasis6 21" xfId="797"/>
    <cellStyle name="60% - Énfasis6 22" xfId="798"/>
    <cellStyle name="60% - Énfasis6 23" xfId="799"/>
    <cellStyle name="60% - Énfasis6 24" xfId="800"/>
    <cellStyle name="60% - Énfasis6 25" xfId="801"/>
    <cellStyle name="60% - Énfasis6 26" xfId="802"/>
    <cellStyle name="60% - Énfasis6 27" xfId="803"/>
    <cellStyle name="60% - Énfasis6 28" xfId="804"/>
    <cellStyle name="60% - Énfasis6 29" xfId="805"/>
    <cellStyle name="60% - Énfasis6 3" xfId="806"/>
    <cellStyle name="60% - Énfasis6 30" xfId="807"/>
    <cellStyle name="60% - Énfasis6 31" xfId="808"/>
    <cellStyle name="60% - Énfasis6 32" xfId="809"/>
    <cellStyle name="60% - Énfasis6 33" xfId="810"/>
    <cellStyle name="60% - Énfasis6 34" xfId="811"/>
    <cellStyle name="60% - Énfasis6 35" xfId="812"/>
    <cellStyle name="60% - Énfasis6 36" xfId="813"/>
    <cellStyle name="60% - Énfasis6 37" xfId="814"/>
    <cellStyle name="60% - Énfasis6 38" xfId="815"/>
    <cellStyle name="60% - Énfasis6 39" xfId="816"/>
    <cellStyle name="60% - Énfasis6 4" xfId="817"/>
    <cellStyle name="60% - Énfasis6 40" xfId="818"/>
    <cellStyle name="60% - Énfasis6 41" xfId="819"/>
    <cellStyle name="60% - Énfasis6 42" xfId="820"/>
    <cellStyle name="60% - Énfasis6 43" xfId="821"/>
    <cellStyle name="60% - Énfasis6 44" xfId="822"/>
    <cellStyle name="60% - Énfasis6 45" xfId="823"/>
    <cellStyle name="60% - Énfasis6 46" xfId="824"/>
    <cellStyle name="60% - Énfasis6 47" xfId="825"/>
    <cellStyle name="60% - Énfasis6 5" xfId="826"/>
    <cellStyle name="60% - Énfasis6 6" xfId="827"/>
    <cellStyle name="60% - Énfasis6 7" xfId="828"/>
    <cellStyle name="60% - Énfasis6 8" xfId="829"/>
    <cellStyle name="60% - Énfasis6 9" xfId="830"/>
    <cellStyle name="Buena 10" xfId="831"/>
    <cellStyle name="Buena 11" xfId="832"/>
    <cellStyle name="Buena 12" xfId="833"/>
    <cellStyle name="Buena 13" xfId="834"/>
    <cellStyle name="Buena 14" xfId="835"/>
    <cellStyle name="Buena 15" xfId="836"/>
    <cellStyle name="Buena 16" xfId="837"/>
    <cellStyle name="Buena 17" xfId="838"/>
    <cellStyle name="Buena 18" xfId="839"/>
    <cellStyle name="Buena 19" xfId="840"/>
    <cellStyle name="Buena 2" xfId="841"/>
    <cellStyle name="Buena 20" xfId="842"/>
    <cellStyle name="Buena 21" xfId="843"/>
    <cellStyle name="Buena 22" xfId="844"/>
    <cellStyle name="Buena 23" xfId="845"/>
    <cellStyle name="Buena 24" xfId="846"/>
    <cellStyle name="Buena 25" xfId="847"/>
    <cellStyle name="Buena 26" xfId="848"/>
    <cellStyle name="Buena 27" xfId="849"/>
    <cellStyle name="Buena 28" xfId="850"/>
    <cellStyle name="Buena 29" xfId="851"/>
    <cellStyle name="Buena 3" xfId="852"/>
    <cellStyle name="Buena 30" xfId="853"/>
    <cellStyle name="Buena 31" xfId="854"/>
    <cellStyle name="Buena 32" xfId="855"/>
    <cellStyle name="Buena 33" xfId="856"/>
    <cellStyle name="Buena 34" xfId="857"/>
    <cellStyle name="Buena 35" xfId="858"/>
    <cellStyle name="Buena 36" xfId="859"/>
    <cellStyle name="Buena 37" xfId="860"/>
    <cellStyle name="Buena 38" xfId="861"/>
    <cellStyle name="Buena 39" xfId="862"/>
    <cellStyle name="Buena 4" xfId="863"/>
    <cellStyle name="Buena 40" xfId="864"/>
    <cellStyle name="Buena 41" xfId="865"/>
    <cellStyle name="Buena 42" xfId="866"/>
    <cellStyle name="Buena 43" xfId="867"/>
    <cellStyle name="Buena 44" xfId="868"/>
    <cellStyle name="Buena 45" xfId="869"/>
    <cellStyle name="Buena 46" xfId="870"/>
    <cellStyle name="Buena 47" xfId="871"/>
    <cellStyle name="Buena 5" xfId="872"/>
    <cellStyle name="Buena 6" xfId="873"/>
    <cellStyle name="Buena 7" xfId="874"/>
    <cellStyle name="Buena 8" xfId="875"/>
    <cellStyle name="Buena 9" xfId="876"/>
    <cellStyle name="Cálculo 10" xfId="877"/>
    <cellStyle name="Cálculo 11" xfId="878"/>
    <cellStyle name="Cálculo 12" xfId="879"/>
    <cellStyle name="Cálculo 13" xfId="880"/>
    <cellStyle name="Cálculo 14" xfId="881"/>
    <cellStyle name="Cálculo 15" xfId="882"/>
    <cellStyle name="Cálculo 16" xfId="883"/>
    <cellStyle name="Cálculo 17" xfId="884"/>
    <cellStyle name="Cálculo 18" xfId="885"/>
    <cellStyle name="Cálculo 19" xfId="886"/>
    <cellStyle name="Cálculo 2" xfId="887"/>
    <cellStyle name="Cálculo 20" xfId="888"/>
    <cellStyle name="Cálculo 21" xfId="889"/>
    <cellStyle name="Cálculo 22" xfId="890"/>
    <cellStyle name="Cálculo 23" xfId="891"/>
    <cellStyle name="Cálculo 24" xfId="892"/>
    <cellStyle name="Cálculo 25" xfId="893"/>
    <cellStyle name="Cálculo 26" xfId="894"/>
    <cellStyle name="Cálculo 27" xfId="895"/>
    <cellStyle name="Cálculo 28" xfId="896"/>
    <cellStyle name="Cálculo 29" xfId="897"/>
    <cellStyle name="Cálculo 3" xfId="898"/>
    <cellStyle name="Cálculo 30" xfId="899"/>
    <cellStyle name="Cálculo 31" xfId="900"/>
    <cellStyle name="Cálculo 32" xfId="901"/>
    <cellStyle name="Cálculo 33" xfId="902"/>
    <cellStyle name="Cálculo 34" xfId="903"/>
    <cellStyle name="Cálculo 35" xfId="904"/>
    <cellStyle name="Cálculo 36" xfId="905"/>
    <cellStyle name="Cálculo 37" xfId="906"/>
    <cellStyle name="Cálculo 38" xfId="907"/>
    <cellStyle name="Cálculo 39" xfId="908"/>
    <cellStyle name="Cálculo 4" xfId="909"/>
    <cellStyle name="Cálculo 40" xfId="910"/>
    <cellStyle name="Cálculo 41" xfId="911"/>
    <cellStyle name="Cálculo 42" xfId="912"/>
    <cellStyle name="Cálculo 43" xfId="913"/>
    <cellStyle name="Cálculo 44" xfId="914"/>
    <cellStyle name="Cálculo 45" xfId="915"/>
    <cellStyle name="Cálculo 46" xfId="916"/>
    <cellStyle name="Cálculo 47" xfId="917"/>
    <cellStyle name="Cálculo 5" xfId="918"/>
    <cellStyle name="Cálculo 6" xfId="919"/>
    <cellStyle name="Cálculo 7" xfId="920"/>
    <cellStyle name="Cálculo 8" xfId="921"/>
    <cellStyle name="Cálculo 9" xfId="922"/>
    <cellStyle name="Celda de comprobación 10" xfId="923"/>
    <cellStyle name="Celda de comprobación 11" xfId="924"/>
    <cellStyle name="Celda de comprobación 12" xfId="925"/>
    <cellStyle name="Celda de comprobación 13" xfId="926"/>
    <cellStyle name="Celda de comprobación 14" xfId="927"/>
    <cellStyle name="Celda de comprobación 15" xfId="928"/>
    <cellStyle name="Celda de comprobación 16" xfId="929"/>
    <cellStyle name="Celda de comprobación 17" xfId="930"/>
    <cellStyle name="Celda de comprobación 18" xfId="931"/>
    <cellStyle name="Celda de comprobación 19" xfId="932"/>
    <cellStyle name="Celda de comprobación 2" xfId="933"/>
    <cellStyle name="Celda de comprobación 20" xfId="934"/>
    <cellStyle name="Celda de comprobación 21" xfId="935"/>
    <cellStyle name="Celda de comprobación 22" xfId="936"/>
    <cellStyle name="Celda de comprobación 23" xfId="937"/>
    <cellStyle name="Celda de comprobación 24" xfId="938"/>
    <cellStyle name="Celda de comprobación 25" xfId="939"/>
    <cellStyle name="Celda de comprobación 26" xfId="940"/>
    <cellStyle name="Celda de comprobación 27" xfId="941"/>
    <cellStyle name="Celda de comprobación 28" xfId="942"/>
    <cellStyle name="Celda de comprobación 29" xfId="943"/>
    <cellStyle name="Celda de comprobación 3" xfId="944"/>
    <cellStyle name="Celda de comprobación 30" xfId="945"/>
    <cellStyle name="Celda de comprobación 31" xfId="946"/>
    <cellStyle name="Celda de comprobación 32" xfId="947"/>
    <cellStyle name="Celda de comprobación 33" xfId="948"/>
    <cellStyle name="Celda de comprobación 34" xfId="949"/>
    <cellStyle name="Celda de comprobación 35" xfId="950"/>
    <cellStyle name="Celda de comprobación 36" xfId="951"/>
    <cellStyle name="Celda de comprobación 37" xfId="952"/>
    <cellStyle name="Celda de comprobación 38" xfId="953"/>
    <cellStyle name="Celda de comprobación 39" xfId="954"/>
    <cellStyle name="Celda de comprobación 4" xfId="955"/>
    <cellStyle name="Celda de comprobación 40" xfId="956"/>
    <cellStyle name="Celda de comprobación 41" xfId="957"/>
    <cellStyle name="Celda de comprobación 42" xfId="958"/>
    <cellStyle name="Celda de comprobación 43" xfId="959"/>
    <cellStyle name="Celda de comprobación 44" xfId="960"/>
    <cellStyle name="Celda de comprobación 45" xfId="961"/>
    <cellStyle name="Celda de comprobación 46" xfId="962"/>
    <cellStyle name="Celda de comprobación 47" xfId="963"/>
    <cellStyle name="Celda de comprobación 5" xfId="964"/>
    <cellStyle name="Celda de comprobación 6" xfId="965"/>
    <cellStyle name="Celda de comprobación 7" xfId="966"/>
    <cellStyle name="Celda de comprobación 8" xfId="967"/>
    <cellStyle name="Celda de comprobación 9" xfId="968"/>
    <cellStyle name="Celda vinculada 10" xfId="969"/>
    <cellStyle name="Celda vinculada 11" xfId="970"/>
    <cellStyle name="Celda vinculada 12" xfId="971"/>
    <cellStyle name="Celda vinculada 13" xfId="972"/>
    <cellStyle name="Celda vinculada 14" xfId="973"/>
    <cellStyle name="Celda vinculada 15" xfId="974"/>
    <cellStyle name="Celda vinculada 16" xfId="975"/>
    <cellStyle name="Celda vinculada 17" xfId="976"/>
    <cellStyle name="Celda vinculada 18" xfId="977"/>
    <cellStyle name="Celda vinculada 19" xfId="978"/>
    <cellStyle name="Celda vinculada 2" xfId="979"/>
    <cellStyle name="Celda vinculada 20" xfId="980"/>
    <cellStyle name="Celda vinculada 21" xfId="981"/>
    <cellStyle name="Celda vinculada 22" xfId="982"/>
    <cellStyle name="Celda vinculada 23" xfId="983"/>
    <cellStyle name="Celda vinculada 24" xfId="984"/>
    <cellStyle name="Celda vinculada 25" xfId="985"/>
    <cellStyle name="Celda vinculada 26" xfId="986"/>
    <cellStyle name="Celda vinculada 27" xfId="987"/>
    <cellStyle name="Celda vinculada 28" xfId="988"/>
    <cellStyle name="Celda vinculada 29" xfId="989"/>
    <cellStyle name="Celda vinculada 3" xfId="990"/>
    <cellStyle name="Celda vinculada 30" xfId="991"/>
    <cellStyle name="Celda vinculada 31" xfId="992"/>
    <cellStyle name="Celda vinculada 32" xfId="993"/>
    <cellStyle name="Celda vinculada 33" xfId="994"/>
    <cellStyle name="Celda vinculada 34" xfId="995"/>
    <cellStyle name="Celda vinculada 35" xfId="996"/>
    <cellStyle name="Celda vinculada 36" xfId="997"/>
    <cellStyle name="Celda vinculada 37" xfId="998"/>
    <cellStyle name="Celda vinculada 38" xfId="999"/>
    <cellStyle name="Celda vinculada 39" xfId="1000"/>
    <cellStyle name="Celda vinculada 4" xfId="1001"/>
    <cellStyle name="Celda vinculada 40" xfId="1002"/>
    <cellStyle name="Celda vinculada 41" xfId="1003"/>
    <cellStyle name="Celda vinculada 42" xfId="1004"/>
    <cellStyle name="Celda vinculada 43" xfId="1005"/>
    <cellStyle name="Celda vinculada 44" xfId="1006"/>
    <cellStyle name="Celda vinculada 45" xfId="1007"/>
    <cellStyle name="Celda vinculada 46" xfId="1008"/>
    <cellStyle name="Celda vinculada 47" xfId="1009"/>
    <cellStyle name="Celda vinculada 5" xfId="1010"/>
    <cellStyle name="Celda vinculada 6" xfId="1011"/>
    <cellStyle name="Celda vinculada 7" xfId="1012"/>
    <cellStyle name="Celda vinculada 8" xfId="1013"/>
    <cellStyle name="Celda vinculada 9" xfId="1014"/>
    <cellStyle name="Encabezado 4 10" xfId="1015"/>
    <cellStyle name="Encabezado 4 11" xfId="1016"/>
    <cellStyle name="Encabezado 4 12" xfId="1017"/>
    <cellStyle name="Encabezado 4 13" xfId="1018"/>
    <cellStyle name="Encabezado 4 14" xfId="1019"/>
    <cellStyle name="Encabezado 4 15" xfId="1020"/>
    <cellStyle name="Encabezado 4 16" xfId="1021"/>
    <cellStyle name="Encabezado 4 17" xfId="1022"/>
    <cellStyle name="Encabezado 4 18" xfId="1023"/>
    <cellStyle name="Encabezado 4 19" xfId="1024"/>
    <cellStyle name="Encabezado 4 2" xfId="1025"/>
    <cellStyle name="Encabezado 4 20" xfId="1026"/>
    <cellStyle name="Encabezado 4 21" xfId="1027"/>
    <cellStyle name="Encabezado 4 22" xfId="1028"/>
    <cellStyle name="Encabezado 4 23" xfId="1029"/>
    <cellStyle name="Encabezado 4 24" xfId="1030"/>
    <cellStyle name="Encabezado 4 25" xfId="1031"/>
    <cellStyle name="Encabezado 4 26" xfId="1032"/>
    <cellStyle name="Encabezado 4 27" xfId="1033"/>
    <cellStyle name="Encabezado 4 28" xfId="1034"/>
    <cellStyle name="Encabezado 4 29" xfId="1035"/>
    <cellStyle name="Encabezado 4 3" xfId="1036"/>
    <cellStyle name="Encabezado 4 30" xfId="1037"/>
    <cellStyle name="Encabezado 4 31" xfId="1038"/>
    <cellStyle name="Encabezado 4 32" xfId="1039"/>
    <cellStyle name="Encabezado 4 33" xfId="1040"/>
    <cellStyle name="Encabezado 4 34" xfId="1041"/>
    <cellStyle name="Encabezado 4 35" xfId="1042"/>
    <cellStyle name="Encabezado 4 36" xfId="1043"/>
    <cellStyle name="Encabezado 4 37" xfId="1044"/>
    <cellStyle name="Encabezado 4 38" xfId="1045"/>
    <cellStyle name="Encabezado 4 39" xfId="1046"/>
    <cellStyle name="Encabezado 4 4" xfId="1047"/>
    <cellStyle name="Encabezado 4 40" xfId="1048"/>
    <cellStyle name="Encabezado 4 41" xfId="1049"/>
    <cellStyle name="Encabezado 4 42" xfId="1050"/>
    <cellStyle name="Encabezado 4 43" xfId="1051"/>
    <cellStyle name="Encabezado 4 44" xfId="1052"/>
    <cellStyle name="Encabezado 4 45" xfId="1053"/>
    <cellStyle name="Encabezado 4 46" xfId="1054"/>
    <cellStyle name="Encabezado 4 47" xfId="1055"/>
    <cellStyle name="Encabezado 4 5" xfId="1056"/>
    <cellStyle name="Encabezado 4 6" xfId="1057"/>
    <cellStyle name="Encabezado 4 7" xfId="1058"/>
    <cellStyle name="Encabezado 4 8" xfId="1059"/>
    <cellStyle name="Encabezado 4 9" xfId="1060"/>
    <cellStyle name="Énfasis1 10" xfId="1061"/>
    <cellStyle name="Énfasis1 11" xfId="1062"/>
    <cellStyle name="Énfasis1 12" xfId="1063"/>
    <cellStyle name="Énfasis1 13" xfId="1064"/>
    <cellStyle name="Énfasis1 14" xfId="1065"/>
    <cellStyle name="Énfasis1 15" xfId="1066"/>
    <cellStyle name="Énfasis1 16" xfId="1067"/>
    <cellStyle name="Énfasis1 17" xfId="1068"/>
    <cellStyle name="Énfasis1 18" xfId="1069"/>
    <cellStyle name="Énfasis1 19" xfId="1070"/>
    <cellStyle name="Énfasis1 2" xfId="1071"/>
    <cellStyle name="Énfasis1 20" xfId="1072"/>
    <cellStyle name="Énfasis1 21" xfId="1073"/>
    <cellStyle name="Énfasis1 22" xfId="1074"/>
    <cellStyle name="Énfasis1 23" xfId="1075"/>
    <cellStyle name="Énfasis1 24" xfId="1076"/>
    <cellStyle name="Énfasis1 25" xfId="1077"/>
    <cellStyle name="Énfasis1 26" xfId="1078"/>
    <cellStyle name="Énfasis1 27" xfId="1079"/>
    <cellStyle name="Énfasis1 28" xfId="1080"/>
    <cellStyle name="Énfasis1 29" xfId="1081"/>
    <cellStyle name="Énfasis1 3" xfId="1082"/>
    <cellStyle name="Énfasis1 30" xfId="1083"/>
    <cellStyle name="Énfasis1 31" xfId="1084"/>
    <cellStyle name="Énfasis1 32" xfId="1085"/>
    <cellStyle name="Énfasis1 33" xfId="1086"/>
    <cellStyle name="Énfasis1 34" xfId="1087"/>
    <cellStyle name="Énfasis1 35" xfId="1088"/>
    <cellStyle name="Énfasis1 36" xfId="1089"/>
    <cellStyle name="Énfasis1 37" xfId="1090"/>
    <cellStyle name="Énfasis1 38" xfId="1091"/>
    <cellStyle name="Énfasis1 39" xfId="1092"/>
    <cellStyle name="Énfasis1 4" xfId="1093"/>
    <cellStyle name="Énfasis1 40" xfId="1094"/>
    <cellStyle name="Énfasis1 41" xfId="1095"/>
    <cellStyle name="Énfasis1 42" xfId="1096"/>
    <cellStyle name="Énfasis1 43" xfId="1097"/>
    <cellStyle name="Énfasis1 44" xfId="1098"/>
    <cellStyle name="Énfasis1 45" xfId="1099"/>
    <cellStyle name="Énfasis1 46" xfId="1100"/>
    <cellStyle name="Énfasis1 47" xfId="1101"/>
    <cellStyle name="Énfasis1 5" xfId="1102"/>
    <cellStyle name="Énfasis1 6" xfId="1103"/>
    <cellStyle name="Énfasis1 7" xfId="1104"/>
    <cellStyle name="Énfasis1 8" xfId="1105"/>
    <cellStyle name="Énfasis1 9" xfId="1106"/>
    <cellStyle name="Énfasis2 10" xfId="1107"/>
    <cellStyle name="Énfasis2 11" xfId="1108"/>
    <cellStyle name="Énfasis2 12" xfId="1109"/>
    <cellStyle name="Énfasis2 13" xfId="1110"/>
    <cellStyle name="Énfasis2 14" xfId="1111"/>
    <cellStyle name="Énfasis2 15" xfId="1112"/>
    <cellStyle name="Énfasis2 16" xfId="1113"/>
    <cellStyle name="Énfasis2 17" xfId="1114"/>
    <cellStyle name="Énfasis2 18" xfId="1115"/>
    <cellStyle name="Énfasis2 19" xfId="1116"/>
    <cellStyle name="Énfasis2 2" xfId="1117"/>
    <cellStyle name="Énfasis2 20" xfId="1118"/>
    <cellStyle name="Énfasis2 21" xfId="1119"/>
    <cellStyle name="Énfasis2 22" xfId="1120"/>
    <cellStyle name="Énfasis2 23" xfId="1121"/>
    <cellStyle name="Énfasis2 24" xfId="1122"/>
    <cellStyle name="Énfasis2 25" xfId="1123"/>
    <cellStyle name="Énfasis2 26" xfId="1124"/>
    <cellStyle name="Énfasis2 27" xfId="1125"/>
    <cellStyle name="Énfasis2 28" xfId="1126"/>
    <cellStyle name="Énfasis2 29" xfId="1127"/>
    <cellStyle name="Énfasis2 3" xfId="1128"/>
    <cellStyle name="Énfasis2 30" xfId="1129"/>
    <cellStyle name="Énfasis2 31" xfId="1130"/>
    <cellStyle name="Énfasis2 32" xfId="1131"/>
    <cellStyle name="Énfasis2 33" xfId="1132"/>
    <cellStyle name="Énfasis2 34" xfId="1133"/>
    <cellStyle name="Énfasis2 35" xfId="1134"/>
    <cellStyle name="Énfasis2 36" xfId="1135"/>
    <cellStyle name="Énfasis2 37" xfId="1136"/>
    <cellStyle name="Énfasis2 38" xfId="1137"/>
    <cellStyle name="Énfasis2 39" xfId="1138"/>
    <cellStyle name="Énfasis2 4" xfId="1139"/>
    <cellStyle name="Énfasis2 40" xfId="1140"/>
    <cellStyle name="Énfasis2 41" xfId="1141"/>
    <cellStyle name="Énfasis2 42" xfId="1142"/>
    <cellStyle name="Énfasis2 43" xfId="1143"/>
    <cellStyle name="Énfasis2 44" xfId="1144"/>
    <cellStyle name="Énfasis2 45" xfId="1145"/>
    <cellStyle name="Énfasis2 46" xfId="1146"/>
    <cellStyle name="Énfasis2 47" xfId="1147"/>
    <cellStyle name="Énfasis2 5" xfId="1148"/>
    <cellStyle name="Énfasis2 6" xfId="1149"/>
    <cellStyle name="Énfasis2 7" xfId="1150"/>
    <cellStyle name="Énfasis2 8" xfId="1151"/>
    <cellStyle name="Énfasis2 9" xfId="1152"/>
    <cellStyle name="Énfasis3 10" xfId="1153"/>
    <cellStyle name="Énfasis3 11" xfId="1154"/>
    <cellStyle name="Énfasis3 12" xfId="1155"/>
    <cellStyle name="Énfasis3 13" xfId="1156"/>
    <cellStyle name="Énfasis3 14" xfId="1157"/>
    <cellStyle name="Énfasis3 15" xfId="1158"/>
    <cellStyle name="Énfasis3 16" xfId="1159"/>
    <cellStyle name="Énfasis3 17" xfId="1160"/>
    <cellStyle name="Énfasis3 18" xfId="1161"/>
    <cellStyle name="Énfasis3 19" xfId="1162"/>
    <cellStyle name="Énfasis3 2" xfId="1163"/>
    <cellStyle name="Énfasis3 20" xfId="1164"/>
    <cellStyle name="Énfasis3 21" xfId="1165"/>
    <cellStyle name="Énfasis3 22" xfId="1166"/>
    <cellStyle name="Énfasis3 23" xfId="1167"/>
    <cellStyle name="Énfasis3 24" xfId="1168"/>
    <cellStyle name="Énfasis3 25" xfId="1169"/>
    <cellStyle name="Énfasis3 26" xfId="1170"/>
    <cellStyle name="Énfasis3 27" xfId="1171"/>
    <cellStyle name="Énfasis3 28" xfId="1172"/>
    <cellStyle name="Énfasis3 29" xfId="1173"/>
    <cellStyle name="Énfasis3 3" xfId="1174"/>
    <cellStyle name="Énfasis3 30" xfId="1175"/>
    <cellStyle name="Énfasis3 31" xfId="1176"/>
    <cellStyle name="Énfasis3 32" xfId="1177"/>
    <cellStyle name="Énfasis3 33" xfId="1178"/>
    <cellStyle name="Énfasis3 34" xfId="1179"/>
    <cellStyle name="Énfasis3 35" xfId="1180"/>
    <cellStyle name="Énfasis3 36" xfId="1181"/>
    <cellStyle name="Énfasis3 37" xfId="1182"/>
    <cellStyle name="Énfasis3 38" xfId="1183"/>
    <cellStyle name="Énfasis3 39" xfId="1184"/>
    <cellStyle name="Énfasis3 4" xfId="1185"/>
    <cellStyle name="Énfasis3 40" xfId="1186"/>
    <cellStyle name="Énfasis3 41" xfId="1187"/>
    <cellStyle name="Énfasis3 42" xfId="1188"/>
    <cellStyle name="Énfasis3 43" xfId="1189"/>
    <cellStyle name="Énfasis3 44" xfId="1190"/>
    <cellStyle name="Énfasis3 45" xfId="1191"/>
    <cellStyle name="Énfasis3 46" xfId="1192"/>
    <cellStyle name="Énfasis3 47" xfId="1193"/>
    <cellStyle name="Énfasis3 5" xfId="1194"/>
    <cellStyle name="Énfasis3 6" xfId="1195"/>
    <cellStyle name="Énfasis3 7" xfId="1196"/>
    <cellStyle name="Énfasis3 8" xfId="1197"/>
    <cellStyle name="Énfasis3 9" xfId="1198"/>
    <cellStyle name="Énfasis4 10" xfId="1199"/>
    <cellStyle name="Énfasis4 11" xfId="1200"/>
    <cellStyle name="Énfasis4 12" xfId="1201"/>
    <cellStyle name="Énfasis4 13" xfId="1202"/>
    <cellStyle name="Énfasis4 14" xfId="1203"/>
    <cellStyle name="Énfasis4 15" xfId="1204"/>
    <cellStyle name="Énfasis4 16" xfId="1205"/>
    <cellStyle name="Énfasis4 17" xfId="1206"/>
    <cellStyle name="Énfasis4 18" xfId="1207"/>
    <cellStyle name="Énfasis4 19" xfId="1208"/>
    <cellStyle name="Énfasis4 2" xfId="1209"/>
    <cellStyle name="Énfasis4 20" xfId="1210"/>
    <cellStyle name="Énfasis4 21" xfId="1211"/>
    <cellStyle name="Énfasis4 22" xfId="1212"/>
    <cellStyle name="Énfasis4 23" xfId="1213"/>
    <cellStyle name="Énfasis4 24" xfId="1214"/>
    <cellStyle name="Énfasis4 25" xfId="1215"/>
    <cellStyle name="Énfasis4 26" xfId="1216"/>
    <cellStyle name="Énfasis4 27" xfId="1217"/>
    <cellStyle name="Énfasis4 28" xfId="1218"/>
    <cellStyle name="Énfasis4 29" xfId="1219"/>
    <cellStyle name="Énfasis4 3" xfId="1220"/>
    <cellStyle name="Énfasis4 30" xfId="1221"/>
    <cellStyle name="Énfasis4 31" xfId="1222"/>
    <cellStyle name="Énfasis4 32" xfId="1223"/>
    <cellStyle name="Énfasis4 33" xfId="1224"/>
    <cellStyle name="Énfasis4 34" xfId="1225"/>
    <cellStyle name="Énfasis4 35" xfId="1226"/>
    <cellStyle name="Énfasis4 36" xfId="1227"/>
    <cellStyle name="Énfasis4 37" xfId="1228"/>
    <cellStyle name="Énfasis4 38" xfId="1229"/>
    <cellStyle name="Énfasis4 39" xfId="1230"/>
    <cellStyle name="Énfasis4 4" xfId="1231"/>
    <cellStyle name="Énfasis4 40" xfId="1232"/>
    <cellStyle name="Énfasis4 41" xfId="1233"/>
    <cellStyle name="Énfasis4 42" xfId="1234"/>
    <cellStyle name="Énfasis4 43" xfId="1235"/>
    <cellStyle name="Énfasis4 44" xfId="1236"/>
    <cellStyle name="Énfasis4 45" xfId="1237"/>
    <cellStyle name="Énfasis4 46" xfId="1238"/>
    <cellStyle name="Énfasis4 47" xfId="1239"/>
    <cellStyle name="Énfasis4 5" xfId="1240"/>
    <cellStyle name="Énfasis4 6" xfId="1241"/>
    <cellStyle name="Énfasis4 7" xfId="1242"/>
    <cellStyle name="Énfasis4 8" xfId="1243"/>
    <cellStyle name="Énfasis4 9" xfId="1244"/>
    <cellStyle name="Énfasis5 10" xfId="1245"/>
    <cellStyle name="Énfasis5 11" xfId="1246"/>
    <cellStyle name="Énfasis5 12" xfId="1247"/>
    <cellStyle name="Énfasis5 13" xfId="1248"/>
    <cellStyle name="Énfasis5 14" xfId="1249"/>
    <cellStyle name="Énfasis5 15" xfId="1250"/>
    <cellStyle name="Énfasis5 16" xfId="1251"/>
    <cellStyle name="Énfasis5 17" xfId="1252"/>
    <cellStyle name="Énfasis5 18" xfId="1253"/>
    <cellStyle name="Énfasis5 19" xfId="1254"/>
    <cellStyle name="Énfasis5 2" xfId="1255"/>
    <cellStyle name="Énfasis5 20" xfId="1256"/>
    <cellStyle name="Énfasis5 21" xfId="1257"/>
    <cellStyle name="Énfasis5 22" xfId="1258"/>
    <cellStyle name="Énfasis5 23" xfId="1259"/>
    <cellStyle name="Énfasis5 24" xfId="1260"/>
    <cellStyle name="Énfasis5 25" xfId="1261"/>
    <cellStyle name="Énfasis5 26" xfId="1262"/>
    <cellStyle name="Énfasis5 27" xfId="1263"/>
    <cellStyle name="Énfasis5 28" xfId="1264"/>
    <cellStyle name="Énfasis5 29" xfId="1265"/>
    <cellStyle name="Énfasis5 3" xfId="1266"/>
    <cellStyle name="Énfasis5 30" xfId="1267"/>
    <cellStyle name="Énfasis5 31" xfId="1268"/>
    <cellStyle name="Énfasis5 32" xfId="1269"/>
    <cellStyle name="Énfasis5 33" xfId="1270"/>
    <cellStyle name="Énfasis5 34" xfId="1271"/>
    <cellStyle name="Énfasis5 35" xfId="1272"/>
    <cellStyle name="Énfasis5 36" xfId="1273"/>
    <cellStyle name="Énfasis5 37" xfId="1274"/>
    <cellStyle name="Énfasis5 38" xfId="1275"/>
    <cellStyle name="Énfasis5 39" xfId="1276"/>
    <cellStyle name="Énfasis5 4" xfId="1277"/>
    <cellStyle name="Énfasis5 40" xfId="1278"/>
    <cellStyle name="Énfasis5 41" xfId="1279"/>
    <cellStyle name="Énfasis5 42" xfId="1280"/>
    <cellStyle name="Énfasis5 43" xfId="1281"/>
    <cellStyle name="Énfasis5 44" xfId="1282"/>
    <cellStyle name="Énfasis5 45" xfId="1283"/>
    <cellStyle name="Énfasis5 46" xfId="1284"/>
    <cellStyle name="Énfasis5 47" xfId="1285"/>
    <cellStyle name="Énfasis5 5" xfId="1286"/>
    <cellStyle name="Énfasis5 6" xfId="1287"/>
    <cellStyle name="Énfasis5 7" xfId="1288"/>
    <cellStyle name="Énfasis5 8" xfId="1289"/>
    <cellStyle name="Énfasis5 9" xfId="1290"/>
    <cellStyle name="Énfasis6 10" xfId="1291"/>
    <cellStyle name="Énfasis6 11" xfId="1292"/>
    <cellStyle name="Énfasis6 12" xfId="1293"/>
    <cellStyle name="Énfasis6 13" xfId="1294"/>
    <cellStyle name="Énfasis6 14" xfId="1295"/>
    <cellStyle name="Énfasis6 15" xfId="1296"/>
    <cellStyle name="Énfasis6 16" xfId="1297"/>
    <cellStyle name="Énfasis6 17" xfId="1298"/>
    <cellStyle name="Énfasis6 18" xfId="1299"/>
    <cellStyle name="Énfasis6 19" xfId="1300"/>
    <cellStyle name="Énfasis6 2" xfId="1301"/>
    <cellStyle name="Énfasis6 20" xfId="1302"/>
    <cellStyle name="Énfasis6 21" xfId="1303"/>
    <cellStyle name="Énfasis6 22" xfId="1304"/>
    <cellStyle name="Énfasis6 23" xfId="1305"/>
    <cellStyle name="Énfasis6 24" xfId="1306"/>
    <cellStyle name="Énfasis6 25" xfId="1307"/>
    <cellStyle name="Énfasis6 26" xfId="1308"/>
    <cellStyle name="Énfasis6 27" xfId="1309"/>
    <cellStyle name="Énfasis6 28" xfId="1310"/>
    <cellStyle name="Énfasis6 29" xfId="1311"/>
    <cellStyle name="Énfasis6 3" xfId="1312"/>
    <cellStyle name="Énfasis6 30" xfId="1313"/>
    <cellStyle name="Énfasis6 31" xfId="1314"/>
    <cellStyle name="Énfasis6 32" xfId="1315"/>
    <cellStyle name="Énfasis6 33" xfId="1316"/>
    <cellStyle name="Énfasis6 34" xfId="1317"/>
    <cellStyle name="Énfasis6 35" xfId="1318"/>
    <cellStyle name="Énfasis6 36" xfId="1319"/>
    <cellStyle name="Énfasis6 37" xfId="1320"/>
    <cellStyle name="Énfasis6 38" xfId="1321"/>
    <cellStyle name="Énfasis6 39" xfId="1322"/>
    <cellStyle name="Énfasis6 4" xfId="1323"/>
    <cellStyle name="Énfasis6 40" xfId="1324"/>
    <cellStyle name="Énfasis6 41" xfId="1325"/>
    <cellStyle name="Énfasis6 42" xfId="1326"/>
    <cellStyle name="Énfasis6 43" xfId="1327"/>
    <cellStyle name="Énfasis6 44" xfId="1328"/>
    <cellStyle name="Énfasis6 45" xfId="1329"/>
    <cellStyle name="Énfasis6 46" xfId="1330"/>
    <cellStyle name="Énfasis6 47" xfId="1331"/>
    <cellStyle name="Énfasis6 5" xfId="1332"/>
    <cellStyle name="Énfasis6 6" xfId="1333"/>
    <cellStyle name="Énfasis6 7" xfId="1334"/>
    <cellStyle name="Énfasis6 8" xfId="1335"/>
    <cellStyle name="Énfasis6 9" xfId="1336"/>
    <cellStyle name="Entrada 10" xfId="1337"/>
    <cellStyle name="Entrada 11" xfId="1338"/>
    <cellStyle name="Entrada 12" xfId="1339"/>
    <cellStyle name="Entrada 13" xfId="1340"/>
    <cellStyle name="Entrada 14" xfId="1341"/>
    <cellStyle name="Entrada 15" xfId="1342"/>
    <cellStyle name="Entrada 16" xfId="1343"/>
    <cellStyle name="Entrada 17" xfId="1344"/>
    <cellStyle name="Entrada 18" xfId="1345"/>
    <cellStyle name="Entrada 19" xfId="1346"/>
    <cellStyle name="Entrada 2" xfId="1347"/>
    <cellStyle name="Entrada 20" xfId="1348"/>
    <cellStyle name="Entrada 21" xfId="1349"/>
    <cellStyle name="Entrada 22" xfId="1350"/>
    <cellStyle name="Entrada 23" xfId="1351"/>
    <cellStyle name="Entrada 24" xfId="1352"/>
    <cellStyle name="Entrada 25" xfId="1353"/>
    <cellStyle name="Entrada 26" xfId="1354"/>
    <cellStyle name="Entrada 27" xfId="1355"/>
    <cellStyle name="Entrada 28" xfId="1356"/>
    <cellStyle name="Entrada 29" xfId="1357"/>
    <cellStyle name="Entrada 3" xfId="1358"/>
    <cellStyle name="Entrada 30" xfId="1359"/>
    <cellStyle name="Entrada 31" xfId="1360"/>
    <cellStyle name="Entrada 32" xfId="1361"/>
    <cellStyle name="Entrada 33" xfId="1362"/>
    <cellStyle name="Entrada 34" xfId="1363"/>
    <cellStyle name="Entrada 35" xfId="1364"/>
    <cellStyle name="Entrada 36" xfId="1365"/>
    <cellStyle name="Entrada 37" xfId="1366"/>
    <cellStyle name="Entrada 38" xfId="1367"/>
    <cellStyle name="Entrada 39" xfId="1368"/>
    <cellStyle name="Entrada 4" xfId="1369"/>
    <cellStyle name="Entrada 40" xfId="1370"/>
    <cellStyle name="Entrada 41" xfId="1371"/>
    <cellStyle name="Entrada 42" xfId="1372"/>
    <cellStyle name="Entrada 43" xfId="1373"/>
    <cellStyle name="Entrada 44" xfId="1374"/>
    <cellStyle name="Entrada 45" xfId="1375"/>
    <cellStyle name="Entrada 46" xfId="1376"/>
    <cellStyle name="Entrada 47" xfId="1377"/>
    <cellStyle name="Entrada 5" xfId="1378"/>
    <cellStyle name="Entrada 6" xfId="1379"/>
    <cellStyle name="Entrada 7" xfId="1380"/>
    <cellStyle name="Entrada 8" xfId="1381"/>
    <cellStyle name="Entrada 9" xfId="1382"/>
    <cellStyle name="Excel Built-in Normal" xfId="1"/>
    <cellStyle name="Excel Built-in Normal 1 1 1 1" xfId="1983"/>
    <cellStyle name="Excel Built-in Normal 2" xfId="1987"/>
    <cellStyle name="Hipervínculo" xfId="1984" builtinId="8"/>
    <cellStyle name="Incorrecto 10" xfId="1383"/>
    <cellStyle name="Incorrecto 11" xfId="1384"/>
    <cellStyle name="Incorrecto 12" xfId="1385"/>
    <cellStyle name="Incorrecto 13" xfId="1386"/>
    <cellStyle name="Incorrecto 14" xfId="1387"/>
    <cellStyle name="Incorrecto 15" xfId="1388"/>
    <cellStyle name="Incorrecto 16" xfId="1389"/>
    <cellStyle name="Incorrecto 17" xfId="1390"/>
    <cellStyle name="Incorrecto 18" xfId="1391"/>
    <cellStyle name="Incorrecto 19" xfId="1392"/>
    <cellStyle name="Incorrecto 2" xfId="1393"/>
    <cellStyle name="Incorrecto 20" xfId="1394"/>
    <cellStyle name="Incorrecto 21" xfId="1395"/>
    <cellStyle name="Incorrecto 22" xfId="1396"/>
    <cellStyle name="Incorrecto 23" xfId="1397"/>
    <cellStyle name="Incorrecto 24" xfId="1398"/>
    <cellStyle name="Incorrecto 25" xfId="1399"/>
    <cellStyle name="Incorrecto 26" xfId="1400"/>
    <cellStyle name="Incorrecto 27" xfId="1401"/>
    <cellStyle name="Incorrecto 28" xfId="1402"/>
    <cellStyle name="Incorrecto 29" xfId="1403"/>
    <cellStyle name="Incorrecto 3" xfId="1404"/>
    <cellStyle name="Incorrecto 30" xfId="1405"/>
    <cellStyle name="Incorrecto 31" xfId="1406"/>
    <cellStyle name="Incorrecto 32" xfId="1407"/>
    <cellStyle name="Incorrecto 33" xfId="1408"/>
    <cellStyle name="Incorrecto 34" xfId="1409"/>
    <cellStyle name="Incorrecto 35" xfId="1410"/>
    <cellStyle name="Incorrecto 36" xfId="1411"/>
    <cellStyle name="Incorrecto 37" xfId="1412"/>
    <cellStyle name="Incorrecto 38" xfId="1413"/>
    <cellStyle name="Incorrecto 39" xfId="1414"/>
    <cellStyle name="Incorrecto 4" xfId="1415"/>
    <cellStyle name="Incorrecto 40" xfId="1416"/>
    <cellStyle name="Incorrecto 41" xfId="1417"/>
    <cellStyle name="Incorrecto 42" xfId="1418"/>
    <cellStyle name="Incorrecto 43" xfId="1419"/>
    <cellStyle name="Incorrecto 44" xfId="1420"/>
    <cellStyle name="Incorrecto 45" xfId="1421"/>
    <cellStyle name="Incorrecto 46" xfId="1422"/>
    <cellStyle name="Incorrecto 47" xfId="1423"/>
    <cellStyle name="Incorrecto 5" xfId="1424"/>
    <cellStyle name="Incorrecto 6" xfId="1425"/>
    <cellStyle name="Incorrecto 7" xfId="1426"/>
    <cellStyle name="Incorrecto 8" xfId="1427"/>
    <cellStyle name="Incorrecto 9" xfId="1428"/>
    <cellStyle name="Millares" xfId="1982" builtinId="3"/>
    <cellStyle name="Millares [0]" xfId="1985" builtinId="6"/>
    <cellStyle name="Millares 10" xfId="1429"/>
    <cellStyle name="Millares 11" xfId="1430"/>
    <cellStyle name="Millares 12" xfId="1431"/>
    <cellStyle name="Millares 13" xfId="1432"/>
    <cellStyle name="Millares 14" xfId="1433"/>
    <cellStyle name="Millares 15" xfId="1434"/>
    <cellStyle name="Millares 16" xfId="1435"/>
    <cellStyle name="Millares 17" xfId="1436"/>
    <cellStyle name="Millares 18" xfId="1437"/>
    <cellStyle name="Millares 19" xfId="1438"/>
    <cellStyle name="Millares 2" xfId="1439"/>
    <cellStyle name="Millares 20" xfId="1440"/>
    <cellStyle name="Millares 21" xfId="1441"/>
    <cellStyle name="Millares 22" xfId="1442"/>
    <cellStyle name="Millares 23" xfId="1443"/>
    <cellStyle name="Millares 24" xfId="1444"/>
    <cellStyle name="Millares 25" xfId="1445"/>
    <cellStyle name="Millares 26" xfId="1446"/>
    <cellStyle name="Millares 27" xfId="1447"/>
    <cellStyle name="Millares 28" xfId="1448"/>
    <cellStyle name="Millares 29" xfId="1449"/>
    <cellStyle name="Millares 3" xfId="1450"/>
    <cellStyle name="Millares 30" xfId="1451"/>
    <cellStyle name="Millares 31" xfId="1452"/>
    <cellStyle name="Millares 32" xfId="1453"/>
    <cellStyle name="Millares 33" xfId="1454"/>
    <cellStyle name="Millares 34" xfId="1455"/>
    <cellStyle name="Millares 35" xfId="1456"/>
    <cellStyle name="Millares 36" xfId="1457"/>
    <cellStyle name="Millares 37" xfId="1458"/>
    <cellStyle name="Millares 38" xfId="1459"/>
    <cellStyle name="Millares 39" xfId="1460"/>
    <cellStyle name="Millares 4" xfId="1461"/>
    <cellStyle name="Millares 40" xfId="1462"/>
    <cellStyle name="Millares 41" xfId="1463"/>
    <cellStyle name="Millares 42" xfId="1464"/>
    <cellStyle name="Millares 43" xfId="1465"/>
    <cellStyle name="Millares 44" xfId="1466"/>
    <cellStyle name="Millares 45" xfId="1467"/>
    <cellStyle name="Millares 46" xfId="1468"/>
    <cellStyle name="Millares 47" xfId="1469"/>
    <cellStyle name="Millares 5" xfId="1470"/>
    <cellStyle name="Millares 6" xfId="1471"/>
    <cellStyle name="Millares 7" xfId="1472"/>
    <cellStyle name="Millares 8" xfId="1473"/>
    <cellStyle name="Millares 9" xfId="1474"/>
    <cellStyle name="Neutral 10" xfId="1475"/>
    <cellStyle name="Neutral 11" xfId="1476"/>
    <cellStyle name="Neutral 12" xfId="1477"/>
    <cellStyle name="Neutral 13" xfId="1478"/>
    <cellStyle name="Neutral 14" xfId="1479"/>
    <cellStyle name="Neutral 15" xfId="1480"/>
    <cellStyle name="Neutral 16" xfId="1481"/>
    <cellStyle name="Neutral 17" xfId="1482"/>
    <cellStyle name="Neutral 18" xfId="1483"/>
    <cellStyle name="Neutral 19" xfId="1484"/>
    <cellStyle name="Neutral 2" xfId="1485"/>
    <cellStyle name="Neutral 20" xfId="1486"/>
    <cellStyle name="Neutral 21" xfId="1487"/>
    <cellStyle name="Neutral 22" xfId="1488"/>
    <cellStyle name="Neutral 23" xfId="1489"/>
    <cellStyle name="Neutral 24" xfId="1490"/>
    <cellStyle name="Neutral 25" xfId="1491"/>
    <cellStyle name="Neutral 26" xfId="1492"/>
    <cellStyle name="Neutral 27" xfId="1493"/>
    <cellStyle name="Neutral 28" xfId="1494"/>
    <cellStyle name="Neutral 29" xfId="1495"/>
    <cellStyle name="Neutral 3" xfId="1496"/>
    <cellStyle name="Neutral 30" xfId="1497"/>
    <cellStyle name="Neutral 31" xfId="1498"/>
    <cellStyle name="Neutral 32" xfId="1499"/>
    <cellStyle name="Neutral 33" xfId="1500"/>
    <cellStyle name="Neutral 34" xfId="1501"/>
    <cellStyle name="Neutral 35" xfId="1502"/>
    <cellStyle name="Neutral 36" xfId="1503"/>
    <cellStyle name="Neutral 37" xfId="1504"/>
    <cellStyle name="Neutral 38" xfId="1505"/>
    <cellStyle name="Neutral 39" xfId="1506"/>
    <cellStyle name="Neutral 4" xfId="1507"/>
    <cellStyle name="Neutral 40" xfId="1508"/>
    <cellStyle name="Neutral 41" xfId="1509"/>
    <cellStyle name="Neutral 42" xfId="1510"/>
    <cellStyle name="Neutral 43" xfId="1511"/>
    <cellStyle name="Neutral 44" xfId="1512"/>
    <cellStyle name="Neutral 45" xfId="1513"/>
    <cellStyle name="Neutral 46" xfId="1514"/>
    <cellStyle name="Neutral 47" xfId="1515"/>
    <cellStyle name="Neutral 5" xfId="1516"/>
    <cellStyle name="Neutral 6" xfId="1517"/>
    <cellStyle name="Neutral 7" xfId="1518"/>
    <cellStyle name="Neutral 8" xfId="1519"/>
    <cellStyle name="Neutral 9" xfId="1520"/>
    <cellStyle name="Normal" xfId="0" builtinId="0"/>
    <cellStyle name="Normal 2" xfId="2"/>
    <cellStyle name="Normal 3" xfId="1986"/>
    <cellStyle name="Normal 4" xfId="1981"/>
    <cellStyle name="Normal 5" xfId="1988"/>
    <cellStyle name="Notas 10" xfId="1521"/>
    <cellStyle name="Notas 11" xfId="1522"/>
    <cellStyle name="Notas 12" xfId="1523"/>
    <cellStyle name="Notas 13" xfId="1524"/>
    <cellStyle name="Notas 14" xfId="1525"/>
    <cellStyle name="Notas 15" xfId="1526"/>
    <cellStyle name="Notas 16" xfId="1527"/>
    <cellStyle name="Notas 17" xfId="1528"/>
    <cellStyle name="Notas 18" xfId="1529"/>
    <cellStyle name="Notas 19" xfId="1530"/>
    <cellStyle name="Notas 2" xfId="1531"/>
    <cellStyle name="Notas 20" xfId="1532"/>
    <cellStyle name="Notas 21" xfId="1533"/>
    <cellStyle name="Notas 22" xfId="1534"/>
    <cellStyle name="Notas 23" xfId="1535"/>
    <cellStyle name="Notas 24" xfId="1536"/>
    <cellStyle name="Notas 25" xfId="1537"/>
    <cellStyle name="Notas 26" xfId="1538"/>
    <cellStyle name="Notas 27" xfId="1539"/>
    <cellStyle name="Notas 28" xfId="1540"/>
    <cellStyle name="Notas 29" xfId="1541"/>
    <cellStyle name="Notas 3" xfId="1542"/>
    <cellStyle name="Notas 30" xfId="1543"/>
    <cellStyle name="Notas 31" xfId="1544"/>
    <cellStyle name="Notas 32" xfId="1545"/>
    <cellStyle name="Notas 33" xfId="1546"/>
    <cellStyle name="Notas 34" xfId="1547"/>
    <cellStyle name="Notas 35" xfId="1548"/>
    <cellStyle name="Notas 36" xfId="1549"/>
    <cellStyle name="Notas 37" xfId="1550"/>
    <cellStyle name="Notas 38" xfId="1551"/>
    <cellStyle name="Notas 39" xfId="1552"/>
    <cellStyle name="Notas 4" xfId="1553"/>
    <cellStyle name="Notas 40" xfId="1554"/>
    <cellStyle name="Notas 41" xfId="1555"/>
    <cellStyle name="Notas 42" xfId="1556"/>
    <cellStyle name="Notas 43" xfId="1557"/>
    <cellStyle name="Notas 44" xfId="1558"/>
    <cellStyle name="Notas 45" xfId="1559"/>
    <cellStyle name="Notas 46" xfId="1560"/>
    <cellStyle name="Notas 47" xfId="1561"/>
    <cellStyle name="Notas 5" xfId="1562"/>
    <cellStyle name="Notas 6" xfId="1563"/>
    <cellStyle name="Notas 7" xfId="1564"/>
    <cellStyle name="Notas 8" xfId="1565"/>
    <cellStyle name="Notas 9" xfId="1566"/>
    <cellStyle name="Porcentaje" xfId="1989" builtinId="5"/>
    <cellStyle name="Porcentual 10" xfId="1567"/>
    <cellStyle name="Porcentual 11" xfId="1568"/>
    <cellStyle name="Porcentual 12" xfId="1569"/>
    <cellStyle name="Porcentual 13" xfId="1570"/>
    <cellStyle name="Porcentual 14" xfId="1571"/>
    <cellStyle name="Porcentual 15" xfId="1572"/>
    <cellStyle name="Porcentual 16" xfId="1573"/>
    <cellStyle name="Porcentual 17" xfId="1574"/>
    <cellStyle name="Porcentual 18" xfId="1575"/>
    <cellStyle name="Porcentual 19" xfId="1576"/>
    <cellStyle name="Porcentual 2" xfId="1577"/>
    <cellStyle name="Porcentual 20" xfId="1578"/>
    <cellStyle name="Porcentual 21" xfId="1579"/>
    <cellStyle name="Porcentual 22" xfId="1580"/>
    <cellStyle name="Porcentual 23" xfId="1581"/>
    <cellStyle name="Porcentual 24" xfId="1582"/>
    <cellStyle name="Porcentual 25" xfId="1583"/>
    <cellStyle name="Porcentual 26" xfId="1584"/>
    <cellStyle name="Porcentual 27" xfId="1585"/>
    <cellStyle name="Porcentual 28" xfId="1586"/>
    <cellStyle name="Porcentual 29" xfId="1587"/>
    <cellStyle name="Porcentual 3" xfId="1588"/>
    <cellStyle name="Porcentual 30" xfId="1589"/>
    <cellStyle name="Porcentual 31" xfId="1590"/>
    <cellStyle name="Porcentual 32" xfId="1591"/>
    <cellStyle name="Porcentual 33" xfId="1592"/>
    <cellStyle name="Porcentual 34" xfId="1593"/>
    <cellStyle name="Porcentual 35" xfId="1594"/>
    <cellStyle name="Porcentual 36" xfId="1595"/>
    <cellStyle name="Porcentual 37" xfId="1596"/>
    <cellStyle name="Porcentual 38" xfId="1597"/>
    <cellStyle name="Porcentual 39" xfId="1598"/>
    <cellStyle name="Porcentual 4" xfId="1599"/>
    <cellStyle name="Porcentual 40" xfId="1600"/>
    <cellStyle name="Porcentual 41" xfId="1601"/>
    <cellStyle name="Porcentual 42" xfId="1602"/>
    <cellStyle name="Porcentual 43" xfId="1603"/>
    <cellStyle name="Porcentual 44" xfId="1604"/>
    <cellStyle name="Porcentual 45" xfId="1605"/>
    <cellStyle name="Porcentual 46" xfId="1606"/>
    <cellStyle name="Porcentual 47" xfId="1607"/>
    <cellStyle name="Porcentual 5" xfId="1608"/>
    <cellStyle name="Porcentual 6" xfId="1609"/>
    <cellStyle name="Porcentual 7" xfId="1610"/>
    <cellStyle name="Porcentual 8" xfId="1611"/>
    <cellStyle name="Porcentual 9" xfId="1612"/>
    <cellStyle name="Salida 10" xfId="1613"/>
    <cellStyle name="Salida 11" xfId="1614"/>
    <cellStyle name="Salida 12" xfId="1615"/>
    <cellStyle name="Salida 13" xfId="1616"/>
    <cellStyle name="Salida 14" xfId="1617"/>
    <cellStyle name="Salida 15" xfId="1618"/>
    <cellStyle name="Salida 16" xfId="1619"/>
    <cellStyle name="Salida 17" xfId="1620"/>
    <cellStyle name="Salida 18" xfId="1621"/>
    <cellStyle name="Salida 19" xfId="1622"/>
    <cellStyle name="Salida 2" xfId="1623"/>
    <cellStyle name="Salida 20" xfId="1624"/>
    <cellStyle name="Salida 21" xfId="1625"/>
    <cellStyle name="Salida 22" xfId="1626"/>
    <cellStyle name="Salida 23" xfId="1627"/>
    <cellStyle name="Salida 24" xfId="1628"/>
    <cellStyle name="Salida 25" xfId="1629"/>
    <cellStyle name="Salida 26" xfId="1630"/>
    <cellStyle name="Salida 27" xfId="1631"/>
    <cellStyle name="Salida 28" xfId="1632"/>
    <cellStyle name="Salida 29" xfId="1633"/>
    <cellStyle name="Salida 3" xfId="1634"/>
    <cellStyle name="Salida 30" xfId="1635"/>
    <cellStyle name="Salida 31" xfId="1636"/>
    <cellStyle name="Salida 32" xfId="1637"/>
    <cellStyle name="Salida 33" xfId="1638"/>
    <cellStyle name="Salida 34" xfId="1639"/>
    <cellStyle name="Salida 35" xfId="1640"/>
    <cellStyle name="Salida 36" xfId="1641"/>
    <cellStyle name="Salida 37" xfId="1642"/>
    <cellStyle name="Salida 38" xfId="1643"/>
    <cellStyle name="Salida 39" xfId="1644"/>
    <cellStyle name="Salida 4" xfId="1645"/>
    <cellStyle name="Salida 40" xfId="1646"/>
    <cellStyle name="Salida 41" xfId="1647"/>
    <cellStyle name="Salida 42" xfId="1648"/>
    <cellStyle name="Salida 43" xfId="1649"/>
    <cellStyle name="Salida 44" xfId="1650"/>
    <cellStyle name="Salida 45" xfId="1651"/>
    <cellStyle name="Salida 46" xfId="1652"/>
    <cellStyle name="Salida 47" xfId="1653"/>
    <cellStyle name="Salida 5" xfId="1654"/>
    <cellStyle name="Salida 6" xfId="1655"/>
    <cellStyle name="Salida 7" xfId="1656"/>
    <cellStyle name="Salida 8" xfId="1657"/>
    <cellStyle name="Salida 9" xfId="1658"/>
    <cellStyle name="Texto de advertencia 10" xfId="1659"/>
    <cellStyle name="Texto de advertencia 11" xfId="1660"/>
    <cellStyle name="Texto de advertencia 12" xfId="1661"/>
    <cellStyle name="Texto de advertencia 13" xfId="1662"/>
    <cellStyle name="Texto de advertencia 14" xfId="1663"/>
    <cellStyle name="Texto de advertencia 15" xfId="1664"/>
    <cellStyle name="Texto de advertencia 16" xfId="1665"/>
    <cellStyle name="Texto de advertencia 17" xfId="1666"/>
    <cellStyle name="Texto de advertencia 18" xfId="1667"/>
    <cellStyle name="Texto de advertencia 19" xfId="1668"/>
    <cellStyle name="Texto de advertencia 2" xfId="1669"/>
    <cellStyle name="Texto de advertencia 20" xfId="1670"/>
    <cellStyle name="Texto de advertencia 21" xfId="1671"/>
    <cellStyle name="Texto de advertencia 22" xfId="1672"/>
    <cellStyle name="Texto de advertencia 23" xfId="1673"/>
    <cellStyle name="Texto de advertencia 24" xfId="1674"/>
    <cellStyle name="Texto de advertencia 25" xfId="1675"/>
    <cellStyle name="Texto de advertencia 26" xfId="1676"/>
    <cellStyle name="Texto de advertencia 27" xfId="1677"/>
    <cellStyle name="Texto de advertencia 28" xfId="1678"/>
    <cellStyle name="Texto de advertencia 29" xfId="1679"/>
    <cellStyle name="Texto de advertencia 3" xfId="1680"/>
    <cellStyle name="Texto de advertencia 30" xfId="1681"/>
    <cellStyle name="Texto de advertencia 31" xfId="1682"/>
    <cellStyle name="Texto de advertencia 32" xfId="1683"/>
    <cellStyle name="Texto de advertencia 33" xfId="1684"/>
    <cellStyle name="Texto de advertencia 34" xfId="1685"/>
    <cellStyle name="Texto de advertencia 35" xfId="1686"/>
    <cellStyle name="Texto de advertencia 36" xfId="1687"/>
    <cellStyle name="Texto de advertencia 37" xfId="1688"/>
    <cellStyle name="Texto de advertencia 38" xfId="1689"/>
    <cellStyle name="Texto de advertencia 39" xfId="1690"/>
    <cellStyle name="Texto de advertencia 4" xfId="1691"/>
    <cellStyle name="Texto de advertencia 40" xfId="1692"/>
    <cellStyle name="Texto de advertencia 41" xfId="1693"/>
    <cellStyle name="Texto de advertencia 42" xfId="1694"/>
    <cellStyle name="Texto de advertencia 43" xfId="1695"/>
    <cellStyle name="Texto de advertencia 44" xfId="1696"/>
    <cellStyle name="Texto de advertencia 45" xfId="1697"/>
    <cellStyle name="Texto de advertencia 46" xfId="1698"/>
    <cellStyle name="Texto de advertencia 47" xfId="1699"/>
    <cellStyle name="Texto de advertencia 5" xfId="1700"/>
    <cellStyle name="Texto de advertencia 6" xfId="1701"/>
    <cellStyle name="Texto de advertencia 7" xfId="1702"/>
    <cellStyle name="Texto de advertencia 8" xfId="1703"/>
    <cellStyle name="Texto de advertencia 9" xfId="1704"/>
    <cellStyle name="Texto explicativo 10" xfId="1705"/>
    <cellStyle name="Texto explicativo 11" xfId="1706"/>
    <cellStyle name="Texto explicativo 12" xfId="1707"/>
    <cellStyle name="Texto explicativo 13" xfId="1708"/>
    <cellStyle name="Texto explicativo 14" xfId="1709"/>
    <cellStyle name="Texto explicativo 15" xfId="1710"/>
    <cellStyle name="Texto explicativo 16" xfId="1711"/>
    <cellStyle name="Texto explicativo 17" xfId="1712"/>
    <cellStyle name="Texto explicativo 18" xfId="1713"/>
    <cellStyle name="Texto explicativo 19" xfId="1714"/>
    <cellStyle name="Texto explicativo 2" xfId="1715"/>
    <cellStyle name="Texto explicativo 20" xfId="1716"/>
    <cellStyle name="Texto explicativo 21" xfId="1717"/>
    <cellStyle name="Texto explicativo 22" xfId="1718"/>
    <cellStyle name="Texto explicativo 23" xfId="1719"/>
    <cellStyle name="Texto explicativo 24" xfId="1720"/>
    <cellStyle name="Texto explicativo 25" xfId="1721"/>
    <cellStyle name="Texto explicativo 26" xfId="1722"/>
    <cellStyle name="Texto explicativo 27" xfId="1723"/>
    <cellStyle name="Texto explicativo 28" xfId="1724"/>
    <cellStyle name="Texto explicativo 29" xfId="1725"/>
    <cellStyle name="Texto explicativo 3" xfId="1726"/>
    <cellStyle name="Texto explicativo 30" xfId="1727"/>
    <cellStyle name="Texto explicativo 31" xfId="1728"/>
    <cellStyle name="Texto explicativo 32" xfId="1729"/>
    <cellStyle name="Texto explicativo 33" xfId="1730"/>
    <cellStyle name="Texto explicativo 34" xfId="1731"/>
    <cellStyle name="Texto explicativo 35" xfId="1732"/>
    <cellStyle name="Texto explicativo 36" xfId="1733"/>
    <cellStyle name="Texto explicativo 37" xfId="1734"/>
    <cellStyle name="Texto explicativo 38" xfId="1735"/>
    <cellStyle name="Texto explicativo 39" xfId="1736"/>
    <cellStyle name="Texto explicativo 4" xfId="1737"/>
    <cellStyle name="Texto explicativo 40" xfId="1738"/>
    <cellStyle name="Texto explicativo 41" xfId="1739"/>
    <cellStyle name="Texto explicativo 42" xfId="1740"/>
    <cellStyle name="Texto explicativo 43" xfId="1741"/>
    <cellStyle name="Texto explicativo 44" xfId="1742"/>
    <cellStyle name="Texto explicativo 45" xfId="1743"/>
    <cellStyle name="Texto explicativo 46" xfId="1744"/>
    <cellStyle name="Texto explicativo 47" xfId="1745"/>
    <cellStyle name="Texto explicativo 5" xfId="1746"/>
    <cellStyle name="Texto explicativo 6" xfId="1747"/>
    <cellStyle name="Texto explicativo 7" xfId="1748"/>
    <cellStyle name="Texto explicativo 8" xfId="1749"/>
    <cellStyle name="Texto explicativo 9" xfId="1750"/>
    <cellStyle name="Título 1 10" xfId="1751"/>
    <cellStyle name="Título 1 11" xfId="1752"/>
    <cellStyle name="Título 1 12" xfId="1753"/>
    <cellStyle name="Título 1 13" xfId="1754"/>
    <cellStyle name="Título 1 14" xfId="1755"/>
    <cellStyle name="Título 1 15" xfId="1756"/>
    <cellStyle name="Título 1 16" xfId="1757"/>
    <cellStyle name="Título 1 17" xfId="1758"/>
    <cellStyle name="Título 1 18" xfId="1759"/>
    <cellStyle name="Título 1 19" xfId="1760"/>
    <cellStyle name="Título 1 2" xfId="1761"/>
    <cellStyle name="Título 1 20" xfId="1762"/>
    <cellStyle name="Título 1 21" xfId="1763"/>
    <cellStyle name="Título 1 22" xfId="1764"/>
    <cellStyle name="Título 1 23" xfId="1765"/>
    <cellStyle name="Título 1 24" xfId="1766"/>
    <cellStyle name="Título 1 25" xfId="1767"/>
    <cellStyle name="Título 1 26" xfId="1768"/>
    <cellStyle name="Título 1 27" xfId="1769"/>
    <cellStyle name="Título 1 28" xfId="1770"/>
    <cellStyle name="Título 1 29" xfId="1771"/>
    <cellStyle name="Título 1 3" xfId="1772"/>
    <cellStyle name="Título 1 30" xfId="1773"/>
    <cellStyle name="Título 1 31" xfId="1774"/>
    <cellStyle name="Título 1 32" xfId="1775"/>
    <cellStyle name="Título 1 33" xfId="1776"/>
    <cellStyle name="Título 1 34" xfId="1777"/>
    <cellStyle name="Título 1 35" xfId="1778"/>
    <cellStyle name="Título 1 36" xfId="1779"/>
    <cellStyle name="Título 1 37" xfId="1780"/>
    <cellStyle name="Título 1 38" xfId="1781"/>
    <cellStyle name="Título 1 39" xfId="1782"/>
    <cellStyle name="Título 1 4" xfId="1783"/>
    <cellStyle name="Título 1 40" xfId="1784"/>
    <cellStyle name="Título 1 41" xfId="1785"/>
    <cellStyle name="Título 1 42" xfId="1786"/>
    <cellStyle name="Título 1 43" xfId="1787"/>
    <cellStyle name="Título 1 44" xfId="1788"/>
    <cellStyle name="Título 1 45" xfId="1789"/>
    <cellStyle name="Título 1 46" xfId="1790"/>
    <cellStyle name="Título 1 47" xfId="1791"/>
    <cellStyle name="Título 1 5" xfId="1792"/>
    <cellStyle name="Título 1 6" xfId="1793"/>
    <cellStyle name="Título 1 7" xfId="1794"/>
    <cellStyle name="Título 1 8" xfId="1795"/>
    <cellStyle name="Título 1 9" xfId="1796"/>
    <cellStyle name="Título 10" xfId="1797"/>
    <cellStyle name="Título 11" xfId="1798"/>
    <cellStyle name="Título 12" xfId="1799"/>
    <cellStyle name="Título 13" xfId="1800"/>
    <cellStyle name="Título 14" xfId="1801"/>
    <cellStyle name="Título 15" xfId="1802"/>
    <cellStyle name="Título 16" xfId="1803"/>
    <cellStyle name="Título 17" xfId="1804"/>
    <cellStyle name="Título 18" xfId="1805"/>
    <cellStyle name="Título 19" xfId="1806"/>
    <cellStyle name="Título 2 10" xfId="1807"/>
    <cellStyle name="Título 2 11" xfId="1808"/>
    <cellStyle name="Título 2 12" xfId="1809"/>
    <cellStyle name="Título 2 13" xfId="1810"/>
    <cellStyle name="Título 2 14" xfId="1811"/>
    <cellStyle name="Título 2 15" xfId="1812"/>
    <cellStyle name="Título 2 16" xfId="1813"/>
    <cellStyle name="Título 2 17" xfId="1814"/>
    <cellStyle name="Título 2 18" xfId="1815"/>
    <cellStyle name="Título 2 19" xfId="1816"/>
    <cellStyle name="Título 2 2" xfId="1817"/>
    <cellStyle name="Título 2 20" xfId="1818"/>
    <cellStyle name="Título 2 21" xfId="1819"/>
    <cellStyle name="Título 2 22" xfId="1820"/>
    <cellStyle name="Título 2 23" xfId="1821"/>
    <cellStyle name="Título 2 24" xfId="1822"/>
    <cellStyle name="Título 2 25" xfId="1823"/>
    <cellStyle name="Título 2 26" xfId="1824"/>
    <cellStyle name="Título 2 27" xfId="1825"/>
    <cellStyle name="Título 2 28" xfId="1826"/>
    <cellStyle name="Título 2 29" xfId="1827"/>
    <cellStyle name="Título 2 3" xfId="1828"/>
    <cellStyle name="Título 2 30" xfId="1829"/>
    <cellStyle name="Título 2 31" xfId="1830"/>
    <cellStyle name="Título 2 32" xfId="1831"/>
    <cellStyle name="Título 2 33" xfId="1832"/>
    <cellStyle name="Título 2 34" xfId="1833"/>
    <cellStyle name="Título 2 35" xfId="1834"/>
    <cellStyle name="Título 2 36" xfId="1835"/>
    <cellStyle name="Título 2 37" xfId="1836"/>
    <cellStyle name="Título 2 38" xfId="1837"/>
    <cellStyle name="Título 2 39" xfId="1838"/>
    <cellStyle name="Título 2 4" xfId="1839"/>
    <cellStyle name="Título 2 40" xfId="1840"/>
    <cellStyle name="Título 2 41" xfId="1841"/>
    <cellStyle name="Título 2 42" xfId="1842"/>
    <cellStyle name="Título 2 43" xfId="1843"/>
    <cellStyle name="Título 2 44" xfId="1844"/>
    <cellStyle name="Título 2 45" xfId="1845"/>
    <cellStyle name="Título 2 46" xfId="1846"/>
    <cellStyle name="Título 2 47" xfId="1847"/>
    <cellStyle name="Título 2 5" xfId="1848"/>
    <cellStyle name="Título 2 6" xfId="1849"/>
    <cellStyle name="Título 2 7" xfId="1850"/>
    <cellStyle name="Título 2 8" xfId="1851"/>
    <cellStyle name="Título 2 9" xfId="1852"/>
    <cellStyle name="Título 20" xfId="1853"/>
    <cellStyle name="Título 21" xfId="1854"/>
    <cellStyle name="Título 22" xfId="1855"/>
    <cellStyle name="Título 23" xfId="1856"/>
    <cellStyle name="Título 24" xfId="1857"/>
    <cellStyle name="Título 25" xfId="1858"/>
    <cellStyle name="Título 26" xfId="1859"/>
    <cellStyle name="Título 27" xfId="1860"/>
    <cellStyle name="Título 28" xfId="1861"/>
    <cellStyle name="Título 29" xfId="1862"/>
    <cellStyle name="Título 3 10" xfId="1863"/>
    <cellStyle name="Título 3 11" xfId="1864"/>
    <cellStyle name="Título 3 12" xfId="1865"/>
    <cellStyle name="Título 3 13" xfId="1866"/>
    <cellStyle name="Título 3 14" xfId="1867"/>
    <cellStyle name="Título 3 15" xfId="1868"/>
    <cellStyle name="Título 3 16" xfId="1869"/>
    <cellStyle name="Título 3 17" xfId="1870"/>
    <cellStyle name="Título 3 18" xfId="1871"/>
    <cellStyle name="Título 3 19" xfId="1872"/>
    <cellStyle name="Título 3 2" xfId="1873"/>
    <cellStyle name="Título 3 20" xfId="1874"/>
    <cellStyle name="Título 3 21" xfId="1875"/>
    <cellStyle name="Título 3 22" xfId="1876"/>
    <cellStyle name="Título 3 23" xfId="1877"/>
    <cellStyle name="Título 3 24" xfId="1878"/>
    <cellStyle name="Título 3 25" xfId="1879"/>
    <cellStyle name="Título 3 26" xfId="1880"/>
    <cellStyle name="Título 3 27" xfId="1881"/>
    <cellStyle name="Título 3 28" xfId="1882"/>
    <cellStyle name="Título 3 29" xfId="1883"/>
    <cellStyle name="Título 3 3" xfId="1884"/>
    <cellStyle name="Título 3 30" xfId="1885"/>
    <cellStyle name="Título 3 31" xfId="1886"/>
    <cellStyle name="Título 3 32" xfId="1887"/>
    <cellStyle name="Título 3 33" xfId="1888"/>
    <cellStyle name="Título 3 34" xfId="1889"/>
    <cellStyle name="Título 3 35" xfId="1890"/>
    <cellStyle name="Título 3 36" xfId="1891"/>
    <cellStyle name="Título 3 37" xfId="1892"/>
    <cellStyle name="Título 3 38" xfId="1893"/>
    <cellStyle name="Título 3 39" xfId="1894"/>
    <cellStyle name="Título 3 4" xfId="1895"/>
    <cellStyle name="Título 3 40" xfId="1896"/>
    <cellStyle name="Título 3 41" xfId="1897"/>
    <cellStyle name="Título 3 42" xfId="1898"/>
    <cellStyle name="Título 3 43" xfId="1899"/>
    <cellStyle name="Título 3 44" xfId="1900"/>
    <cellStyle name="Título 3 45" xfId="1901"/>
    <cellStyle name="Título 3 46" xfId="1902"/>
    <cellStyle name="Título 3 47" xfId="1903"/>
    <cellStyle name="Título 3 5" xfId="1904"/>
    <cellStyle name="Título 3 6" xfId="1905"/>
    <cellStyle name="Título 3 7" xfId="1906"/>
    <cellStyle name="Título 3 8" xfId="1907"/>
    <cellStyle name="Título 3 9" xfId="1908"/>
    <cellStyle name="Título 30" xfId="1909"/>
    <cellStyle name="Título 31" xfId="1910"/>
    <cellStyle name="Título 32" xfId="1911"/>
    <cellStyle name="Título 33" xfId="1912"/>
    <cellStyle name="Título 34" xfId="1913"/>
    <cellStyle name="Título 35" xfId="1914"/>
    <cellStyle name="Título 36" xfId="1915"/>
    <cellStyle name="Título 37" xfId="1916"/>
    <cellStyle name="Título 38" xfId="1917"/>
    <cellStyle name="Título 39" xfId="1918"/>
    <cellStyle name="Título 4" xfId="1919"/>
    <cellStyle name="Título 40" xfId="1920"/>
    <cellStyle name="Título 41" xfId="1921"/>
    <cellStyle name="Título 42" xfId="1922"/>
    <cellStyle name="Título 43" xfId="1923"/>
    <cellStyle name="Título 44" xfId="1924"/>
    <cellStyle name="Título 45" xfId="1925"/>
    <cellStyle name="Título 46" xfId="1926"/>
    <cellStyle name="Título 47" xfId="1927"/>
    <cellStyle name="Título 48" xfId="1928"/>
    <cellStyle name="Título 49" xfId="1929"/>
    <cellStyle name="Título 5" xfId="1930"/>
    <cellStyle name="Título 6" xfId="1931"/>
    <cellStyle name="Título 7" xfId="1932"/>
    <cellStyle name="Título 8" xfId="1933"/>
    <cellStyle name="Título 9" xfId="1934"/>
    <cellStyle name="Total 10" xfId="1935"/>
    <cellStyle name="Total 11" xfId="1936"/>
    <cellStyle name="Total 12" xfId="1937"/>
    <cellStyle name="Total 13" xfId="1938"/>
    <cellStyle name="Total 14" xfId="1939"/>
    <cellStyle name="Total 15" xfId="1940"/>
    <cellStyle name="Total 16" xfId="1941"/>
    <cellStyle name="Total 17" xfId="1942"/>
    <cellStyle name="Total 18" xfId="1943"/>
    <cellStyle name="Total 19" xfId="1944"/>
    <cellStyle name="Total 2" xfId="1945"/>
    <cellStyle name="Total 20" xfId="1946"/>
    <cellStyle name="Total 21" xfId="1947"/>
    <cellStyle name="Total 22" xfId="1948"/>
    <cellStyle name="Total 23" xfId="1949"/>
    <cellStyle name="Total 24" xfId="1950"/>
    <cellStyle name="Total 25" xfId="1951"/>
    <cellStyle name="Total 26" xfId="1952"/>
    <cellStyle name="Total 27" xfId="1953"/>
    <cellStyle name="Total 28" xfId="1954"/>
    <cellStyle name="Total 29" xfId="1955"/>
    <cellStyle name="Total 3" xfId="1956"/>
    <cellStyle name="Total 30" xfId="1957"/>
    <cellStyle name="Total 31" xfId="1958"/>
    <cellStyle name="Total 32" xfId="1959"/>
    <cellStyle name="Total 33" xfId="1960"/>
    <cellStyle name="Total 34" xfId="1961"/>
    <cellStyle name="Total 35" xfId="1962"/>
    <cellStyle name="Total 36" xfId="1963"/>
    <cellStyle name="Total 37" xfId="1964"/>
    <cellStyle name="Total 38" xfId="1965"/>
    <cellStyle name="Total 39" xfId="1966"/>
    <cellStyle name="Total 4" xfId="1967"/>
    <cellStyle name="Total 40" xfId="1968"/>
    <cellStyle name="Total 41" xfId="1969"/>
    <cellStyle name="Total 42" xfId="1970"/>
    <cellStyle name="Total 43" xfId="1971"/>
    <cellStyle name="Total 44" xfId="1972"/>
    <cellStyle name="Total 45" xfId="1973"/>
    <cellStyle name="Total 46" xfId="1974"/>
    <cellStyle name="Total 47" xfId="1975"/>
    <cellStyle name="Total 5" xfId="1976"/>
    <cellStyle name="Total 6" xfId="1977"/>
    <cellStyle name="Total 7" xfId="1978"/>
    <cellStyle name="Total 8" xfId="1979"/>
    <cellStyle name="Total 9" xfId="1980"/>
  </cellStyles>
  <dxfs count="0"/>
  <tableStyles count="0" defaultTableStyle="TableStyleMedium9" defaultPivotStyle="PivotStyleLight16"/>
  <colors>
    <mruColors>
      <color rgb="FFFF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1913255</xdr:colOff>
      <xdr:row>3</xdr:row>
      <xdr:rowOff>127635</xdr:rowOff>
    </xdr:to>
    <xdr:pic>
      <xdr:nvPicPr>
        <xdr:cNvPr id="2" name="0 Imagen">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1151255</xdr:colOff>
      <xdr:row>3</xdr:row>
      <xdr:rowOff>127635</xdr:rowOff>
    </xdr:to>
    <xdr:pic>
      <xdr:nvPicPr>
        <xdr:cNvPr id="2" name="0 Imagen">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265430</xdr:colOff>
      <xdr:row>0</xdr:row>
      <xdr:rowOff>699135</xdr:rowOff>
    </xdr:to>
    <xdr:pic>
      <xdr:nvPicPr>
        <xdr:cNvPr id="2" name="0 Imagen">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twoCellAnchor editAs="oneCell">
    <xdr:from>
      <xdr:col>0</xdr:col>
      <xdr:colOff>0</xdr:colOff>
      <xdr:row>0</xdr:row>
      <xdr:rowOff>0</xdr:rowOff>
    </xdr:from>
    <xdr:to>
      <xdr:col>1</xdr:col>
      <xdr:colOff>265430</xdr:colOff>
      <xdr:row>0</xdr:row>
      <xdr:rowOff>699135</xdr:rowOff>
    </xdr:to>
    <xdr:pic>
      <xdr:nvPicPr>
        <xdr:cNvPr id="3" name="0 Imagen">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1913255</xdr:colOff>
      <xdr:row>1</xdr:row>
      <xdr:rowOff>137160</xdr:rowOff>
    </xdr:to>
    <xdr:pic>
      <xdr:nvPicPr>
        <xdr:cNvPr id="2" name="0 Imagen">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389255</xdr:colOff>
      <xdr:row>3</xdr:row>
      <xdr:rowOff>127635</xdr:rowOff>
    </xdr:to>
    <xdr:pic>
      <xdr:nvPicPr>
        <xdr:cNvPr id="2" name="0 Imagen">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389255</xdr:colOff>
      <xdr:row>1</xdr:row>
      <xdr:rowOff>511810</xdr:rowOff>
    </xdr:to>
    <xdr:pic>
      <xdr:nvPicPr>
        <xdr:cNvPr id="10" name="0 Imagen">
          <a:extLst>
            <a:ext uri="{FF2B5EF4-FFF2-40B4-BE49-F238E27FC236}">
              <a16:creationId xmlns:a16="http://schemas.microsoft.com/office/drawing/2014/main" id="{00000000-0008-0000-0E00-00000A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twoCellAnchor editAs="oneCell">
    <xdr:from>
      <xdr:col>0</xdr:col>
      <xdr:colOff>0</xdr:colOff>
      <xdr:row>2</xdr:row>
      <xdr:rowOff>428625</xdr:rowOff>
    </xdr:from>
    <xdr:to>
      <xdr:col>7</xdr:col>
      <xdr:colOff>904874</xdr:colOff>
      <xdr:row>8</xdr:row>
      <xdr:rowOff>53975</xdr:rowOff>
    </xdr:to>
    <xdr:pic>
      <xdr:nvPicPr>
        <xdr:cNvPr id="29700" name="Picture 4">
          <a:extLst>
            <a:ext uri="{FF2B5EF4-FFF2-40B4-BE49-F238E27FC236}">
              <a16:creationId xmlns:a16="http://schemas.microsoft.com/office/drawing/2014/main" id="{00000000-0008-0000-0E00-00000474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0" y="1127125"/>
          <a:ext cx="6238874" cy="4721225"/>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173182</xdr:colOff>
      <xdr:row>0</xdr:row>
      <xdr:rowOff>43295</xdr:rowOff>
    </xdr:from>
    <xdr:to>
      <xdr:col>1</xdr:col>
      <xdr:colOff>675005</xdr:colOff>
      <xdr:row>3</xdr:row>
      <xdr:rowOff>170930</xdr:rowOff>
    </xdr:to>
    <xdr:pic>
      <xdr:nvPicPr>
        <xdr:cNvPr id="2" name="0 Imagen">
          <a:extLst>
            <a:ext uri="{FF2B5EF4-FFF2-40B4-BE49-F238E27FC236}">
              <a16:creationId xmlns:a16="http://schemas.microsoft.com/office/drawing/2014/main" id="{00000000-0008-0000-0F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3182" y="43295"/>
          <a:ext cx="1913255" cy="6991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617855</xdr:colOff>
      <xdr:row>1</xdr:row>
      <xdr:rowOff>156210</xdr:rowOff>
    </xdr:to>
    <xdr:pic>
      <xdr:nvPicPr>
        <xdr:cNvPr id="2" name="0 Imagen">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24130</xdr:colOff>
      <xdr:row>1</xdr:row>
      <xdr:rowOff>184785</xdr:rowOff>
    </xdr:to>
    <xdr:pic>
      <xdr:nvPicPr>
        <xdr:cNvPr id="2" name="0 Imagen">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547258</xdr:colOff>
      <xdr:row>1</xdr:row>
      <xdr:rowOff>194310</xdr:rowOff>
    </xdr:to>
    <xdr:pic>
      <xdr:nvPicPr>
        <xdr:cNvPr id="2" name="0 Imagen">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1036955</xdr:colOff>
      <xdr:row>1</xdr:row>
      <xdr:rowOff>41910</xdr:rowOff>
    </xdr:to>
    <xdr:pic>
      <xdr:nvPicPr>
        <xdr:cNvPr id="2" name="0 Imagen">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1198880</xdr:colOff>
      <xdr:row>1</xdr:row>
      <xdr:rowOff>3810</xdr:rowOff>
    </xdr:to>
    <xdr:pic>
      <xdr:nvPicPr>
        <xdr:cNvPr id="2" name="0 Imagen">
          <a:extLst>
            <a:ext uri="{FF2B5EF4-FFF2-40B4-BE49-F238E27FC236}">
              <a16:creationId xmlns:a16="http://schemas.microsoft.com/office/drawing/2014/main" id="{00000000-0008-0000-1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389255</xdr:colOff>
      <xdr:row>1</xdr:row>
      <xdr:rowOff>635</xdr:rowOff>
    </xdr:to>
    <xdr:pic>
      <xdr:nvPicPr>
        <xdr:cNvPr id="2" name="0 Imagen">
          <a:extLst>
            <a:ext uri="{FF2B5EF4-FFF2-40B4-BE49-F238E27FC236}">
              <a16:creationId xmlns:a16="http://schemas.microsoft.com/office/drawing/2014/main" id="{00000000-0008-0000-1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446405</xdr:colOff>
      <xdr:row>0</xdr:row>
      <xdr:rowOff>699135</xdr:rowOff>
    </xdr:to>
    <xdr:pic>
      <xdr:nvPicPr>
        <xdr:cNvPr id="2" name="0 Imagen">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484505</xdr:colOff>
      <xdr:row>0</xdr:row>
      <xdr:rowOff>699135</xdr:rowOff>
    </xdr:to>
    <xdr:pic>
      <xdr:nvPicPr>
        <xdr:cNvPr id="2" name="0 Imagen">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913255" cy="69913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Viviz/Desktop/ESCRITORIO/BOLSA%20DE%20VALORES/informes%20Trimestrales/FLUJOS%20DE%20EFECTIVO/FLUJO%20EFECTIVO31-12-1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Viviz/Downloads/Informe%20Diciembre%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Flujo de Caja BOLSA"/>
      <sheetName val="Flujo de Caja RES 173"/>
      <sheetName val="Hoja1"/>
    </sheetNames>
    <sheetDataSet>
      <sheetData sheetId="0">
        <row r="6">
          <cell r="D6">
            <v>11965263869.780001</v>
          </cell>
          <cell r="E6">
            <v>9848558627.5400009</v>
          </cell>
        </row>
        <row r="46">
          <cell r="U46">
            <v>0</v>
          </cell>
        </row>
        <row r="103">
          <cell r="AC103">
            <v>6000000000</v>
          </cell>
        </row>
        <row r="104">
          <cell r="AC104">
            <v>999904110</v>
          </cell>
        </row>
        <row r="105">
          <cell r="AC105">
            <v>-1235210489</v>
          </cell>
        </row>
        <row r="211">
          <cell r="AE211">
            <v>-6280346316.7399998</v>
          </cell>
        </row>
        <row r="241">
          <cell r="U241">
            <v>-572249385</v>
          </cell>
        </row>
        <row r="243">
          <cell r="J243">
            <v>166094855725.74997</v>
          </cell>
          <cell r="K243">
            <v>-101356679601.16</v>
          </cell>
          <cell r="L243">
            <v>-6274643968.7099953</v>
          </cell>
          <cell r="M243">
            <v>-8367718359.0300007</v>
          </cell>
          <cell r="N243">
            <v>-56214327492.449997</v>
          </cell>
          <cell r="W243">
            <v>-6029633215.6999998</v>
          </cell>
          <cell r="X243">
            <v>-3461575958</v>
          </cell>
          <cell r="Y243">
            <v>0</v>
          </cell>
          <cell r="Z243">
            <v>-23526386439.669998</v>
          </cell>
          <cell r="AB243">
            <v>32111000000</v>
          </cell>
          <cell r="AC243">
            <v>22912765439.669998</v>
          </cell>
          <cell r="AE243">
            <v>-13222447235.540001</v>
          </cell>
          <cell r="AG243">
            <v>2116705241.6999817</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sheetName val="NE 1"/>
      <sheetName val="NE 2"/>
      <sheetName val="1"/>
      <sheetName val="2"/>
      <sheetName val="3"/>
      <sheetName val="4"/>
      <sheetName val="5"/>
      <sheetName val="6"/>
      <sheetName val="7"/>
      <sheetName val="8"/>
      <sheetName val="9"/>
      <sheetName val="10"/>
      <sheetName val="NE 13-15"/>
      <sheetName val="11"/>
      <sheetName val="12"/>
      <sheetName val="13"/>
      <sheetName val="14"/>
      <sheetName val="15"/>
      <sheetName val="16"/>
      <sheetName val="17"/>
      <sheetName val="18"/>
      <sheetName val="19"/>
      <sheetName val="20"/>
      <sheetName val="BG 2019"/>
      <sheetName val="EERR 2019"/>
      <sheetName val="BG 2018}"/>
      <sheetName val="EERR2018"/>
    </sheetNames>
    <sheetDataSet>
      <sheetData sheetId="0"/>
      <sheetData sheetId="1"/>
      <sheetData sheetId="2"/>
      <sheetData sheetId="3">
        <row r="14">
          <cell r="B14">
            <v>29694584044.630001</v>
          </cell>
        </row>
        <row r="17">
          <cell r="B17">
            <v>70910910.040000007</v>
          </cell>
          <cell r="C17">
            <v>338957882.44</v>
          </cell>
        </row>
        <row r="18">
          <cell r="B18">
            <v>4599602737.7800007</v>
          </cell>
          <cell r="C18">
            <v>4107305018.75</v>
          </cell>
        </row>
        <row r="19">
          <cell r="B19">
            <v>4654050062.8900003</v>
          </cell>
          <cell r="C19">
            <v>1321869992.8199999</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I122"/>
  <sheetViews>
    <sheetView view="pageBreakPreview" topLeftCell="A105" zoomScaleSheetLayoutView="100" workbookViewId="0">
      <selection activeCell="B115" sqref="B115"/>
    </sheetView>
  </sheetViews>
  <sheetFormatPr baseColWidth="10" defaultColWidth="11.28515625" defaultRowHeight="12.75"/>
  <cols>
    <col min="1" max="1" width="2.7109375" style="347" customWidth="1"/>
    <col min="2" max="6" width="11.28515625" style="347"/>
    <col min="7" max="7" width="13.28515625" style="347" customWidth="1"/>
    <col min="8" max="8" width="15.7109375" style="347" customWidth="1"/>
    <col min="9" max="16384" width="11.28515625" style="347"/>
  </cols>
  <sheetData>
    <row r="5" spans="2:9" ht="12.75" customHeight="1">
      <c r="B5" s="376"/>
      <c r="C5" s="376"/>
      <c r="D5" s="376"/>
      <c r="E5" s="376"/>
      <c r="F5" s="376"/>
      <c r="G5" s="376"/>
      <c r="H5" s="376"/>
      <c r="I5" s="376"/>
    </row>
    <row r="6" spans="2:9" ht="12.75" customHeight="1" thickBot="1"/>
    <row r="7" spans="2:9" ht="12.75" customHeight="1">
      <c r="B7" s="626" t="s">
        <v>858</v>
      </c>
      <c r="C7" s="627"/>
      <c r="D7" s="627"/>
      <c r="E7" s="627"/>
      <c r="F7" s="627"/>
      <c r="G7" s="627"/>
      <c r="H7" s="627"/>
      <c r="I7" s="628"/>
    </row>
    <row r="8" spans="2:9" ht="12.75" customHeight="1">
      <c r="B8" s="629"/>
      <c r="C8" s="630"/>
      <c r="D8" s="630"/>
      <c r="E8" s="630"/>
      <c r="F8" s="630"/>
      <c r="G8" s="630"/>
      <c r="H8" s="630"/>
      <c r="I8" s="631"/>
    </row>
    <row r="9" spans="2:9" ht="15" customHeight="1" thickBot="1">
      <c r="B9" s="632"/>
      <c r="C9" s="633"/>
      <c r="D9" s="633"/>
      <c r="E9" s="633"/>
      <c r="F9" s="633"/>
      <c r="G9" s="633"/>
      <c r="H9" s="633"/>
      <c r="I9" s="634"/>
    </row>
    <row r="10" spans="2:9" ht="15" customHeight="1">
      <c r="B10" s="635"/>
      <c r="C10" s="636"/>
      <c r="D10" s="636"/>
      <c r="E10" s="636"/>
      <c r="F10" s="636"/>
      <c r="G10" s="636"/>
      <c r="H10" s="636"/>
      <c r="I10" s="637"/>
    </row>
    <row r="11" spans="2:9" ht="13.5" customHeight="1">
      <c r="B11" s="622" t="s">
        <v>764</v>
      </c>
      <c r="C11" s="623"/>
      <c r="D11" s="624" t="s">
        <v>765</v>
      </c>
      <c r="E11" s="624"/>
      <c r="F11" s="624"/>
      <c r="G11" s="624"/>
      <c r="H11" s="624"/>
      <c r="I11" s="625"/>
    </row>
    <row r="12" spans="2:9" ht="12.75" customHeight="1" thickBot="1">
      <c r="B12" s="638"/>
      <c r="C12" s="639"/>
      <c r="D12" s="633"/>
      <c r="E12" s="633"/>
      <c r="F12" s="633"/>
      <c r="G12" s="633"/>
      <c r="H12" s="633"/>
      <c r="I12" s="634"/>
    </row>
    <row r="13" spans="2:9" ht="12.75" customHeight="1">
      <c r="B13" s="635"/>
      <c r="C13" s="636"/>
      <c r="D13" s="636"/>
      <c r="E13" s="636"/>
      <c r="F13" s="636"/>
      <c r="G13" s="636"/>
      <c r="H13" s="636"/>
      <c r="I13" s="637"/>
    </row>
    <row r="14" spans="2:9" ht="13.5" customHeight="1">
      <c r="B14" s="622" t="s">
        <v>763</v>
      </c>
      <c r="C14" s="623"/>
      <c r="D14" s="630" t="s">
        <v>762</v>
      </c>
      <c r="E14" s="630"/>
      <c r="F14" s="630"/>
      <c r="G14" s="630"/>
      <c r="H14" s="630"/>
      <c r="I14" s="631"/>
    </row>
    <row r="15" spans="2:9" ht="12.75" customHeight="1" thickBot="1">
      <c r="B15" s="632"/>
      <c r="C15" s="633"/>
      <c r="D15" s="630" t="s">
        <v>761</v>
      </c>
      <c r="E15" s="630"/>
      <c r="F15" s="630"/>
      <c r="G15" s="630"/>
      <c r="H15" s="630"/>
      <c r="I15" s="631"/>
    </row>
    <row r="16" spans="2:9" ht="12.75" customHeight="1" thickBot="1">
      <c r="B16" s="632"/>
      <c r="C16" s="633"/>
      <c r="D16" s="651"/>
      <c r="E16" s="651"/>
      <c r="F16" s="651"/>
      <c r="G16" s="651"/>
      <c r="H16" s="651"/>
      <c r="I16" s="652"/>
    </row>
    <row r="17" spans="2:9" ht="13.5" customHeight="1" thickBot="1">
      <c r="B17" s="653">
        <v>1</v>
      </c>
      <c r="C17" s="654"/>
      <c r="D17" s="375"/>
      <c r="E17" s="374"/>
      <c r="F17" s="374"/>
      <c r="G17" s="374"/>
      <c r="H17" s="374"/>
      <c r="I17" s="373"/>
    </row>
    <row r="18" spans="2:9" ht="12.75" customHeight="1">
      <c r="B18" s="653"/>
      <c r="C18" s="654"/>
      <c r="D18" s="370" t="s">
        <v>760</v>
      </c>
      <c r="E18" s="360"/>
      <c r="F18" s="360"/>
      <c r="G18" s="360"/>
      <c r="H18" s="360"/>
      <c r="I18" s="359"/>
    </row>
    <row r="19" spans="2:9" ht="12.75" customHeight="1" thickBot="1">
      <c r="B19" s="622" t="s">
        <v>759</v>
      </c>
      <c r="C19" s="655"/>
      <c r="D19" s="372" t="s">
        <v>758</v>
      </c>
      <c r="E19" s="360"/>
      <c r="F19" s="360"/>
      <c r="G19" s="360"/>
      <c r="H19" s="360"/>
      <c r="I19" s="359"/>
    </row>
    <row r="20" spans="2:9" ht="12.75" customHeight="1">
      <c r="B20" s="371"/>
      <c r="C20" s="371"/>
      <c r="D20" s="364" t="s">
        <v>745</v>
      </c>
      <c r="E20" s="360"/>
      <c r="F20" s="360"/>
      <c r="G20" s="360"/>
      <c r="H20" s="360"/>
      <c r="I20" s="359"/>
    </row>
    <row r="21" spans="2:9" ht="13.5" customHeight="1">
      <c r="B21" s="362"/>
      <c r="C21" s="362"/>
      <c r="D21" s="364"/>
      <c r="E21" s="360"/>
      <c r="F21" s="360"/>
      <c r="G21" s="360"/>
      <c r="H21" s="360"/>
      <c r="I21" s="359"/>
    </row>
    <row r="22" spans="2:9" ht="15" customHeight="1">
      <c r="B22" s="362"/>
      <c r="C22" s="362">
        <v>2</v>
      </c>
      <c r="D22" s="370" t="s">
        <v>757</v>
      </c>
      <c r="E22" s="360"/>
      <c r="F22" s="360"/>
      <c r="G22" s="360"/>
      <c r="H22" s="360"/>
      <c r="I22" s="359"/>
    </row>
    <row r="23" spans="2:9" ht="15" customHeight="1">
      <c r="B23" s="362"/>
      <c r="C23" s="362"/>
      <c r="D23" s="364" t="s">
        <v>742</v>
      </c>
      <c r="E23" s="360"/>
      <c r="F23" s="360"/>
      <c r="G23" s="360"/>
      <c r="H23" s="360"/>
      <c r="I23" s="359"/>
    </row>
    <row r="24" spans="2:9" ht="15" customHeight="1">
      <c r="B24" s="362"/>
      <c r="C24" s="362"/>
      <c r="D24" s="364"/>
      <c r="E24" s="360"/>
      <c r="F24" s="360"/>
      <c r="G24" s="360"/>
      <c r="H24" s="360"/>
      <c r="I24" s="359"/>
    </row>
    <row r="25" spans="2:9" ht="15" customHeight="1">
      <c r="B25" s="362"/>
      <c r="C25" s="362">
        <v>3</v>
      </c>
      <c r="D25" s="370" t="s">
        <v>756</v>
      </c>
      <c r="E25" s="360"/>
      <c r="F25" s="360"/>
      <c r="G25" s="360"/>
      <c r="H25" s="360"/>
      <c r="I25" s="359"/>
    </row>
    <row r="26" spans="2:9" ht="15" customHeight="1">
      <c r="B26" s="362"/>
      <c r="C26" s="362"/>
      <c r="D26" s="364" t="s">
        <v>755</v>
      </c>
      <c r="E26" s="360"/>
      <c r="F26" s="360"/>
      <c r="G26" s="360"/>
      <c r="H26" s="360"/>
      <c r="I26" s="359"/>
    </row>
    <row r="27" spans="2:9" ht="15" customHeight="1">
      <c r="B27" s="362"/>
      <c r="C27" s="362"/>
      <c r="D27" s="364"/>
      <c r="E27" s="360"/>
      <c r="F27" s="360"/>
      <c r="G27" s="360"/>
      <c r="H27" s="360"/>
      <c r="I27" s="359"/>
    </row>
    <row r="28" spans="2:9" ht="15" customHeight="1">
      <c r="B28" s="362"/>
      <c r="C28" s="362">
        <v>4</v>
      </c>
      <c r="D28" s="370" t="s">
        <v>754</v>
      </c>
      <c r="E28" s="360"/>
      <c r="F28" s="360"/>
      <c r="G28" s="360"/>
      <c r="H28" s="360"/>
      <c r="I28" s="359"/>
    </row>
    <row r="29" spans="2:9" ht="15" customHeight="1">
      <c r="B29" s="362"/>
      <c r="C29" s="362"/>
      <c r="D29" s="364" t="s">
        <v>753</v>
      </c>
      <c r="E29" s="360"/>
      <c r="F29" s="360"/>
      <c r="G29" s="360"/>
      <c r="H29" s="360"/>
      <c r="I29" s="359"/>
    </row>
    <row r="30" spans="2:9" ht="15" customHeight="1">
      <c r="B30" s="362"/>
      <c r="C30" s="362"/>
      <c r="D30" s="364"/>
      <c r="E30" s="360"/>
      <c r="F30" s="360"/>
      <c r="G30" s="360"/>
      <c r="H30" s="360"/>
      <c r="I30" s="359"/>
    </row>
    <row r="31" spans="2:9" ht="15" customHeight="1">
      <c r="B31" s="362"/>
      <c r="C31" s="362">
        <v>5</v>
      </c>
      <c r="D31" s="370" t="s">
        <v>752</v>
      </c>
      <c r="E31" s="360"/>
      <c r="F31" s="360"/>
      <c r="G31" s="360"/>
      <c r="H31" s="360"/>
      <c r="I31" s="359"/>
    </row>
    <row r="32" spans="2:9" ht="15" customHeight="1">
      <c r="B32" s="362"/>
      <c r="C32" s="362"/>
      <c r="D32" s="364" t="s">
        <v>742</v>
      </c>
      <c r="E32" s="360"/>
      <c r="F32" s="360"/>
      <c r="G32" s="360"/>
      <c r="H32" s="360"/>
      <c r="I32" s="359"/>
    </row>
    <row r="33" spans="2:9" ht="15" customHeight="1">
      <c r="B33" s="362"/>
      <c r="C33" s="362"/>
      <c r="D33" s="364"/>
      <c r="E33" s="360"/>
      <c r="F33" s="360"/>
      <c r="G33" s="360"/>
      <c r="H33" s="360"/>
      <c r="I33" s="359"/>
    </row>
    <row r="34" spans="2:9" ht="15" customHeight="1">
      <c r="B34" s="362"/>
      <c r="C34" s="362">
        <v>6</v>
      </c>
      <c r="D34" s="370" t="s">
        <v>859</v>
      </c>
      <c r="E34" s="360"/>
      <c r="F34" s="360"/>
      <c r="G34" s="360"/>
      <c r="H34" s="360"/>
      <c r="I34" s="359"/>
    </row>
    <row r="35" spans="2:9" ht="15" customHeight="1">
      <c r="B35" s="362"/>
      <c r="C35" s="362"/>
      <c r="D35" s="364" t="s">
        <v>750</v>
      </c>
      <c r="E35" s="360"/>
      <c r="F35" s="360"/>
      <c r="G35" s="360"/>
      <c r="H35" s="360"/>
      <c r="I35" s="359"/>
    </row>
    <row r="36" spans="2:9" ht="15" customHeight="1">
      <c r="B36" s="362"/>
      <c r="C36" s="362"/>
      <c r="D36" s="364"/>
      <c r="E36" s="360"/>
      <c r="F36" s="360"/>
      <c r="G36" s="360"/>
      <c r="H36" s="360"/>
      <c r="I36" s="359"/>
    </row>
    <row r="37" spans="2:9" ht="15" customHeight="1">
      <c r="B37" s="362"/>
      <c r="C37" s="362">
        <v>7</v>
      </c>
      <c r="D37" s="370" t="s">
        <v>751</v>
      </c>
      <c r="E37" s="360"/>
      <c r="F37" s="360"/>
      <c r="G37" s="360"/>
      <c r="H37" s="360"/>
      <c r="I37" s="359"/>
    </row>
    <row r="38" spans="2:9" ht="15" customHeight="1">
      <c r="B38" s="362"/>
      <c r="C38" s="362"/>
      <c r="D38" s="364" t="s">
        <v>750</v>
      </c>
      <c r="E38" s="360"/>
      <c r="F38" s="360"/>
      <c r="G38" s="360"/>
      <c r="H38" s="360"/>
      <c r="I38" s="359"/>
    </row>
    <row r="39" spans="2:9" ht="15" customHeight="1">
      <c r="B39" s="362"/>
      <c r="C39" s="362"/>
      <c r="D39" s="364"/>
      <c r="E39" s="360"/>
      <c r="F39" s="360"/>
      <c r="G39" s="360"/>
      <c r="H39" s="360"/>
      <c r="I39" s="359"/>
    </row>
    <row r="40" spans="2:9" ht="15" customHeight="1">
      <c r="B40" s="362"/>
      <c r="C40" s="362">
        <v>8</v>
      </c>
      <c r="D40" s="361" t="s">
        <v>749</v>
      </c>
      <c r="E40" s="360"/>
      <c r="F40" s="360"/>
      <c r="G40" s="360"/>
      <c r="H40" s="360"/>
      <c r="I40" s="359"/>
    </row>
    <row r="41" spans="2:9" ht="15" customHeight="1">
      <c r="B41" s="362"/>
      <c r="C41" s="362"/>
      <c r="D41" s="363" t="s">
        <v>748</v>
      </c>
      <c r="E41" s="360"/>
      <c r="F41" s="360"/>
      <c r="G41" s="360"/>
      <c r="H41" s="360"/>
      <c r="I41" s="359"/>
    </row>
    <row r="42" spans="2:9" ht="15" customHeight="1">
      <c r="B42" s="362"/>
      <c r="C42" s="362"/>
      <c r="D42" s="363"/>
      <c r="E42" s="360"/>
      <c r="F42" s="360"/>
      <c r="G42" s="360"/>
      <c r="H42" s="360"/>
      <c r="I42" s="359"/>
    </row>
    <row r="43" spans="2:9" ht="15" customHeight="1">
      <c r="B43" s="362"/>
      <c r="C43" s="362">
        <v>9</v>
      </c>
      <c r="D43" s="361" t="s">
        <v>747</v>
      </c>
      <c r="E43" s="360"/>
      <c r="F43" s="360"/>
      <c r="G43" s="360"/>
      <c r="H43" s="360"/>
      <c r="I43" s="359"/>
    </row>
    <row r="44" spans="2:9" ht="15" customHeight="1">
      <c r="B44" s="362"/>
      <c r="C44" s="362"/>
      <c r="D44" s="365" t="s">
        <v>746</v>
      </c>
      <c r="E44" s="360"/>
      <c r="F44" s="360"/>
      <c r="G44" s="360"/>
      <c r="H44" s="360"/>
      <c r="I44" s="359"/>
    </row>
    <row r="45" spans="2:9" ht="15" customHeight="1">
      <c r="B45" s="362"/>
      <c r="C45" s="362"/>
      <c r="D45" s="363" t="s">
        <v>745</v>
      </c>
      <c r="E45" s="360"/>
      <c r="F45" s="360"/>
      <c r="G45" s="360"/>
      <c r="H45" s="360"/>
      <c r="I45" s="359"/>
    </row>
    <row r="46" spans="2:9" ht="15" customHeight="1">
      <c r="B46" s="362"/>
      <c r="C46" s="362"/>
      <c r="D46" s="363"/>
      <c r="E46" s="360"/>
      <c r="F46" s="360"/>
      <c r="G46" s="360"/>
      <c r="H46" s="360"/>
      <c r="I46" s="359"/>
    </row>
    <row r="47" spans="2:9" ht="15" customHeight="1">
      <c r="B47" s="362"/>
      <c r="C47" s="362">
        <v>10</v>
      </c>
      <c r="D47" s="361" t="s">
        <v>744</v>
      </c>
      <c r="E47" s="360"/>
      <c r="F47" s="360"/>
      <c r="G47" s="360"/>
      <c r="H47" s="360"/>
      <c r="I47" s="359"/>
    </row>
    <row r="48" spans="2:9" ht="15" customHeight="1">
      <c r="B48" s="362"/>
      <c r="C48" s="362"/>
      <c r="D48" s="364" t="s">
        <v>742</v>
      </c>
      <c r="E48" s="360"/>
      <c r="F48" s="360"/>
      <c r="G48" s="360"/>
      <c r="H48" s="360"/>
      <c r="I48" s="359"/>
    </row>
    <row r="49" spans="2:9" ht="15" customHeight="1">
      <c r="B49" s="362"/>
      <c r="C49" s="362"/>
      <c r="D49" s="363"/>
      <c r="E49" s="360"/>
      <c r="F49" s="360"/>
      <c r="G49" s="360"/>
      <c r="H49" s="360"/>
      <c r="I49" s="359"/>
    </row>
    <row r="50" spans="2:9" ht="15" customHeight="1">
      <c r="B50" s="362"/>
      <c r="C50" s="362">
        <v>11</v>
      </c>
      <c r="D50" s="361" t="s">
        <v>743</v>
      </c>
      <c r="E50" s="360"/>
      <c r="F50" s="360"/>
      <c r="G50" s="360"/>
      <c r="H50" s="360"/>
      <c r="I50" s="359"/>
    </row>
    <row r="51" spans="2:9" ht="15" customHeight="1">
      <c r="B51" s="362"/>
      <c r="C51" s="362"/>
      <c r="D51" s="364" t="s">
        <v>742</v>
      </c>
      <c r="E51" s="360"/>
      <c r="F51" s="360"/>
      <c r="G51" s="360"/>
      <c r="H51" s="360"/>
      <c r="I51" s="359"/>
    </row>
    <row r="52" spans="2:9" ht="15" customHeight="1" thickBot="1">
      <c r="B52" s="358"/>
      <c r="C52" s="358"/>
      <c r="D52" s="357"/>
      <c r="E52" s="356"/>
      <c r="F52" s="356"/>
      <c r="G52" s="356"/>
      <c r="H52" s="356"/>
      <c r="I52" s="355"/>
    </row>
    <row r="53" spans="2:9" ht="15" customHeight="1">
      <c r="B53" s="369"/>
      <c r="C53" s="369"/>
      <c r="D53" s="363"/>
      <c r="E53" s="360"/>
      <c r="F53" s="360"/>
      <c r="G53" s="360"/>
      <c r="H53" s="360"/>
      <c r="I53" s="363"/>
    </row>
    <row r="54" spans="2:9" ht="15" customHeight="1">
      <c r="B54" s="369"/>
      <c r="C54" s="369"/>
      <c r="D54" s="363"/>
      <c r="E54" s="360"/>
      <c r="F54" s="360"/>
      <c r="G54" s="360"/>
      <c r="H54" s="360"/>
      <c r="I54" s="363"/>
    </row>
    <row r="55" spans="2:9" ht="15" customHeight="1">
      <c r="B55" s="369"/>
      <c r="C55" s="369"/>
      <c r="D55" s="363"/>
      <c r="E55" s="360"/>
      <c r="F55" s="360"/>
      <c r="G55" s="360"/>
      <c r="H55" s="360"/>
      <c r="I55" s="363"/>
    </row>
    <row r="56" spans="2:9" ht="15" customHeight="1">
      <c r="B56" s="369"/>
      <c r="C56" s="369"/>
      <c r="D56" s="363"/>
      <c r="E56" s="360"/>
      <c r="F56" s="360"/>
      <c r="G56" s="360"/>
      <c r="H56" s="360"/>
      <c r="I56" s="363"/>
    </row>
    <row r="57" spans="2:9" ht="15" customHeight="1">
      <c r="B57" s="368"/>
      <c r="C57" s="368"/>
      <c r="D57" s="366"/>
      <c r="E57" s="367"/>
      <c r="F57" s="367"/>
      <c r="G57" s="367"/>
      <c r="H57" s="367"/>
      <c r="I57" s="366"/>
    </row>
    <row r="58" spans="2:9" ht="15" customHeight="1">
      <c r="B58" s="362"/>
      <c r="C58" s="362">
        <v>12</v>
      </c>
      <c r="D58" s="361" t="s">
        <v>879</v>
      </c>
      <c r="E58" s="360"/>
      <c r="F58" s="360"/>
      <c r="G58" s="360"/>
      <c r="H58" s="360"/>
      <c r="I58" s="359"/>
    </row>
    <row r="59" spans="2:9" ht="15" customHeight="1">
      <c r="B59" s="362"/>
      <c r="C59" s="362"/>
      <c r="D59" s="360" t="s">
        <v>877</v>
      </c>
      <c r="E59" s="360"/>
      <c r="F59" s="360"/>
      <c r="G59" s="360"/>
      <c r="H59" s="360"/>
      <c r="I59" s="359"/>
    </row>
    <row r="60" spans="2:9" ht="15" customHeight="1">
      <c r="B60" s="362"/>
      <c r="C60" s="362"/>
      <c r="D60" s="363" t="s">
        <v>878</v>
      </c>
      <c r="E60" s="360"/>
      <c r="F60" s="360"/>
      <c r="G60" s="360"/>
      <c r="H60" s="360"/>
      <c r="I60" s="359"/>
    </row>
    <row r="61" spans="2:9" ht="15" customHeight="1">
      <c r="B61" s="362"/>
      <c r="C61" s="362"/>
      <c r="D61" s="363"/>
      <c r="E61" s="360"/>
      <c r="F61" s="360"/>
      <c r="G61" s="360"/>
      <c r="H61" s="360"/>
      <c r="I61" s="359"/>
    </row>
    <row r="62" spans="2:9" ht="15" customHeight="1">
      <c r="B62" s="362"/>
      <c r="C62" s="362">
        <v>13</v>
      </c>
      <c r="D62" s="361" t="s">
        <v>881</v>
      </c>
      <c r="E62" s="360"/>
      <c r="F62" s="360"/>
      <c r="G62" s="360"/>
      <c r="H62" s="360"/>
      <c r="I62" s="359"/>
    </row>
    <row r="63" spans="2:9" ht="15" customHeight="1">
      <c r="B63" s="362"/>
      <c r="C63" s="362"/>
      <c r="D63" s="364" t="s">
        <v>882</v>
      </c>
      <c r="E63" s="360"/>
      <c r="F63" s="360"/>
      <c r="G63" s="360"/>
      <c r="H63" s="360"/>
      <c r="I63" s="359"/>
    </row>
    <row r="64" spans="2:9" ht="15" customHeight="1">
      <c r="B64" s="362"/>
      <c r="C64" s="362"/>
      <c r="D64" s="363"/>
      <c r="E64" s="360"/>
      <c r="F64" s="360"/>
      <c r="G64" s="360"/>
      <c r="H64" s="360"/>
      <c r="I64" s="359"/>
    </row>
    <row r="65" spans="2:9" ht="15" customHeight="1">
      <c r="B65" s="362"/>
      <c r="C65" s="362">
        <v>14</v>
      </c>
      <c r="D65" s="361" t="s">
        <v>741</v>
      </c>
      <c r="E65" s="360"/>
      <c r="F65" s="360"/>
      <c r="G65" s="360"/>
      <c r="H65" s="360"/>
      <c r="I65" s="359"/>
    </row>
    <row r="66" spans="2:9" ht="12.95" customHeight="1">
      <c r="B66" s="362"/>
      <c r="C66" s="362"/>
      <c r="D66" s="363" t="s">
        <v>740</v>
      </c>
      <c r="E66" s="360"/>
      <c r="F66" s="360"/>
      <c r="G66" s="360"/>
      <c r="H66" s="360"/>
      <c r="I66" s="359"/>
    </row>
    <row r="67" spans="2:9" ht="12.95" customHeight="1">
      <c r="B67" s="362"/>
      <c r="C67" s="362"/>
      <c r="D67" s="363"/>
      <c r="E67" s="360"/>
      <c r="F67" s="360"/>
      <c r="G67" s="360"/>
      <c r="H67" s="360"/>
      <c r="I67" s="359"/>
    </row>
    <row r="68" spans="2:9" ht="12.95" customHeight="1">
      <c r="B68" s="362"/>
      <c r="C68" s="362">
        <v>15</v>
      </c>
      <c r="D68" s="361" t="s">
        <v>739</v>
      </c>
      <c r="E68" s="360"/>
      <c r="F68" s="360"/>
      <c r="G68" s="360"/>
      <c r="H68" s="360"/>
      <c r="I68" s="359"/>
    </row>
    <row r="69" spans="2:9" ht="12.95" customHeight="1">
      <c r="B69" s="362"/>
      <c r="C69" s="362"/>
      <c r="D69" s="363" t="s">
        <v>738</v>
      </c>
      <c r="E69" s="360"/>
      <c r="F69" s="360"/>
      <c r="G69" s="360"/>
      <c r="H69" s="360"/>
      <c r="I69" s="359"/>
    </row>
    <row r="70" spans="2:9" ht="12.95" customHeight="1">
      <c r="B70" s="362"/>
      <c r="C70" s="362"/>
      <c r="D70" s="363"/>
      <c r="E70" s="360"/>
      <c r="F70" s="360"/>
      <c r="G70" s="360"/>
      <c r="H70" s="360"/>
      <c r="I70" s="359"/>
    </row>
    <row r="71" spans="2:9" ht="12.95" customHeight="1">
      <c r="B71" s="362"/>
      <c r="C71" s="362">
        <v>16</v>
      </c>
      <c r="D71" s="361" t="s">
        <v>737</v>
      </c>
      <c r="E71" s="360"/>
      <c r="F71" s="360"/>
      <c r="G71" s="360"/>
      <c r="H71" s="360"/>
      <c r="I71" s="359"/>
    </row>
    <row r="72" spans="2:9" ht="12.95" customHeight="1">
      <c r="B72" s="362"/>
      <c r="C72" s="362"/>
      <c r="D72" s="363" t="s">
        <v>736</v>
      </c>
      <c r="E72" s="360"/>
      <c r="F72" s="360"/>
      <c r="G72" s="360"/>
      <c r="H72" s="360"/>
      <c r="I72" s="359"/>
    </row>
    <row r="73" spans="2:9" ht="12.95" customHeight="1">
      <c r="B73" s="362"/>
      <c r="C73" s="362"/>
      <c r="D73" s="363"/>
      <c r="E73" s="360"/>
      <c r="F73" s="360"/>
      <c r="G73" s="360"/>
      <c r="H73" s="360"/>
      <c r="I73" s="359"/>
    </row>
    <row r="74" spans="2:9" ht="12.95" customHeight="1">
      <c r="B74" s="362"/>
      <c r="C74" s="362">
        <v>17</v>
      </c>
      <c r="D74" s="361" t="s">
        <v>735</v>
      </c>
      <c r="E74" s="360"/>
      <c r="F74" s="360"/>
      <c r="G74" s="360"/>
      <c r="H74" s="360"/>
      <c r="I74" s="359"/>
    </row>
    <row r="75" spans="2:9" ht="12.95" customHeight="1">
      <c r="B75" s="362"/>
      <c r="C75" s="362"/>
      <c r="D75" s="363" t="s">
        <v>734</v>
      </c>
      <c r="E75" s="360"/>
      <c r="F75" s="360"/>
      <c r="G75" s="360"/>
      <c r="H75" s="360"/>
      <c r="I75" s="359"/>
    </row>
    <row r="76" spans="2:9" ht="12.95" customHeight="1">
      <c r="B76" s="362"/>
      <c r="C76" s="362"/>
      <c r="D76" s="363"/>
      <c r="E76" s="360"/>
      <c r="F76" s="360"/>
      <c r="G76" s="360"/>
      <c r="H76" s="360"/>
      <c r="I76" s="359"/>
    </row>
    <row r="77" spans="2:9" ht="12.95" customHeight="1">
      <c r="B77" s="362"/>
      <c r="C77" s="362">
        <v>18</v>
      </c>
      <c r="D77" s="361" t="s">
        <v>733</v>
      </c>
      <c r="E77" s="360"/>
      <c r="F77" s="360"/>
      <c r="G77" s="360"/>
      <c r="H77" s="360"/>
      <c r="I77" s="359"/>
    </row>
    <row r="78" spans="2:9" ht="12.95" customHeight="1">
      <c r="B78" s="362"/>
      <c r="C78" s="362"/>
      <c r="D78" s="363" t="s">
        <v>732</v>
      </c>
      <c r="E78" s="360"/>
      <c r="F78" s="360"/>
      <c r="G78" s="360"/>
      <c r="H78" s="360"/>
      <c r="I78" s="359"/>
    </row>
    <row r="79" spans="2:9" ht="12.95" customHeight="1">
      <c r="B79" s="362"/>
      <c r="C79" s="362"/>
      <c r="D79" s="363"/>
      <c r="E79" s="360"/>
      <c r="F79" s="360"/>
      <c r="G79" s="360"/>
      <c r="H79" s="360"/>
      <c r="I79" s="359"/>
    </row>
    <row r="80" spans="2:9" ht="12.95" customHeight="1">
      <c r="B80" s="362"/>
      <c r="C80" s="362">
        <v>19</v>
      </c>
      <c r="D80" s="361" t="s">
        <v>731</v>
      </c>
      <c r="E80" s="360"/>
      <c r="F80" s="360"/>
      <c r="G80" s="360"/>
      <c r="H80" s="360"/>
      <c r="I80" s="359"/>
    </row>
    <row r="81" spans="2:9" ht="12.95" customHeight="1">
      <c r="B81" s="362"/>
      <c r="C81" s="362"/>
      <c r="D81" s="363" t="s">
        <v>730</v>
      </c>
      <c r="E81" s="360"/>
      <c r="F81" s="360"/>
      <c r="G81" s="360"/>
      <c r="H81" s="360"/>
      <c r="I81" s="359"/>
    </row>
    <row r="82" spans="2:9" ht="12.95" customHeight="1">
      <c r="B82" s="362"/>
      <c r="C82" s="362"/>
      <c r="D82" s="363"/>
      <c r="E82" s="360"/>
      <c r="F82" s="360"/>
      <c r="G82" s="360"/>
      <c r="H82" s="360"/>
      <c r="I82" s="359"/>
    </row>
    <row r="83" spans="2:9" ht="12.95" customHeight="1">
      <c r="B83" s="362"/>
      <c r="C83" s="362">
        <v>20</v>
      </c>
      <c r="D83" s="361" t="s">
        <v>767</v>
      </c>
      <c r="E83" s="360"/>
      <c r="F83" s="360"/>
      <c r="G83" s="360"/>
      <c r="H83" s="360"/>
      <c r="I83" s="359"/>
    </row>
    <row r="84" spans="2:9" ht="12.95" customHeight="1">
      <c r="B84" s="362"/>
      <c r="C84" s="362"/>
      <c r="D84" s="363" t="s">
        <v>880</v>
      </c>
      <c r="E84" s="360"/>
      <c r="F84" s="360"/>
      <c r="G84" s="360"/>
      <c r="H84" s="360"/>
      <c r="I84" s="359"/>
    </row>
    <row r="85" spans="2:9" ht="12.95" customHeight="1">
      <c r="B85" s="362"/>
      <c r="C85" s="362"/>
      <c r="D85" s="361"/>
      <c r="E85" s="360"/>
      <c r="F85" s="360"/>
      <c r="G85" s="360"/>
      <c r="H85" s="360"/>
      <c r="I85" s="359"/>
    </row>
    <row r="86" spans="2:9" ht="12.95" customHeight="1">
      <c r="B86" s="362"/>
      <c r="C86" s="362">
        <v>21</v>
      </c>
      <c r="D86" s="361" t="s">
        <v>769</v>
      </c>
      <c r="E86" s="360"/>
      <c r="F86" s="360"/>
      <c r="G86" s="360"/>
      <c r="H86" s="360"/>
      <c r="I86" s="359"/>
    </row>
    <row r="87" spans="2:9" ht="12.95" customHeight="1">
      <c r="B87" s="362"/>
      <c r="C87" s="362"/>
      <c r="D87" s="363" t="s">
        <v>770</v>
      </c>
      <c r="E87" s="360"/>
      <c r="F87" s="360"/>
      <c r="G87" s="360"/>
      <c r="H87" s="360"/>
      <c r="I87" s="359"/>
    </row>
    <row r="88" spans="2:9" ht="12.95" customHeight="1">
      <c r="B88" s="362"/>
      <c r="C88" s="362"/>
      <c r="D88" s="363"/>
      <c r="E88" s="360"/>
      <c r="F88" s="360"/>
      <c r="G88" s="360"/>
      <c r="H88" s="360"/>
      <c r="I88" s="359"/>
    </row>
    <row r="89" spans="2:9" ht="12.95" customHeight="1">
      <c r="B89" s="362"/>
      <c r="C89" s="362">
        <v>22</v>
      </c>
      <c r="D89" s="9" t="s">
        <v>771</v>
      </c>
      <c r="E89" s="360"/>
      <c r="F89" s="360"/>
      <c r="G89" s="360"/>
      <c r="H89" s="360"/>
      <c r="I89" s="359"/>
    </row>
    <row r="90" spans="2:9" ht="12.95" customHeight="1">
      <c r="B90" s="362"/>
      <c r="C90" s="362"/>
      <c r="D90" s="23" t="s">
        <v>742</v>
      </c>
      <c r="E90" s="360"/>
      <c r="F90" s="360"/>
      <c r="G90" s="360"/>
      <c r="H90" s="360"/>
      <c r="I90" s="359"/>
    </row>
    <row r="91" spans="2:9" ht="12.95" customHeight="1">
      <c r="B91" s="362"/>
      <c r="C91" s="362"/>
      <c r="D91" s="23"/>
      <c r="E91" s="360"/>
      <c r="F91" s="360"/>
      <c r="G91" s="360"/>
      <c r="H91" s="360"/>
      <c r="I91" s="359"/>
    </row>
    <row r="92" spans="2:9" ht="12.95" customHeight="1">
      <c r="B92" s="362"/>
      <c r="C92" s="362">
        <v>23</v>
      </c>
      <c r="D92" s="9" t="s">
        <v>774</v>
      </c>
      <c r="E92" s="360"/>
      <c r="F92" s="360"/>
      <c r="G92" s="360"/>
      <c r="H92" s="360"/>
      <c r="I92" s="359"/>
    </row>
    <row r="93" spans="2:9" ht="12.95" customHeight="1">
      <c r="B93" s="362"/>
      <c r="C93" s="362"/>
      <c r="D93" s="23" t="s">
        <v>772</v>
      </c>
      <c r="E93" s="360"/>
      <c r="F93" s="360"/>
      <c r="G93" s="360"/>
      <c r="H93" s="360"/>
      <c r="I93" s="359"/>
    </row>
    <row r="94" spans="2:9" ht="12.95" customHeight="1">
      <c r="B94" s="362"/>
      <c r="C94" s="362"/>
      <c r="D94" s="23"/>
      <c r="E94" s="360"/>
      <c r="F94" s="360"/>
      <c r="G94" s="360"/>
      <c r="H94" s="360"/>
      <c r="I94" s="359"/>
    </row>
    <row r="95" spans="2:9" ht="12.95" customHeight="1">
      <c r="B95" s="362"/>
      <c r="C95" s="362">
        <v>24</v>
      </c>
      <c r="D95" s="416" t="s">
        <v>860</v>
      </c>
      <c r="E95" s="360"/>
      <c r="F95" s="360"/>
      <c r="G95" s="360"/>
      <c r="H95" s="360"/>
      <c r="I95" s="359"/>
    </row>
    <row r="96" spans="2:9" ht="12.95" customHeight="1">
      <c r="B96" s="362"/>
      <c r="C96" s="362"/>
      <c r="D96" s="417" t="s">
        <v>875</v>
      </c>
      <c r="E96" s="360"/>
      <c r="F96" s="360"/>
      <c r="G96" s="360"/>
      <c r="H96" s="360"/>
      <c r="I96" s="359"/>
    </row>
    <row r="97" spans="2:9" ht="12.95" customHeight="1">
      <c r="B97" s="362"/>
      <c r="C97" s="362"/>
      <c r="D97" s="416"/>
      <c r="E97" s="360"/>
      <c r="F97" s="360"/>
      <c r="G97" s="360"/>
      <c r="H97" s="360"/>
      <c r="I97" s="359"/>
    </row>
    <row r="98" spans="2:9" ht="12.95" customHeight="1">
      <c r="B98" s="362"/>
      <c r="C98" s="362">
        <v>25</v>
      </c>
      <c r="D98" s="416" t="s">
        <v>861</v>
      </c>
      <c r="E98" s="360"/>
      <c r="F98" s="360"/>
      <c r="G98" s="360"/>
      <c r="H98" s="360"/>
      <c r="I98" s="359"/>
    </row>
    <row r="99" spans="2:9" ht="12.95" customHeight="1">
      <c r="B99" s="362"/>
      <c r="C99" s="362"/>
      <c r="D99" s="415" t="s">
        <v>876</v>
      </c>
      <c r="E99" s="360"/>
      <c r="F99" s="360"/>
      <c r="G99" s="360"/>
      <c r="H99" s="360"/>
      <c r="I99" s="359"/>
    </row>
    <row r="100" spans="2:9" ht="12.95" customHeight="1">
      <c r="B100" s="362"/>
      <c r="C100" s="362"/>
      <c r="D100" s="415"/>
      <c r="E100" s="360"/>
      <c r="F100" s="360"/>
      <c r="G100" s="360"/>
      <c r="H100" s="360"/>
      <c r="I100" s="359"/>
    </row>
    <row r="101" spans="2:9" ht="12.95" customHeight="1">
      <c r="B101" s="362"/>
      <c r="C101" s="362">
        <v>26</v>
      </c>
      <c r="D101" s="9" t="s">
        <v>768</v>
      </c>
      <c r="E101" s="360"/>
      <c r="F101" s="360"/>
      <c r="G101" s="360"/>
      <c r="H101" s="360"/>
      <c r="I101" s="359"/>
    </row>
    <row r="102" spans="2:9" ht="12.95" customHeight="1" thickBot="1">
      <c r="B102" s="362"/>
      <c r="C102" s="362"/>
      <c r="D102" s="23" t="s">
        <v>773</v>
      </c>
      <c r="E102" s="360"/>
      <c r="F102" s="360"/>
      <c r="G102" s="360"/>
      <c r="H102" s="360"/>
      <c r="I102" s="359"/>
    </row>
    <row r="103" spans="2:9" ht="24.75" customHeight="1">
      <c r="B103" s="656" t="s">
        <v>729</v>
      </c>
      <c r="C103" s="657"/>
      <c r="D103" s="627" t="s">
        <v>775</v>
      </c>
      <c r="E103" s="627"/>
      <c r="F103" s="627"/>
      <c r="G103" s="627"/>
      <c r="H103" s="627"/>
      <c r="I103" s="628"/>
    </row>
    <row r="104" spans="2:9" ht="31.5" customHeight="1" thickBot="1">
      <c r="B104" s="377"/>
      <c r="C104" s="378"/>
      <c r="D104" s="640"/>
      <c r="E104" s="640"/>
      <c r="F104" s="640"/>
      <c r="G104" s="640"/>
      <c r="H104" s="640"/>
      <c r="I104" s="641"/>
    </row>
    <row r="105" spans="2:9" ht="12.95" customHeight="1">
      <c r="B105" s="379"/>
      <c r="C105" s="380"/>
      <c r="D105" s="642" t="s">
        <v>766</v>
      </c>
      <c r="E105" s="643"/>
      <c r="F105" s="643"/>
      <c r="G105" s="643"/>
      <c r="H105" s="643"/>
      <c r="I105" s="644"/>
    </row>
    <row r="106" spans="2:9" ht="12.75" customHeight="1">
      <c r="B106" s="352"/>
      <c r="C106" s="351"/>
      <c r="D106" s="645"/>
      <c r="E106" s="646"/>
      <c r="F106" s="646"/>
      <c r="G106" s="646"/>
      <c r="H106" s="646"/>
      <c r="I106" s="647"/>
    </row>
    <row r="107" spans="2:9" ht="17.649999999999999" customHeight="1">
      <c r="B107" s="352"/>
      <c r="C107" s="351"/>
      <c r="D107" s="645"/>
      <c r="E107" s="646"/>
      <c r="F107" s="646"/>
      <c r="G107" s="646"/>
      <c r="H107" s="646"/>
      <c r="I107" s="647"/>
    </row>
    <row r="108" spans="2:9" ht="17.649999999999999" customHeight="1">
      <c r="B108" s="352"/>
      <c r="C108" s="351"/>
      <c r="D108" s="645"/>
      <c r="E108" s="646"/>
      <c r="F108" s="646"/>
      <c r="G108" s="646"/>
      <c r="H108" s="646"/>
      <c r="I108" s="647"/>
    </row>
    <row r="109" spans="2:9" ht="17.649999999999999" customHeight="1">
      <c r="B109" s="352"/>
      <c r="C109" s="351"/>
      <c r="D109" s="645"/>
      <c r="E109" s="646"/>
      <c r="F109" s="646"/>
      <c r="G109" s="646"/>
      <c r="H109" s="646"/>
      <c r="I109" s="647"/>
    </row>
    <row r="110" spans="2:9" ht="17.649999999999999" customHeight="1">
      <c r="B110" s="352"/>
      <c r="C110" s="351"/>
      <c r="D110" s="645"/>
      <c r="E110" s="646"/>
      <c r="F110" s="646"/>
      <c r="G110" s="646"/>
      <c r="H110" s="646"/>
      <c r="I110" s="647"/>
    </row>
    <row r="111" spans="2:9" ht="17.649999999999999" customHeight="1">
      <c r="B111" s="352"/>
      <c r="C111" s="351"/>
      <c r="D111" s="645"/>
      <c r="E111" s="646"/>
      <c r="F111" s="646"/>
      <c r="G111" s="646"/>
      <c r="H111" s="646"/>
      <c r="I111" s="647"/>
    </row>
    <row r="112" spans="2:9" ht="12.75" customHeight="1">
      <c r="B112" s="354" t="s">
        <v>728</v>
      </c>
      <c r="C112" s="353"/>
      <c r="D112" s="645"/>
      <c r="E112" s="646"/>
      <c r="F112" s="646"/>
      <c r="G112" s="646"/>
      <c r="H112" s="646"/>
      <c r="I112" s="647"/>
    </row>
    <row r="113" spans="2:9" ht="12.75" customHeight="1">
      <c r="B113" s="622" t="s">
        <v>727</v>
      </c>
      <c r="C113" s="623"/>
      <c r="D113" s="645"/>
      <c r="E113" s="646"/>
      <c r="F113" s="646"/>
      <c r="G113" s="646"/>
      <c r="H113" s="646"/>
      <c r="I113" s="647"/>
    </row>
    <row r="114" spans="2:9" ht="12.75" customHeight="1">
      <c r="B114" s="352"/>
      <c r="C114" s="351"/>
      <c r="D114" s="645"/>
      <c r="E114" s="646"/>
      <c r="F114" s="646"/>
      <c r="G114" s="646"/>
      <c r="H114" s="646"/>
      <c r="I114" s="647"/>
    </row>
    <row r="115" spans="2:9" ht="99.75" customHeight="1" thickBot="1">
      <c r="B115" s="352"/>
      <c r="C115" s="351"/>
      <c r="D115" s="648"/>
      <c r="E115" s="649"/>
      <c r="F115" s="649"/>
      <c r="G115" s="649"/>
      <c r="H115" s="649"/>
      <c r="I115" s="650"/>
    </row>
    <row r="116" spans="2:9" ht="12.75" customHeight="1">
      <c r="B116" s="658"/>
      <c r="C116" s="659"/>
      <c r="D116" s="627" t="s">
        <v>726</v>
      </c>
      <c r="E116" s="627"/>
      <c r="F116" s="627"/>
      <c r="G116" s="627"/>
      <c r="H116" s="627"/>
      <c r="I116" s="628"/>
    </row>
    <row r="117" spans="2:9" ht="13.5" customHeight="1">
      <c r="B117" s="622" t="s">
        <v>725</v>
      </c>
      <c r="C117" s="623"/>
      <c r="D117" s="630" t="s">
        <v>724</v>
      </c>
      <c r="E117" s="630"/>
      <c r="F117" s="630"/>
      <c r="G117" s="630"/>
      <c r="H117" s="630"/>
      <c r="I117" s="631"/>
    </row>
    <row r="118" spans="2:9" ht="12.75" customHeight="1">
      <c r="B118" s="622" t="s">
        <v>723</v>
      </c>
      <c r="C118" s="623"/>
      <c r="D118" s="630" t="s">
        <v>722</v>
      </c>
      <c r="E118" s="630"/>
      <c r="F118" s="630"/>
      <c r="G118" s="630"/>
      <c r="H118" s="630"/>
      <c r="I118" s="631"/>
    </row>
    <row r="119" spans="2:9" ht="12.75" customHeight="1" thickBot="1">
      <c r="B119" s="350"/>
      <c r="C119" s="349"/>
      <c r="D119" s="349"/>
      <c r="E119" s="349"/>
      <c r="F119" s="349"/>
      <c r="G119" s="349"/>
      <c r="H119" s="349"/>
      <c r="I119" s="348"/>
    </row>
    <row r="120" spans="2:9" ht="12.75" customHeight="1"/>
    <row r="121" spans="2:9" ht="12.95" customHeight="1"/>
    <row r="122" spans="2:9" ht="13.5" customHeight="1"/>
  </sheetData>
  <mergeCells count="29">
    <mergeCell ref="B117:C117"/>
    <mergeCell ref="D117:I117"/>
    <mergeCell ref="B118:C118"/>
    <mergeCell ref="D118:I118"/>
    <mergeCell ref="B113:C113"/>
    <mergeCell ref="B116:C116"/>
    <mergeCell ref="D116:I116"/>
    <mergeCell ref="D104:I104"/>
    <mergeCell ref="D105:I115"/>
    <mergeCell ref="B15:C16"/>
    <mergeCell ref="D15:I15"/>
    <mergeCell ref="D16:I16"/>
    <mergeCell ref="B17:C18"/>
    <mergeCell ref="B19:C19"/>
    <mergeCell ref="B103:C103"/>
    <mergeCell ref="D103:I103"/>
    <mergeCell ref="B12:C12"/>
    <mergeCell ref="D12:I12"/>
    <mergeCell ref="B13:C13"/>
    <mergeCell ref="D13:I13"/>
    <mergeCell ref="B14:C14"/>
    <mergeCell ref="D14:I14"/>
    <mergeCell ref="B11:C11"/>
    <mergeCell ref="D11:I11"/>
    <mergeCell ref="B7:I7"/>
    <mergeCell ref="B8:I8"/>
    <mergeCell ref="B9:I9"/>
    <mergeCell ref="B10:C10"/>
    <mergeCell ref="D10:I10"/>
  </mergeCells>
  <pageMargins left="0.70866141732283472" right="0.70866141732283472" top="0.74803149606299213" bottom="0.74803149606299213" header="0.31496062992125984" footer="0.31496062992125984"/>
  <pageSetup scale="90" orientation="portrait" r:id="rId1"/>
  <headerFooter>
    <oddHeader>&amp;L&amp;G</oddHeader>
  </headerFooter>
  <rowBreaks count="2" manualBreakCount="2">
    <brk id="53" max="16383" man="1"/>
    <brk id="104"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tabSelected="1" view="pageBreakPreview" zoomScaleSheetLayoutView="100" workbookViewId="0">
      <selection activeCell="F60" sqref="F60"/>
    </sheetView>
  </sheetViews>
  <sheetFormatPr baseColWidth="10" defaultRowHeight="15"/>
  <cols>
    <col min="1" max="1" width="13.28515625" bestFit="1" customWidth="1"/>
    <col min="7" max="7" width="14.140625" customWidth="1"/>
    <col min="8" max="8" width="4" customWidth="1"/>
  </cols>
  <sheetData>
    <row r="1" spans="1:1" ht="66" customHeight="1"/>
    <row r="2" spans="1:1" ht="25.5" customHeight="1">
      <c r="A2" s="381" t="s">
        <v>862</v>
      </c>
    </row>
    <row r="3" spans="1:1">
      <c r="A3" s="381"/>
    </row>
    <row r="4" spans="1:1">
      <c r="A4" s="134"/>
    </row>
    <row r="5" spans="1:1">
      <c r="A5" s="383" t="s">
        <v>776</v>
      </c>
    </row>
    <row r="6" spans="1:1">
      <c r="A6" s="384" t="s">
        <v>777</v>
      </c>
    </row>
    <row r="7" spans="1:1">
      <c r="A7" s="384" t="s">
        <v>778</v>
      </c>
    </row>
    <row r="8" spans="1:1">
      <c r="A8" s="384" t="s">
        <v>779</v>
      </c>
    </row>
    <row r="9" spans="1:1">
      <c r="A9" s="384" t="s">
        <v>780</v>
      </c>
    </row>
    <row r="10" spans="1:1">
      <c r="A10" s="384" t="s">
        <v>781</v>
      </c>
    </row>
    <row r="11" spans="1:1">
      <c r="A11" s="384" t="s">
        <v>782</v>
      </c>
    </row>
    <row r="12" spans="1:1">
      <c r="A12" s="384" t="s">
        <v>783</v>
      </c>
    </row>
    <row r="13" spans="1:1">
      <c r="A13" s="384" t="s">
        <v>784</v>
      </c>
    </row>
    <row r="14" spans="1:1">
      <c r="A14" s="384" t="s">
        <v>785</v>
      </c>
    </row>
    <row r="15" spans="1:1">
      <c r="A15" s="384" t="s">
        <v>786</v>
      </c>
    </row>
    <row r="16" spans="1:1">
      <c r="A16" s="384" t="s">
        <v>787</v>
      </c>
    </row>
    <row r="17" spans="1:1">
      <c r="A17" s="384" t="s">
        <v>806</v>
      </c>
    </row>
    <row r="18" spans="1:1">
      <c r="A18" s="384" t="s">
        <v>788</v>
      </c>
    </row>
    <row r="19" spans="1:1">
      <c r="A19" s="384" t="s">
        <v>789</v>
      </c>
    </row>
    <row r="20" spans="1:1">
      <c r="A20" s="384" t="s">
        <v>790</v>
      </c>
    </row>
    <row r="21" spans="1:1">
      <c r="A21" s="134"/>
    </row>
    <row r="22" spans="1:1">
      <c r="A22" s="384" t="s">
        <v>791</v>
      </c>
    </row>
    <row r="23" spans="1:1">
      <c r="A23" s="384" t="s">
        <v>792</v>
      </c>
    </row>
    <row r="24" spans="1:1">
      <c r="A24" s="384" t="s">
        <v>793</v>
      </c>
    </row>
    <row r="25" spans="1:1">
      <c r="A25" s="384" t="s">
        <v>794</v>
      </c>
    </row>
    <row r="26" spans="1:1">
      <c r="A26" s="384" t="s">
        <v>795</v>
      </c>
    </row>
    <row r="27" spans="1:1">
      <c r="A27" s="384" t="s">
        <v>796</v>
      </c>
    </row>
    <row r="28" spans="1:1">
      <c r="A28" s="384" t="s">
        <v>797</v>
      </c>
    </row>
    <row r="29" spans="1:1">
      <c r="A29" s="384" t="s">
        <v>798</v>
      </c>
    </row>
    <row r="30" spans="1:1">
      <c r="A30" s="384" t="s">
        <v>799</v>
      </c>
    </row>
    <row r="31" spans="1:1">
      <c r="A31" s="384" t="s">
        <v>800</v>
      </c>
    </row>
    <row r="32" spans="1:1">
      <c r="A32" s="384" t="s">
        <v>801</v>
      </c>
    </row>
    <row r="34" spans="1:8">
      <c r="A34" s="384" t="s">
        <v>863</v>
      </c>
      <c r="B34" s="272"/>
      <c r="C34" s="272"/>
      <c r="D34" s="272"/>
      <c r="E34" s="272"/>
      <c r="F34" s="272"/>
      <c r="G34" s="272"/>
      <c r="H34" s="272"/>
    </row>
    <row r="35" spans="1:8">
      <c r="A35" s="384" t="s">
        <v>803</v>
      </c>
      <c r="B35" s="272"/>
      <c r="C35" s="272"/>
      <c r="D35" s="272"/>
      <c r="E35" s="272"/>
      <c r="F35" s="272"/>
      <c r="G35" s="272"/>
      <c r="H35" s="272"/>
    </row>
    <row r="36" spans="1:8">
      <c r="A36" s="384" t="s">
        <v>804</v>
      </c>
      <c r="B36" s="272"/>
      <c r="C36" s="272"/>
      <c r="D36" s="272"/>
      <c r="E36" s="272"/>
      <c r="F36" s="272"/>
      <c r="G36" s="272"/>
      <c r="H36" s="272"/>
    </row>
    <row r="37" spans="1:8">
      <c r="A37" s="384" t="s">
        <v>805</v>
      </c>
      <c r="B37" s="272"/>
      <c r="C37" s="272"/>
      <c r="D37" s="272"/>
      <c r="E37" s="272"/>
      <c r="F37" s="272"/>
      <c r="G37" s="272"/>
      <c r="H37" s="272"/>
    </row>
    <row r="38" spans="1:8">
      <c r="A38" s="384"/>
      <c r="B38" s="272"/>
      <c r="C38" s="272"/>
      <c r="D38" s="272"/>
      <c r="E38" s="272"/>
      <c r="F38" s="272"/>
      <c r="G38" s="272"/>
      <c r="H38" s="272"/>
    </row>
    <row r="39" spans="1:8">
      <c r="A39" s="384" t="s">
        <v>807</v>
      </c>
      <c r="B39" s="384"/>
      <c r="C39" s="384"/>
      <c r="D39" s="384"/>
      <c r="E39" s="384"/>
      <c r="F39" s="384"/>
      <c r="G39" s="384"/>
      <c r="H39" s="272"/>
    </row>
    <row r="40" spans="1:8">
      <c r="A40" s="272" t="s">
        <v>808</v>
      </c>
      <c r="B40" s="272"/>
      <c r="C40" s="272"/>
      <c r="D40" s="272"/>
      <c r="E40" s="272"/>
      <c r="F40" s="272"/>
      <c r="G40" s="272"/>
      <c r="H40" s="272"/>
    </row>
    <row r="41" spans="1:8">
      <c r="A41" s="272" t="s">
        <v>809</v>
      </c>
      <c r="B41" s="272"/>
      <c r="C41" s="272"/>
      <c r="D41" s="272"/>
      <c r="E41" s="272"/>
      <c r="F41" s="272"/>
      <c r="G41" s="272"/>
      <c r="H41" s="272"/>
    </row>
    <row r="42" spans="1:8">
      <c r="A42" s="272" t="s">
        <v>810</v>
      </c>
      <c r="B42" s="272"/>
      <c r="C42" s="272"/>
      <c r="D42" s="272"/>
      <c r="E42" s="272"/>
      <c r="F42" s="272"/>
      <c r="G42" s="272"/>
      <c r="H42" s="272"/>
    </row>
    <row r="43" spans="1:8">
      <c r="A43" s="272"/>
      <c r="B43" s="272"/>
      <c r="C43" s="272"/>
      <c r="D43" s="272"/>
      <c r="E43" s="272"/>
      <c r="F43" s="272"/>
      <c r="G43" s="272"/>
      <c r="H43" s="272"/>
    </row>
    <row r="44" spans="1:8">
      <c r="A44" s="272" t="s">
        <v>811</v>
      </c>
      <c r="B44" s="272"/>
      <c r="C44" s="272"/>
      <c r="D44" s="272"/>
      <c r="E44" s="272"/>
      <c r="F44" s="272"/>
      <c r="G44" s="272"/>
      <c r="H44" s="272"/>
    </row>
    <row r="45" spans="1:8">
      <c r="A45" s="272" t="s">
        <v>818</v>
      </c>
      <c r="B45" s="272"/>
      <c r="C45" s="272"/>
      <c r="D45" s="272"/>
      <c r="E45" s="272"/>
      <c r="F45" s="272"/>
      <c r="G45" s="272"/>
      <c r="H45" s="272"/>
    </row>
    <row r="46" spans="1:8">
      <c r="A46" s="272" t="s">
        <v>817</v>
      </c>
      <c r="B46" s="272"/>
      <c r="C46" s="272"/>
      <c r="D46" s="272"/>
      <c r="E46" s="272"/>
      <c r="F46" s="272"/>
      <c r="G46" s="272"/>
      <c r="H46" s="272"/>
    </row>
    <row r="47" spans="1:8">
      <c r="A47" s="36" t="s">
        <v>819</v>
      </c>
      <c r="B47" s="272"/>
      <c r="C47" s="272"/>
      <c r="D47" s="272"/>
      <c r="E47" s="272"/>
      <c r="F47" s="272"/>
      <c r="G47" s="272"/>
      <c r="H47" s="272"/>
    </row>
    <row r="48" spans="1:8">
      <c r="A48" s="36" t="s">
        <v>820</v>
      </c>
      <c r="B48" s="272"/>
      <c r="C48" s="272"/>
      <c r="D48" s="272"/>
      <c r="E48" s="272"/>
      <c r="F48" s="272"/>
      <c r="G48" s="272"/>
      <c r="H48" s="272"/>
    </row>
    <row r="49" spans="1:8">
      <c r="A49" s="36" t="s">
        <v>815</v>
      </c>
      <c r="B49" s="272"/>
      <c r="C49" s="272"/>
      <c r="D49" s="272"/>
      <c r="E49" s="272"/>
      <c r="F49" s="272"/>
      <c r="G49" s="272"/>
      <c r="H49" s="272"/>
    </row>
    <row r="50" spans="1:8">
      <c r="A50" s="36" t="s">
        <v>816</v>
      </c>
      <c r="B50" s="272"/>
      <c r="C50" s="272"/>
      <c r="D50" s="272"/>
      <c r="E50" s="272"/>
      <c r="F50" s="272"/>
      <c r="G50" s="272"/>
      <c r="H50" s="272"/>
    </row>
    <row r="51" spans="1:8">
      <c r="A51" s="272"/>
      <c r="B51" s="272"/>
      <c r="C51" s="272"/>
      <c r="D51" s="272"/>
      <c r="E51" s="272"/>
      <c r="F51" s="272"/>
      <c r="G51" s="272"/>
      <c r="H51" s="272"/>
    </row>
    <row r="52" spans="1:8">
      <c r="A52" s="384" t="s">
        <v>812</v>
      </c>
      <c r="B52" s="272"/>
      <c r="C52" s="272"/>
      <c r="D52" s="272"/>
      <c r="E52" s="272"/>
      <c r="F52" s="272"/>
      <c r="G52" s="272"/>
      <c r="H52" s="272"/>
    </row>
    <row r="53" spans="1:8">
      <c r="A53" s="384" t="s">
        <v>813</v>
      </c>
      <c r="B53" s="272"/>
      <c r="C53" s="272"/>
      <c r="D53" s="272"/>
      <c r="E53" s="272"/>
      <c r="F53" s="272"/>
      <c r="G53" s="272"/>
      <c r="H53" s="272"/>
    </row>
    <row r="54" spans="1:8">
      <c r="A54" s="384"/>
      <c r="B54" s="272"/>
      <c r="C54" s="272"/>
      <c r="D54" s="272"/>
      <c r="E54" s="272"/>
      <c r="F54" s="272"/>
      <c r="G54" s="272"/>
      <c r="H54" s="272"/>
    </row>
    <row r="55" spans="1:8">
      <c r="A55" s="385" t="s">
        <v>802</v>
      </c>
      <c r="B55" s="272"/>
      <c r="C55" s="272"/>
      <c r="D55" s="272"/>
      <c r="E55" s="272"/>
      <c r="F55" s="272"/>
      <c r="G55" s="272"/>
      <c r="H55" s="272"/>
    </row>
    <row r="56" spans="1:8">
      <c r="A56" s="386" t="s">
        <v>814</v>
      </c>
    </row>
    <row r="57" spans="1:8">
      <c r="A57" s="384" t="s">
        <v>1033</v>
      </c>
    </row>
    <row r="58" spans="1:8" s="568" customFormat="1">
      <c r="A58" s="571" t="s">
        <v>1034</v>
      </c>
    </row>
    <row r="59" spans="1:8" s="568" customFormat="1">
      <c r="A59" s="571" t="s">
        <v>1035</v>
      </c>
    </row>
    <row r="60" spans="1:8">
      <c r="A60" s="384"/>
    </row>
  </sheetData>
  <pageMargins left="0.9055118110236221" right="0.70866141732283472" top="0.74803149606299213" bottom="0.74803149606299213" header="0.31496062992125984" footer="0.31496062992125984"/>
  <pageSetup scale="99" orientation="portrait" r:id="rId1"/>
  <headerFooter>
    <oddHeader>&amp;L&amp;G</oddHeader>
  </headerFooter>
  <colBreaks count="1" manualBreakCount="1">
    <brk id="8" max="58"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SheetLayoutView="100" workbookViewId="0">
      <selection activeCell="A24" sqref="A24:G35"/>
    </sheetView>
  </sheetViews>
  <sheetFormatPr baseColWidth="10" defaultRowHeight="15"/>
  <cols>
    <col min="1" max="16384" width="11.42578125" style="393"/>
  </cols>
  <sheetData>
    <row r="1" spans="1:7" ht="55.5" customHeight="1"/>
    <row r="3" spans="1:7" customFormat="1">
      <c r="A3" s="381" t="s">
        <v>862</v>
      </c>
    </row>
    <row r="4" spans="1:7" customFormat="1">
      <c r="A4" s="381"/>
    </row>
    <row r="6" spans="1:7" ht="7.5" customHeight="1">
      <c r="A6" s="393" t="s">
        <v>445</v>
      </c>
    </row>
    <row r="7" spans="1:7">
      <c r="A7" s="660" t="s">
        <v>822</v>
      </c>
      <c r="B7" s="661"/>
      <c r="C7" s="661"/>
      <c r="D7" s="661"/>
      <c r="E7" s="661"/>
      <c r="F7" s="661"/>
      <c r="G7" s="661"/>
    </row>
    <row r="8" spans="1:7">
      <c r="A8" s="661"/>
      <c r="B8" s="661"/>
      <c r="C8" s="661"/>
      <c r="D8" s="661"/>
      <c r="E8" s="661"/>
      <c r="F8" s="661"/>
      <c r="G8" s="661"/>
    </row>
    <row r="9" spans="1:7">
      <c r="A9" s="661"/>
      <c r="B9" s="661"/>
      <c r="C9" s="661"/>
      <c r="D9" s="661"/>
      <c r="E9" s="661"/>
      <c r="F9" s="661"/>
      <c r="G9" s="661"/>
    </row>
    <row r="10" spans="1:7">
      <c r="A10" s="661"/>
      <c r="B10" s="661"/>
      <c r="C10" s="661"/>
      <c r="D10" s="661"/>
      <c r="E10" s="661"/>
      <c r="F10" s="661"/>
      <c r="G10" s="661"/>
    </row>
    <row r="11" spans="1:7">
      <c r="A11" s="661"/>
      <c r="B11" s="661"/>
      <c r="C11" s="661"/>
      <c r="D11" s="661"/>
      <c r="E11" s="661"/>
      <c r="F11" s="661"/>
      <c r="G11" s="661"/>
    </row>
    <row r="12" spans="1:7">
      <c r="A12" s="661"/>
      <c r="B12" s="661"/>
      <c r="C12" s="661"/>
      <c r="D12" s="661"/>
      <c r="E12" s="661"/>
      <c r="F12" s="661"/>
      <c r="G12" s="661"/>
    </row>
    <row r="13" spans="1:7">
      <c r="A13" s="661"/>
      <c r="B13" s="661"/>
      <c r="C13" s="661"/>
      <c r="D13" s="661"/>
      <c r="E13" s="661"/>
      <c r="F13" s="661"/>
      <c r="G13" s="661"/>
    </row>
    <row r="14" spans="1:7">
      <c r="A14" s="661"/>
      <c r="B14" s="661"/>
      <c r="C14" s="661"/>
      <c r="D14" s="661"/>
      <c r="E14" s="661"/>
      <c r="F14" s="661"/>
      <c r="G14" s="661"/>
    </row>
    <row r="15" spans="1:7">
      <c r="A15" s="661"/>
      <c r="B15" s="661"/>
      <c r="C15" s="661"/>
      <c r="D15" s="661"/>
      <c r="E15" s="661"/>
      <c r="F15" s="661"/>
      <c r="G15" s="661"/>
    </row>
    <row r="16" spans="1:7">
      <c r="A16" s="661"/>
      <c r="B16" s="661"/>
      <c r="C16" s="661"/>
      <c r="D16" s="661"/>
      <c r="E16" s="661"/>
      <c r="F16" s="661"/>
      <c r="G16" s="661"/>
    </row>
    <row r="17" spans="1:7">
      <c r="A17" s="661"/>
      <c r="B17" s="661"/>
      <c r="C17" s="661"/>
      <c r="D17" s="661"/>
      <c r="E17" s="661"/>
      <c r="F17" s="661"/>
      <c r="G17" s="661"/>
    </row>
    <row r="18" spans="1:7">
      <c r="A18" s="661"/>
      <c r="B18" s="661"/>
      <c r="C18" s="661"/>
      <c r="D18" s="661"/>
      <c r="E18" s="661"/>
      <c r="F18" s="661"/>
      <c r="G18" s="661"/>
    </row>
    <row r="19" spans="1:7">
      <c r="A19" s="661"/>
      <c r="B19" s="661"/>
      <c r="C19" s="661"/>
      <c r="D19" s="661"/>
      <c r="E19" s="661"/>
      <c r="F19" s="661"/>
      <c r="G19" s="661"/>
    </row>
    <row r="20" spans="1:7">
      <c r="A20" s="661"/>
      <c r="B20" s="661"/>
      <c r="C20" s="661"/>
      <c r="D20" s="661"/>
      <c r="E20" s="661"/>
      <c r="F20" s="661"/>
      <c r="G20" s="661"/>
    </row>
    <row r="21" spans="1:7">
      <c r="A21" s="661"/>
      <c r="B21" s="661"/>
      <c r="C21" s="661"/>
      <c r="D21" s="661"/>
      <c r="E21" s="661"/>
      <c r="F21" s="661"/>
      <c r="G21" s="661"/>
    </row>
    <row r="22" spans="1:7">
      <c r="A22" s="661"/>
      <c r="B22" s="661"/>
      <c r="C22" s="661"/>
      <c r="D22" s="661"/>
      <c r="E22" s="661"/>
      <c r="F22" s="661"/>
      <c r="G22" s="661"/>
    </row>
    <row r="23" spans="1:7">
      <c r="A23" s="661"/>
      <c r="B23" s="661"/>
      <c r="C23" s="661"/>
      <c r="D23" s="661"/>
      <c r="E23" s="661"/>
      <c r="F23" s="661"/>
      <c r="G23" s="661"/>
    </row>
    <row r="24" spans="1:7" ht="32.25" customHeight="1">
      <c r="A24" s="662" t="s">
        <v>823</v>
      </c>
      <c r="B24" s="662"/>
      <c r="C24" s="662"/>
      <c r="D24" s="662"/>
      <c r="E24" s="662"/>
      <c r="F24" s="662"/>
      <c r="G24" s="662"/>
    </row>
    <row r="25" spans="1:7">
      <c r="A25" s="662"/>
      <c r="B25" s="662"/>
      <c r="C25" s="662"/>
      <c r="D25" s="662"/>
      <c r="E25" s="662"/>
      <c r="F25" s="662"/>
      <c r="G25" s="662"/>
    </row>
    <row r="26" spans="1:7">
      <c r="A26" s="662"/>
      <c r="B26" s="662"/>
      <c r="C26" s="662"/>
      <c r="D26" s="662"/>
      <c r="E26" s="662"/>
      <c r="F26" s="662"/>
      <c r="G26" s="662"/>
    </row>
    <row r="27" spans="1:7">
      <c r="A27" s="662"/>
      <c r="B27" s="662"/>
      <c r="C27" s="662"/>
      <c r="D27" s="662"/>
      <c r="E27" s="662"/>
      <c r="F27" s="662"/>
      <c r="G27" s="662"/>
    </row>
    <row r="28" spans="1:7">
      <c r="A28" s="662"/>
      <c r="B28" s="662"/>
      <c r="C28" s="662"/>
      <c r="D28" s="662"/>
      <c r="E28" s="662"/>
      <c r="F28" s="662"/>
      <c r="G28" s="662"/>
    </row>
    <row r="29" spans="1:7">
      <c r="A29" s="662"/>
      <c r="B29" s="662"/>
      <c r="C29" s="662"/>
      <c r="D29" s="662"/>
      <c r="E29" s="662"/>
      <c r="F29" s="662"/>
      <c r="G29" s="662"/>
    </row>
    <row r="30" spans="1:7">
      <c r="A30" s="662"/>
      <c r="B30" s="662"/>
      <c r="C30" s="662"/>
      <c r="D30" s="662"/>
      <c r="E30" s="662"/>
      <c r="F30" s="662"/>
      <c r="G30" s="662"/>
    </row>
    <row r="31" spans="1:7">
      <c r="A31" s="662"/>
      <c r="B31" s="662"/>
      <c r="C31" s="662"/>
      <c r="D31" s="662"/>
      <c r="E31" s="662"/>
      <c r="F31" s="662"/>
      <c r="G31" s="662"/>
    </row>
    <row r="32" spans="1:7">
      <c r="A32" s="662"/>
      <c r="B32" s="662"/>
      <c r="C32" s="662"/>
      <c r="D32" s="662"/>
      <c r="E32" s="662"/>
      <c r="F32" s="662"/>
      <c r="G32" s="662"/>
    </row>
    <row r="33" spans="1:7">
      <c r="A33" s="662"/>
      <c r="B33" s="662"/>
      <c r="C33" s="662"/>
      <c r="D33" s="662"/>
      <c r="E33" s="662"/>
      <c r="F33" s="662"/>
      <c r="G33" s="662"/>
    </row>
    <row r="34" spans="1:7">
      <c r="A34" s="662"/>
      <c r="B34" s="662"/>
      <c r="C34" s="662"/>
      <c r="D34" s="662"/>
      <c r="E34" s="662"/>
      <c r="F34" s="662"/>
      <c r="G34" s="662"/>
    </row>
    <row r="35" spans="1:7">
      <c r="A35" s="662"/>
      <c r="B35" s="662"/>
      <c r="C35" s="662"/>
      <c r="D35" s="662"/>
      <c r="E35" s="662"/>
      <c r="F35" s="662"/>
      <c r="G35" s="662"/>
    </row>
  </sheetData>
  <mergeCells count="2">
    <mergeCell ref="A7:G23"/>
    <mergeCell ref="A24:G35"/>
  </mergeCells>
  <pageMargins left="0.70866141732283472" right="0.70866141732283472" top="0.31496062992125984" bottom="0.74803149606299213" header="0.31496062992125984" footer="0.31496062992125984"/>
  <pageSetup paperSize="9" orientation="portrait"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4:K63"/>
  <sheetViews>
    <sheetView view="pageBreakPreview" topLeftCell="A4" zoomScale="85" zoomScaleSheetLayoutView="85" workbookViewId="0">
      <selection activeCell="D47" sqref="D47"/>
    </sheetView>
  </sheetViews>
  <sheetFormatPr baseColWidth="10" defaultRowHeight="15"/>
  <cols>
    <col min="1" max="1" width="34.28515625" customWidth="1"/>
    <col min="2" max="2" width="14.85546875" customWidth="1"/>
    <col min="3" max="3" width="14.42578125" customWidth="1"/>
    <col min="4" max="4" width="38" customWidth="1"/>
    <col min="5" max="5" width="16.140625" customWidth="1"/>
    <col min="6" max="6" width="16.28515625" customWidth="1"/>
    <col min="7" max="7" width="23.85546875" customWidth="1"/>
    <col min="8" max="8" width="13.7109375" bestFit="1" customWidth="1"/>
    <col min="9" max="9" width="14.42578125" bestFit="1" customWidth="1"/>
  </cols>
  <sheetData>
    <row r="4" spans="1:8" ht="29.25" customHeight="1" thickBot="1"/>
    <row r="5" spans="1:8" ht="32.25" customHeight="1">
      <c r="A5" s="663" t="s">
        <v>864</v>
      </c>
      <c r="B5" s="664"/>
      <c r="C5" s="664"/>
      <c r="D5" s="664"/>
      <c r="E5" s="664"/>
      <c r="F5" s="665"/>
    </row>
    <row r="6" spans="1:8" ht="28.5" customHeight="1">
      <c r="A6" s="666" t="s">
        <v>0</v>
      </c>
      <c r="B6" s="667"/>
      <c r="C6" s="667"/>
      <c r="D6" s="667"/>
      <c r="E6" s="667"/>
      <c r="F6" s="668"/>
    </row>
    <row r="7" spans="1:8" ht="24" customHeight="1" thickBot="1">
      <c r="A7" s="237"/>
      <c r="F7" s="238"/>
    </row>
    <row r="8" spans="1:8" ht="15.75" thickBot="1">
      <c r="A8" s="296" t="s">
        <v>1</v>
      </c>
      <c r="B8" s="308">
        <v>43830</v>
      </c>
      <c r="C8" s="308">
        <v>43465</v>
      </c>
      <c r="D8" s="302" t="s">
        <v>2</v>
      </c>
      <c r="E8" s="518">
        <v>43830</v>
      </c>
      <c r="F8" s="523">
        <v>43465</v>
      </c>
    </row>
    <row r="9" spans="1:8">
      <c r="A9" s="297"/>
      <c r="B9" s="284"/>
      <c r="C9" s="284"/>
      <c r="D9" s="284"/>
      <c r="E9" s="519"/>
      <c r="F9" s="194"/>
    </row>
    <row r="10" spans="1:8" ht="18" customHeight="1">
      <c r="A10" s="298" t="s">
        <v>3</v>
      </c>
      <c r="B10" s="284"/>
      <c r="C10" s="284"/>
      <c r="D10" s="303" t="s">
        <v>4</v>
      </c>
      <c r="E10" s="520"/>
      <c r="F10" s="290"/>
    </row>
    <row r="11" spans="1:8" ht="18" customHeight="1">
      <c r="A11" s="299"/>
      <c r="B11" s="284"/>
      <c r="C11" s="284"/>
      <c r="D11" s="304"/>
      <c r="E11" s="520"/>
      <c r="F11" s="290"/>
    </row>
    <row r="12" spans="1:8" ht="21.95" customHeight="1">
      <c r="A12" s="297" t="s">
        <v>598</v>
      </c>
      <c r="B12" s="592">
        <v>11965263869.84</v>
      </c>
      <c r="C12" s="592">
        <v>9848558627.6399994</v>
      </c>
      <c r="D12" s="290" t="s">
        <v>606</v>
      </c>
      <c r="E12" s="592">
        <v>28825367607.900002</v>
      </c>
      <c r="F12" s="592">
        <v>30209253625.790001</v>
      </c>
      <c r="H12" s="6"/>
    </row>
    <row r="13" spans="1:8" s="418" customFormat="1" ht="21.95" customHeight="1">
      <c r="A13" s="297" t="s">
        <v>1014</v>
      </c>
      <c r="B13" s="592">
        <v>3461575958</v>
      </c>
      <c r="C13" s="592">
        <v>0</v>
      </c>
      <c r="D13" s="290" t="s">
        <v>607</v>
      </c>
      <c r="E13" s="592">
        <v>27231080845.16</v>
      </c>
      <c r="F13" s="592">
        <v>28997959498.02</v>
      </c>
      <c r="H13" s="6"/>
    </row>
    <row r="14" spans="1:8" ht="21.95" customHeight="1">
      <c r="A14" s="297" t="s">
        <v>599</v>
      </c>
      <c r="B14" s="592">
        <v>29147171826</v>
      </c>
      <c r="C14" s="592">
        <v>28396727741.110001</v>
      </c>
      <c r="D14" s="290" t="s">
        <v>884</v>
      </c>
      <c r="E14" s="592">
        <v>650000000</v>
      </c>
      <c r="F14" s="592">
        <v>1350000000</v>
      </c>
    </row>
    <row r="15" spans="1:8" ht="21.95" customHeight="1">
      <c r="A15" s="297" t="s">
        <v>883</v>
      </c>
      <c r="B15" s="592">
        <v>48661165865.349998</v>
      </c>
      <c r="C15" s="592">
        <v>43351497097.300003</v>
      </c>
      <c r="D15" s="290" t="s">
        <v>981</v>
      </c>
      <c r="E15" s="592">
        <v>12817727247</v>
      </c>
      <c r="F15" s="592">
        <v>7053033626</v>
      </c>
    </row>
    <row r="16" spans="1:8" ht="21.95" customHeight="1">
      <c r="A16" s="297" t="s">
        <v>600</v>
      </c>
      <c r="B16" s="592">
        <v>7388225885.8900003</v>
      </c>
      <c r="C16" s="592">
        <v>7956976539.71</v>
      </c>
      <c r="D16" s="290" t="s">
        <v>982</v>
      </c>
      <c r="E16" s="592">
        <v>1945650506.02</v>
      </c>
      <c r="F16" s="592">
        <v>3156157708.8999996</v>
      </c>
    </row>
    <row r="17" spans="1:11" ht="21.95" customHeight="1">
      <c r="A17" s="297" t="s">
        <v>825</v>
      </c>
      <c r="B17" s="592">
        <v>0</v>
      </c>
      <c r="C17" s="592">
        <v>338957882.44</v>
      </c>
      <c r="D17" s="446"/>
      <c r="E17" s="521"/>
      <c r="F17" s="291"/>
    </row>
    <row r="18" spans="1:11" ht="21.95" customHeight="1" thickBot="1">
      <c r="A18" s="297" t="s">
        <v>601</v>
      </c>
      <c r="B18" s="592">
        <v>4599602737.7800007</v>
      </c>
      <c r="C18" s="592">
        <v>4107305018.75</v>
      </c>
      <c r="D18" s="290"/>
      <c r="E18" s="521"/>
      <c r="F18" s="291"/>
      <c r="H18" s="40"/>
    </row>
    <row r="19" spans="1:11" ht="29.25" customHeight="1" thickBot="1">
      <c r="A19" s="297" t="s">
        <v>602</v>
      </c>
      <c r="B19" s="592">
        <v>4654050062.8900003</v>
      </c>
      <c r="C19" s="592">
        <v>1321869992.8199999</v>
      </c>
      <c r="D19" s="305" t="s">
        <v>584</v>
      </c>
      <c r="E19" s="247">
        <f>SUM(E12:E17)</f>
        <v>71469826206.080002</v>
      </c>
      <c r="F19" s="198">
        <f>SUM(F12:F17)</f>
        <v>70766404458.709991</v>
      </c>
      <c r="H19" s="6"/>
      <c r="I19" s="6"/>
    </row>
    <row r="20" spans="1:11" ht="18" customHeight="1">
      <c r="A20" s="297"/>
      <c r="B20" s="592"/>
      <c r="C20" s="593"/>
      <c r="D20" s="306"/>
      <c r="E20" s="285"/>
      <c r="F20" s="524"/>
    </row>
    <row r="21" spans="1:11" ht="18" customHeight="1">
      <c r="A21" s="289"/>
      <c r="B21" s="594"/>
      <c r="C21" s="594"/>
      <c r="D21" s="303" t="s">
        <v>5</v>
      </c>
      <c r="E21" s="286"/>
      <c r="F21" s="525"/>
    </row>
    <row r="22" spans="1:11" ht="21.95" customHeight="1">
      <c r="A22" s="289"/>
      <c r="B22" s="292"/>
      <c r="C22" s="292"/>
      <c r="D22" s="290"/>
      <c r="E22" s="287"/>
      <c r="F22" s="291"/>
    </row>
    <row r="23" spans="1:11" ht="21.95" customHeight="1">
      <c r="A23" s="289"/>
      <c r="B23" s="292"/>
      <c r="C23" s="292"/>
      <c r="D23" s="290" t="s">
        <v>607</v>
      </c>
      <c r="E23" s="592">
        <v>16349909489.709999</v>
      </c>
      <c r="F23" s="592">
        <v>3932310699</v>
      </c>
    </row>
    <row r="24" spans="1:11" ht="21.95" customHeight="1">
      <c r="A24" s="289"/>
      <c r="B24" s="292"/>
      <c r="C24" s="292"/>
      <c r="D24" s="290" t="s">
        <v>884</v>
      </c>
      <c r="E24" s="592">
        <v>840313500</v>
      </c>
      <c r="F24" s="592">
        <v>774922200</v>
      </c>
    </row>
    <row r="25" spans="1:11" ht="21.95" customHeight="1" thickBot="1">
      <c r="A25" s="289"/>
      <c r="B25" s="292"/>
      <c r="C25" s="292"/>
      <c r="D25" s="290" t="s">
        <v>983</v>
      </c>
      <c r="E25" s="592">
        <v>20266883559.439999</v>
      </c>
      <c r="F25" s="592">
        <v>13084610805.440001</v>
      </c>
    </row>
    <row r="26" spans="1:11" ht="27" customHeight="1" thickBot="1">
      <c r="A26" s="282" t="s">
        <v>401</v>
      </c>
      <c r="B26" s="281">
        <f>SUM(B12:B25)</f>
        <v>109877056205.75</v>
      </c>
      <c r="C26" s="281">
        <f>SUM(C12:C25)</f>
        <v>95321892899.77002</v>
      </c>
      <c r="D26" s="305" t="s">
        <v>6</v>
      </c>
      <c r="E26" s="247">
        <f>SUM(E22:E25)</f>
        <v>37457106549.149994</v>
      </c>
      <c r="F26" s="198">
        <f>SUM(F22:F25)</f>
        <v>17791843704.440002</v>
      </c>
      <c r="H26" s="6"/>
    </row>
    <row r="27" spans="1:11" ht="32.25" customHeight="1" thickBot="1">
      <c r="A27" s="300"/>
      <c r="B27" s="293"/>
      <c r="C27" s="595"/>
      <c r="D27" s="307" t="s">
        <v>402</v>
      </c>
      <c r="E27" s="605">
        <f>E26+E19</f>
        <v>108926932755.23</v>
      </c>
      <c r="F27" s="526">
        <f>F26+F19</f>
        <v>88558248163.149994</v>
      </c>
      <c r="H27" s="6"/>
      <c r="I27" s="6"/>
      <c r="K27" s="6">
        <f>+E27-J27</f>
        <v>108926932755.23</v>
      </c>
    </row>
    <row r="28" spans="1:11" ht="18" customHeight="1">
      <c r="A28" s="300"/>
      <c r="B28" s="294"/>
      <c r="C28" s="596"/>
      <c r="D28" s="43"/>
      <c r="E28" s="606"/>
      <c r="F28" s="601"/>
      <c r="H28" s="6"/>
      <c r="I28" s="6"/>
      <c r="K28" s="6"/>
    </row>
    <row r="29" spans="1:11" ht="21.95" customHeight="1">
      <c r="A29" s="301" t="s">
        <v>7</v>
      </c>
      <c r="B29" s="295"/>
      <c r="C29" s="597"/>
      <c r="D29" s="43"/>
      <c r="E29" s="525"/>
      <c r="F29" s="602"/>
    </row>
    <row r="30" spans="1:11" ht="21.95" customHeight="1">
      <c r="A30" s="288" t="s">
        <v>603</v>
      </c>
      <c r="B30" s="291"/>
      <c r="C30" s="598"/>
      <c r="D30" s="36"/>
      <c r="E30" s="527"/>
      <c r="F30" s="603"/>
    </row>
    <row r="31" spans="1:11" ht="21.95" customHeight="1">
      <c r="A31" s="289" t="s">
        <v>579</v>
      </c>
      <c r="B31" s="599">
        <v>15262991927.620001</v>
      </c>
      <c r="C31" s="592">
        <v>14158598959.459999</v>
      </c>
      <c r="D31" s="36"/>
      <c r="E31" s="527"/>
      <c r="F31" s="603"/>
    </row>
    <row r="32" spans="1:11" ht="21.95" customHeight="1">
      <c r="A32" s="289" t="s">
        <v>580</v>
      </c>
      <c r="B32" s="599">
        <v>710432436</v>
      </c>
      <c r="C32" s="592">
        <v>710432436</v>
      </c>
      <c r="D32" s="43" t="s">
        <v>824</v>
      </c>
      <c r="E32" s="525"/>
      <c r="F32" s="592"/>
    </row>
    <row r="33" spans="1:9" ht="21.95" customHeight="1">
      <c r="A33" s="289" t="s">
        <v>581</v>
      </c>
      <c r="B33" s="599">
        <v>1532657693.03</v>
      </c>
      <c r="C33" s="592">
        <v>5215122500</v>
      </c>
      <c r="D33" s="306"/>
      <c r="E33" s="290"/>
      <c r="F33" s="604"/>
    </row>
    <row r="34" spans="1:9" ht="21.95" customHeight="1">
      <c r="A34" s="289" t="s">
        <v>582</v>
      </c>
      <c r="B34" s="599">
        <v>185640903.18000001</v>
      </c>
      <c r="C34" s="592">
        <v>201228770</v>
      </c>
      <c r="D34" s="36" t="s">
        <v>9</v>
      </c>
      <c r="E34" s="599">
        <v>64109200000</v>
      </c>
      <c r="F34" s="592">
        <v>31998200000</v>
      </c>
    </row>
    <row r="35" spans="1:9" ht="21.95" customHeight="1">
      <c r="A35" s="289" t="s">
        <v>583</v>
      </c>
      <c r="B35" s="599">
        <v>13001253854</v>
      </c>
      <c r="C35" s="592">
        <v>6971620638.3000002</v>
      </c>
      <c r="D35" s="36" t="s">
        <v>10</v>
      </c>
      <c r="E35" s="599">
        <v>5089039734.5299997</v>
      </c>
      <c r="F35" s="592">
        <v>4567774505.75</v>
      </c>
      <c r="G35" s="6"/>
    </row>
    <row r="36" spans="1:9" ht="21.95" customHeight="1">
      <c r="A36" s="288" t="s">
        <v>604</v>
      </c>
      <c r="B36" s="599">
        <v>35531183837.650002</v>
      </c>
      <c r="C36" s="592">
        <v>15881199185.57</v>
      </c>
      <c r="D36" s="36" t="s">
        <v>328</v>
      </c>
      <c r="E36" s="599">
        <v>48191</v>
      </c>
      <c r="F36" s="592">
        <v>9459681356.4200001</v>
      </c>
    </row>
    <row r="37" spans="1:9" s="418" customFormat="1" ht="21.95" customHeight="1">
      <c r="A37" s="288" t="s">
        <v>605</v>
      </c>
      <c r="B37" s="599">
        <v>3536388191.2399998</v>
      </c>
      <c r="C37" s="592">
        <v>2385679458.3000002</v>
      </c>
      <c r="D37" s="419" t="s">
        <v>885</v>
      </c>
      <c r="E37" s="599">
        <v>0</v>
      </c>
      <c r="F37" s="592">
        <v>0</v>
      </c>
    </row>
    <row r="38" spans="1:9" ht="21.95" customHeight="1" thickBot="1">
      <c r="A38" s="288"/>
      <c r="B38" s="600"/>
      <c r="C38" s="598"/>
      <c r="D38" s="36" t="s">
        <v>11</v>
      </c>
      <c r="E38" s="607">
        <v>1512384367.3099999</v>
      </c>
      <c r="F38" s="592">
        <v>6261870822</v>
      </c>
    </row>
    <row r="39" spans="1:9" ht="34.5" customHeight="1" thickBot="1">
      <c r="A39" s="282" t="s">
        <v>12</v>
      </c>
      <c r="B39" s="260">
        <f>SUM(B30:B38)</f>
        <v>69760548842.720001</v>
      </c>
      <c r="C39" s="260">
        <f>SUM(C30:C38)</f>
        <v>45523881947.630005</v>
      </c>
      <c r="D39" s="282" t="s">
        <v>13</v>
      </c>
      <c r="E39" s="247">
        <f>SUM(E30:E38)</f>
        <v>70710672292.839996</v>
      </c>
      <c r="F39" s="198">
        <f>SUM(F30:F38)</f>
        <v>52287526684.169998</v>
      </c>
      <c r="H39" s="6"/>
      <c r="I39" s="6"/>
    </row>
    <row r="40" spans="1:9" ht="33" customHeight="1" thickBot="1">
      <c r="A40" s="283" t="s">
        <v>14</v>
      </c>
      <c r="B40" s="248">
        <f>B39+B26</f>
        <v>179637605048.47</v>
      </c>
      <c r="C40" s="198">
        <f>C39+C26</f>
        <v>140845774847.40002</v>
      </c>
      <c r="D40" s="239" t="s">
        <v>15</v>
      </c>
      <c r="E40" s="522">
        <f>E39+E27</f>
        <v>179637605048.07001</v>
      </c>
      <c r="F40" s="528">
        <f>F39+F27</f>
        <v>140845774847.32001</v>
      </c>
      <c r="H40" s="6"/>
      <c r="I40" s="6"/>
    </row>
    <row r="41" spans="1:9">
      <c r="G41" s="6">
        <f>B40-E40</f>
        <v>0.399993896484375</v>
      </c>
      <c r="H41" s="6">
        <f>F40-C40</f>
        <v>-8.001708984375E-2</v>
      </c>
    </row>
    <row r="51" spans="2:6" ht="15" customHeight="1"/>
    <row r="52" spans="2:6" ht="15" customHeight="1"/>
    <row r="53" spans="2:6" ht="15" customHeight="1">
      <c r="C53" s="264"/>
    </row>
    <row r="54" spans="2:6" ht="15" customHeight="1">
      <c r="C54" s="264"/>
    </row>
    <row r="55" spans="2:6" ht="15" customHeight="1">
      <c r="C55" s="264"/>
    </row>
    <row r="56" spans="2:6" ht="15" customHeight="1">
      <c r="C56" s="265"/>
    </row>
    <row r="57" spans="2:6" ht="15" customHeight="1">
      <c r="C57" s="264"/>
    </row>
    <row r="58" spans="2:6" ht="15" customHeight="1">
      <c r="C58" s="264"/>
    </row>
    <row r="59" spans="2:6" ht="15" customHeight="1">
      <c r="C59" s="264"/>
    </row>
    <row r="60" spans="2:6" ht="15" customHeight="1">
      <c r="C60" s="264"/>
    </row>
    <row r="61" spans="2:6">
      <c r="B61" s="250">
        <f>B40-E40</f>
        <v>0.399993896484375</v>
      </c>
      <c r="C61" s="250">
        <f>C40-F40</f>
        <v>8.001708984375E-2</v>
      </c>
      <c r="E61" s="6"/>
      <c r="F61" s="6"/>
    </row>
    <row r="63" spans="2:6">
      <c r="B63" s="6"/>
      <c r="E63" s="6">
        <f>+E39-E38</f>
        <v>69198287925.529999</v>
      </c>
      <c r="F63" s="6">
        <f>+F39-F38</f>
        <v>46025655862.169998</v>
      </c>
    </row>
  </sheetData>
  <mergeCells count="2">
    <mergeCell ref="A5:F5"/>
    <mergeCell ref="A6:F6"/>
  </mergeCells>
  <printOptions horizontalCentered="1"/>
  <pageMargins left="0.70866141732283472" right="0.70866141732283472" top="0.74803149606299213" bottom="0.74803149606299213" header="0.31496062992125984" footer="0.31496062992125984"/>
  <pageSetup paperSize="9" scale="65"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4:H54"/>
  <sheetViews>
    <sheetView view="pageBreakPreview" topLeftCell="A16" zoomScale="85" zoomScaleSheetLayoutView="85" workbookViewId="0">
      <selection activeCell="B24" sqref="B24"/>
    </sheetView>
  </sheetViews>
  <sheetFormatPr baseColWidth="10" defaultRowHeight="15"/>
  <cols>
    <col min="2" max="2" width="27.28515625" customWidth="1"/>
    <col min="3" max="3" width="20.7109375" customWidth="1"/>
    <col min="4" max="4" width="20.28515625" customWidth="1"/>
    <col min="6" max="6" width="18.28515625" bestFit="1" customWidth="1"/>
    <col min="7" max="7" width="14.42578125" bestFit="1" customWidth="1"/>
    <col min="8" max="8" width="13.7109375" bestFit="1" customWidth="1"/>
    <col min="9" max="9" width="12" bestFit="1" customWidth="1"/>
  </cols>
  <sheetData>
    <row r="4" spans="1:8" ht="15.75" thickBot="1"/>
    <row r="5" spans="1:8">
      <c r="A5" s="669" t="s">
        <v>16</v>
      </c>
      <c r="B5" s="670"/>
      <c r="C5" s="670"/>
      <c r="D5" s="671"/>
    </row>
    <row r="6" spans="1:8">
      <c r="A6" s="672" t="s">
        <v>865</v>
      </c>
      <c r="B6" s="673"/>
      <c r="C6" s="673"/>
      <c r="D6" s="674"/>
    </row>
    <row r="7" spans="1:8">
      <c r="A7" s="672" t="s">
        <v>0</v>
      </c>
      <c r="B7" s="673"/>
      <c r="C7" s="673"/>
      <c r="D7" s="674"/>
    </row>
    <row r="8" spans="1:8">
      <c r="A8" s="229"/>
      <c r="D8" s="214"/>
    </row>
    <row r="9" spans="1:8" ht="15.75" thickBot="1">
      <c r="A9" s="229"/>
      <c r="D9" s="214"/>
    </row>
    <row r="10" spans="1:8" ht="15.75" thickBot="1">
      <c r="A10" s="230"/>
      <c r="B10" s="15"/>
      <c r="C10" s="675" t="s">
        <v>17</v>
      </c>
      <c r="D10" s="676"/>
    </row>
    <row r="11" spans="1:8" ht="15.75" thickBot="1">
      <c r="A11" s="231"/>
      <c r="C11" s="342">
        <v>43830</v>
      </c>
      <c r="D11" s="342">
        <v>43465</v>
      </c>
    </row>
    <row r="12" spans="1:8">
      <c r="A12" s="232"/>
      <c r="C12" s="343"/>
      <c r="D12" s="343"/>
    </row>
    <row r="13" spans="1:8">
      <c r="A13" s="233" t="s">
        <v>18</v>
      </c>
      <c r="C13" s="291">
        <v>155161018884.66</v>
      </c>
      <c r="D13" s="291">
        <v>183603158959.66</v>
      </c>
      <c r="F13" s="6"/>
      <c r="G13" s="6"/>
    </row>
    <row r="14" spans="1:8">
      <c r="A14" s="233"/>
      <c r="C14" s="291"/>
      <c r="D14" s="344"/>
      <c r="F14" s="6"/>
      <c r="H14" s="6"/>
    </row>
    <row r="15" spans="1:8">
      <c r="A15" s="233" t="s">
        <v>19</v>
      </c>
      <c r="C15" s="423">
        <v>12193988968.32</v>
      </c>
      <c r="D15" s="291">
        <v>11310106379.83</v>
      </c>
      <c r="F15" s="6"/>
    </row>
    <row r="16" spans="1:8">
      <c r="A16" s="233"/>
      <c r="C16" s="291"/>
      <c r="D16" s="291"/>
    </row>
    <row r="17" spans="1:7">
      <c r="A17" s="249" t="s">
        <v>528</v>
      </c>
      <c r="C17" s="291">
        <v>112676822</v>
      </c>
      <c r="D17" s="291">
        <v>48442230</v>
      </c>
    </row>
    <row r="18" spans="1:7">
      <c r="A18" s="249"/>
      <c r="C18" s="291"/>
      <c r="D18" s="291"/>
    </row>
    <row r="19" spans="1:7">
      <c r="A19" s="233" t="s">
        <v>403</v>
      </c>
      <c r="C19" s="291">
        <v>-101356679601.22</v>
      </c>
      <c r="D19" s="291">
        <v>-123489968690.39999</v>
      </c>
      <c r="F19" s="6"/>
      <c r="G19" s="6"/>
    </row>
    <row r="20" spans="1:7">
      <c r="A20" s="233"/>
      <c r="C20" s="291"/>
      <c r="D20" s="291"/>
    </row>
    <row r="21" spans="1:7">
      <c r="A21" s="233" t="s">
        <v>22</v>
      </c>
      <c r="C21" s="291">
        <v>-36895956991.190002</v>
      </c>
      <c r="D21" s="345">
        <v>-38943877024.400002</v>
      </c>
    </row>
    <row r="22" spans="1:7">
      <c r="A22" s="249"/>
      <c r="C22" s="291"/>
      <c r="D22" s="345"/>
    </row>
    <row r="23" spans="1:7">
      <c r="A23" s="233" t="s">
        <v>20</v>
      </c>
      <c r="C23" s="291">
        <v>-13828367917.959999</v>
      </c>
      <c r="D23" s="345">
        <v>-13052804617.4</v>
      </c>
    </row>
    <row r="24" spans="1:7">
      <c r="A24" s="233"/>
      <c r="C24" s="291"/>
      <c r="D24" s="344"/>
    </row>
    <row r="25" spans="1:7">
      <c r="A25" s="233" t="s">
        <v>21</v>
      </c>
      <c r="C25" s="291">
        <v>-13222447235.440001</v>
      </c>
      <c r="D25" s="345">
        <v>-11716920064.4</v>
      </c>
    </row>
    <row r="26" spans="1:7">
      <c r="A26" s="233"/>
      <c r="C26" s="344"/>
      <c r="D26" s="344"/>
    </row>
    <row r="27" spans="1:7" ht="15.75" thickBot="1">
      <c r="A27" s="233"/>
      <c r="C27" s="346"/>
      <c r="D27" s="346"/>
    </row>
    <row r="28" spans="1:7" ht="15.75" thickBot="1">
      <c r="A28" s="232" t="s">
        <v>23</v>
      </c>
      <c r="C28" s="17">
        <f>SUM(C13:C26)</f>
        <v>2164232929.1700077</v>
      </c>
      <c r="D28" s="612">
        <f>SUM(D13:D26)</f>
        <v>7758137172.8899937</v>
      </c>
    </row>
    <row r="29" spans="1:7">
      <c r="A29" s="232"/>
      <c r="C29" s="16"/>
      <c r="D29" s="343"/>
    </row>
    <row r="30" spans="1:7">
      <c r="A30" s="233" t="s">
        <v>24</v>
      </c>
      <c r="C30" s="608">
        <v>-79599177.200000003</v>
      </c>
      <c r="D30" s="345">
        <v>-329572148.5</v>
      </c>
      <c r="G30" s="6"/>
    </row>
    <row r="31" spans="1:7" ht="15.75" thickBot="1">
      <c r="A31" s="232"/>
      <c r="C31" s="609"/>
      <c r="D31" s="613"/>
    </row>
    <row r="32" spans="1:7" ht="15.75" thickBot="1">
      <c r="A32" s="232" t="s">
        <v>25</v>
      </c>
      <c r="C32" s="610">
        <f>C28+C30</f>
        <v>2084633751.9700077</v>
      </c>
      <c r="D32" s="614">
        <f>D28+D30</f>
        <v>7428565024.3899937</v>
      </c>
    </row>
    <row r="33" spans="1:7">
      <c r="A33" s="232"/>
      <c r="C33" s="16"/>
      <c r="D33" s="344"/>
    </row>
    <row r="34" spans="1:7">
      <c r="A34" s="232" t="s">
        <v>26</v>
      </c>
      <c r="C34" s="608">
        <v>-572249385</v>
      </c>
      <c r="D34" s="345">
        <v>-1166694202</v>
      </c>
      <c r="G34" s="6"/>
    </row>
    <row r="35" spans="1:7" ht="15.75" thickBot="1">
      <c r="A35" s="233"/>
      <c r="C35" s="609"/>
      <c r="D35" s="613"/>
    </row>
    <row r="36" spans="1:7" ht="15.75" thickBot="1">
      <c r="A36" s="234" t="s">
        <v>27</v>
      </c>
      <c r="B36" s="235"/>
      <c r="C36" s="611">
        <f>C32+C34</f>
        <v>1512384366.9700077</v>
      </c>
      <c r="D36" s="615">
        <f>D32+D34</f>
        <v>6261870822.3899937</v>
      </c>
    </row>
    <row r="37" spans="1:7">
      <c r="A37" s="271"/>
      <c r="B37" s="272"/>
      <c r="C37" s="273"/>
      <c r="D37" s="273"/>
    </row>
    <row r="38" spans="1:7">
      <c r="A38" s="271"/>
      <c r="B38" s="272"/>
      <c r="C38" s="273"/>
      <c r="D38" s="273"/>
    </row>
    <row r="39" spans="1:7">
      <c r="A39" s="271"/>
      <c r="B39" s="272"/>
      <c r="C39" s="273"/>
      <c r="D39" s="273"/>
    </row>
    <row r="40" spans="1:7">
      <c r="A40" s="271"/>
      <c r="B40" s="272"/>
      <c r="C40" s="273"/>
      <c r="D40" s="273"/>
    </row>
    <row r="41" spans="1:7">
      <c r="A41" s="271"/>
      <c r="B41" s="272"/>
      <c r="C41" s="273"/>
      <c r="D41" s="273"/>
    </row>
    <row r="42" spans="1:7">
      <c r="A42" s="271"/>
      <c r="B42" s="272"/>
      <c r="C42" s="273"/>
      <c r="D42" s="273"/>
    </row>
    <row r="43" spans="1:7">
      <c r="A43" s="271"/>
      <c r="B43" s="272"/>
      <c r="C43" s="273"/>
      <c r="D43" s="273"/>
    </row>
    <row r="44" spans="1:7">
      <c r="A44" s="271"/>
      <c r="B44" s="272"/>
      <c r="C44" s="273"/>
      <c r="D44" s="273"/>
    </row>
    <row r="45" spans="1:7">
      <c r="A45" s="271"/>
      <c r="B45" s="272"/>
      <c r="C45" s="273"/>
      <c r="D45" s="273"/>
    </row>
    <row r="46" spans="1:7">
      <c r="A46" s="271"/>
      <c r="B46" s="272"/>
      <c r="C46" s="273"/>
      <c r="D46" s="273"/>
    </row>
    <row r="48" spans="1:7" ht="15" customHeight="1">
      <c r="B48" s="274"/>
      <c r="C48" s="275"/>
      <c r="D48" s="274"/>
    </row>
    <row r="49" spans="1:4" ht="15" customHeight="1">
      <c r="B49" s="274"/>
      <c r="C49" s="276"/>
      <c r="D49" s="274"/>
    </row>
    <row r="50" spans="1:4" ht="15" customHeight="1">
      <c r="A50" s="677"/>
      <c r="B50" s="677"/>
      <c r="C50" s="677"/>
      <c r="D50" s="677"/>
    </row>
    <row r="51" spans="1:4" ht="15" customHeight="1">
      <c r="B51" s="274"/>
      <c r="C51" s="275"/>
      <c r="D51" s="274"/>
    </row>
    <row r="53" spans="1:4">
      <c r="C53" s="6">
        <f>+'1'!E38</f>
        <v>1512384367.3099999</v>
      </c>
      <c r="D53" s="6">
        <f>+'1'!F38</f>
        <v>6261870822</v>
      </c>
    </row>
    <row r="54" spans="1:4">
      <c r="C54" s="6">
        <f>+C53-C36</f>
        <v>0.33999228477478027</v>
      </c>
      <c r="D54" s="6">
        <f>+D53-D36</f>
        <v>-0.38999366760253906</v>
      </c>
    </row>
  </sheetData>
  <mergeCells count="5">
    <mergeCell ref="A5:D5"/>
    <mergeCell ref="A6:D6"/>
    <mergeCell ref="A7:D7"/>
    <mergeCell ref="C10:D10"/>
    <mergeCell ref="A50:D50"/>
  </mergeCells>
  <printOptions horizontalCentered="1"/>
  <pageMargins left="0.70866141732283472" right="0.70866141732283472" top="0.74803149606299213" bottom="0.74803149606299213" header="0.31496062992125984" footer="0.31496062992125984"/>
  <pageSetup paperSize="9" scale="99" orientation="portrait"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2:L215"/>
  <sheetViews>
    <sheetView view="pageBreakPreview" topLeftCell="B16" zoomScaleSheetLayoutView="100" workbookViewId="0">
      <selection activeCell="B8" sqref="B8"/>
    </sheetView>
  </sheetViews>
  <sheetFormatPr baseColWidth="10" defaultRowHeight="12.75" customHeight="1"/>
  <cols>
    <col min="1" max="1" width="0" style="591" hidden="1" customWidth="1"/>
    <col min="2" max="3" width="2.5703125" style="591" customWidth="1"/>
    <col min="4" max="4" width="51.140625" style="591" customWidth="1"/>
    <col min="5" max="5" width="6.5703125" style="591" customWidth="1"/>
    <col min="6" max="6" width="0" style="591" hidden="1" customWidth="1"/>
    <col min="7" max="7" width="1.7109375" style="591" hidden="1" customWidth="1"/>
    <col min="8" max="8" width="19.42578125" style="6" bestFit="1" customWidth="1"/>
    <col min="9" max="9" width="1.5703125" style="591" customWidth="1"/>
    <col min="10" max="10" width="17.28515625" style="591" customWidth="1"/>
    <col min="11" max="11" width="1.28515625" style="591" customWidth="1"/>
    <col min="12" max="256" width="11.42578125" style="591"/>
    <col min="257" max="257" width="0" style="591" hidden="1" customWidth="1"/>
    <col min="258" max="259" width="2.5703125" style="591" customWidth="1"/>
    <col min="260" max="260" width="51.140625" style="591" customWidth="1"/>
    <col min="261" max="261" width="6.5703125" style="591" customWidth="1"/>
    <col min="262" max="263" width="0" style="591" hidden="1" customWidth="1"/>
    <col min="264" max="264" width="19.42578125" style="591" bestFit="1" customWidth="1"/>
    <col min="265" max="265" width="1.5703125" style="591" customWidth="1"/>
    <col min="266" max="266" width="17.28515625" style="591" customWidth="1"/>
    <col min="267" max="267" width="1.28515625" style="591" customWidth="1"/>
    <col min="268" max="512" width="11.42578125" style="591"/>
    <col min="513" max="513" width="0" style="591" hidden="1" customWidth="1"/>
    <col min="514" max="515" width="2.5703125" style="591" customWidth="1"/>
    <col min="516" max="516" width="51.140625" style="591" customWidth="1"/>
    <col min="517" max="517" width="6.5703125" style="591" customWidth="1"/>
    <col min="518" max="519" width="0" style="591" hidden="1" customWidth="1"/>
    <col min="520" max="520" width="19.42578125" style="591" bestFit="1" customWidth="1"/>
    <col min="521" max="521" width="1.5703125" style="591" customWidth="1"/>
    <col min="522" max="522" width="17.28515625" style="591" customWidth="1"/>
    <col min="523" max="523" width="1.28515625" style="591" customWidth="1"/>
    <col min="524" max="768" width="11.42578125" style="591"/>
    <col min="769" max="769" width="0" style="591" hidden="1" customWidth="1"/>
    <col min="770" max="771" width="2.5703125" style="591" customWidth="1"/>
    <col min="772" max="772" width="51.140625" style="591" customWidth="1"/>
    <col min="773" max="773" width="6.5703125" style="591" customWidth="1"/>
    <col min="774" max="775" width="0" style="591" hidden="1" customWidth="1"/>
    <col min="776" max="776" width="19.42578125" style="591" bestFit="1" customWidth="1"/>
    <col min="777" max="777" width="1.5703125" style="591" customWidth="1"/>
    <col min="778" max="778" width="17.28515625" style="591" customWidth="1"/>
    <col min="779" max="779" width="1.28515625" style="591" customWidth="1"/>
    <col min="780" max="1024" width="11.42578125" style="591"/>
    <col min="1025" max="1025" width="0" style="591" hidden="1" customWidth="1"/>
    <col min="1026" max="1027" width="2.5703125" style="591" customWidth="1"/>
    <col min="1028" max="1028" width="51.140625" style="591" customWidth="1"/>
    <col min="1029" max="1029" width="6.5703125" style="591" customWidth="1"/>
    <col min="1030" max="1031" width="0" style="591" hidden="1" customWidth="1"/>
    <col min="1032" max="1032" width="19.42578125" style="591" bestFit="1" customWidth="1"/>
    <col min="1033" max="1033" width="1.5703125" style="591" customWidth="1"/>
    <col min="1034" max="1034" width="17.28515625" style="591" customWidth="1"/>
    <col min="1035" max="1035" width="1.28515625" style="591" customWidth="1"/>
    <col min="1036" max="1280" width="11.42578125" style="591"/>
    <col min="1281" max="1281" width="0" style="591" hidden="1" customWidth="1"/>
    <col min="1282" max="1283" width="2.5703125" style="591" customWidth="1"/>
    <col min="1284" max="1284" width="51.140625" style="591" customWidth="1"/>
    <col min="1285" max="1285" width="6.5703125" style="591" customWidth="1"/>
    <col min="1286" max="1287" width="0" style="591" hidden="1" customWidth="1"/>
    <col min="1288" max="1288" width="19.42578125" style="591" bestFit="1" customWidth="1"/>
    <col min="1289" max="1289" width="1.5703125" style="591" customWidth="1"/>
    <col min="1290" max="1290" width="17.28515625" style="591" customWidth="1"/>
    <col min="1291" max="1291" width="1.28515625" style="591" customWidth="1"/>
    <col min="1292" max="1536" width="11.42578125" style="591"/>
    <col min="1537" max="1537" width="0" style="591" hidden="1" customWidth="1"/>
    <col min="1538" max="1539" width="2.5703125" style="591" customWidth="1"/>
    <col min="1540" max="1540" width="51.140625" style="591" customWidth="1"/>
    <col min="1541" max="1541" width="6.5703125" style="591" customWidth="1"/>
    <col min="1542" max="1543" width="0" style="591" hidden="1" customWidth="1"/>
    <col min="1544" max="1544" width="19.42578125" style="591" bestFit="1" customWidth="1"/>
    <col min="1545" max="1545" width="1.5703125" style="591" customWidth="1"/>
    <col min="1546" max="1546" width="17.28515625" style="591" customWidth="1"/>
    <col min="1547" max="1547" width="1.28515625" style="591" customWidth="1"/>
    <col min="1548" max="1792" width="11.42578125" style="591"/>
    <col min="1793" max="1793" width="0" style="591" hidden="1" customWidth="1"/>
    <col min="1794" max="1795" width="2.5703125" style="591" customWidth="1"/>
    <col min="1796" max="1796" width="51.140625" style="591" customWidth="1"/>
    <col min="1797" max="1797" width="6.5703125" style="591" customWidth="1"/>
    <col min="1798" max="1799" width="0" style="591" hidden="1" customWidth="1"/>
    <col min="1800" max="1800" width="19.42578125" style="591" bestFit="1" customWidth="1"/>
    <col min="1801" max="1801" width="1.5703125" style="591" customWidth="1"/>
    <col min="1802" max="1802" width="17.28515625" style="591" customWidth="1"/>
    <col min="1803" max="1803" width="1.28515625" style="591" customWidth="1"/>
    <col min="1804" max="2048" width="11.42578125" style="591"/>
    <col min="2049" max="2049" width="0" style="591" hidden="1" customWidth="1"/>
    <col min="2050" max="2051" width="2.5703125" style="591" customWidth="1"/>
    <col min="2052" max="2052" width="51.140625" style="591" customWidth="1"/>
    <col min="2053" max="2053" width="6.5703125" style="591" customWidth="1"/>
    <col min="2054" max="2055" width="0" style="591" hidden="1" customWidth="1"/>
    <col min="2056" max="2056" width="19.42578125" style="591" bestFit="1" customWidth="1"/>
    <col min="2057" max="2057" width="1.5703125" style="591" customWidth="1"/>
    <col min="2058" max="2058" width="17.28515625" style="591" customWidth="1"/>
    <col min="2059" max="2059" width="1.28515625" style="591" customWidth="1"/>
    <col min="2060" max="2304" width="11.42578125" style="591"/>
    <col min="2305" max="2305" width="0" style="591" hidden="1" customWidth="1"/>
    <col min="2306" max="2307" width="2.5703125" style="591" customWidth="1"/>
    <col min="2308" max="2308" width="51.140625" style="591" customWidth="1"/>
    <col min="2309" max="2309" width="6.5703125" style="591" customWidth="1"/>
    <col min="2310" max="2311" width="0" style="591" hidden="1" customWidth="1"/>
    <col min="2312" max="2312" width="19.42578125" style="591" bestFit="1" customWidth="1"/>
    <col min="2313" max="2313" width="1.5703125" style="591" customWidth="1"/>
    <col min="2314" max="2314" width="17.28515625" style="591" customWidth="1"/>
    <col min="2315" max="2315" width="1.28515625" style="591" customWidth="1"/>
    <col min="2316" max="2560" width="11.42578125" style="591"/>
    <col min="2561" max="2561" width="0" style="591" hidden="1" customWidth="1"/>
    <col min="2562" max="2563" width="2.5703125" style="591" customWidth="1"/>
    <col min="2564" max="2564" width="51.140625" style="591" customWidth="1"/>
    <col min="2565" max="2565" width="6.5703125" style="591" customWidth="1"/>
    <col min="2566" max="2567" width="0" style="591" hidden="1" customWidth="1"/>
    <col min="2568" max="2568" width="19.42578125" style="591" bestFit="1" customWidth="1"/>
    <col min="2569" max="2569" width="1.5703125" style="591" customWidth="1"/>
    <col min="2570" max="2570" width="17.28515625" style="591" customWidth="1"/>
    <col min="2571" max="2571" width="1.28515625" style="591" customWidth="1"/>
    <col min="2572" max="2816" width="11.42578125" style="591"/>
    <col min="2817" max="2817" width="0" style="591" hidden="1" customWidth="1"/>
    <col min="2818" max="2819" width="2.5703125" style="591" customWidth="1"/>
    <col min="2820" max="2820" width="51.140625" style="591" customWidth="1"/>
    <col min="2821" max="2821" width="6.5703125" style="591" customWidth="1"/>
    <col min="2822" max="2823" width="0" style="591" hidden="1" customWidth="1"/>
    <col min="2824" max="2824" width="19.42578125" style="591" bestFit="1" customWidth="1"/>
    <col min="2825" max="2825" width="1.5703125" style="591" customWidth="1"/>
    <col min="2826" max="2826" width="17.28515625" style="591" customWidth="1"/>
    <col min="2827" max="2827" width="1.28515625" style="591" customWidth="1"/>
    <col min="2828" max="3072" width="11.42578125" style="591"/>
    <col min="3073" max="3073" width="0" style="591" hidden="1" customWidth="1"/>
    <col min="3074" max="3075" width="2.5703125" style="591" customWidth="1"/>
    <col min="3076" max="3076" width="51.140625" style="591" customWidth="1"/>
    <col min="3077" max="3077" width="6.5703125" style="591" customWidth="1"/>
    <col min="3078" max="3079" width="0" style="591" hidden="1" customWidth="1"/>
    <col min="3080" max="3080" width="19.42578125" style="591" bestFit="1" customWidth="1"/>
    <col min="3081" max="3081" width="1.5703125" style="591" customWidth="1"/>
    <col min="3082" max="3082" width="17.28515625" style="591" customWidth="1"/>
    <col min="3083" max="3083" width="1.28515625" style="591" customWidth="1"/>
    <col min="3084" max="3328" width="11.42578125" style="591"/>
    <col min="3329" max="3329" width="0" style="591" hidden="1" customWidth="1"/>
    <col min="3330" max="3331" width="2.5703125" style="591" customWidth="1"/>
    <col min="3332" max="3332" width="51.140625" style="591" customWidth="1"/>
    <col min="3333" max="3333" width="6.5703125" style="591" customWidth="1"/>
    <col min="3334" max="3335" width="0" style="591" hidden="1" customWidth="1"/>
    <col min="3336" max="3336" width="19.42578125" style="591" bestFit="1" customWidth="1"/>
    <col min="3337" max="3337" width="1.5703125" style="591" customWidth="1"/>
    <col min="3338" max="3338" width="17.28515625" style="591" customWidth="1"/>
    <col min="3339" max="3339" width="1.28515625" style="591" customWidth="1"/>
    <col min="3340" max="3584" width="11.42578125" style="591"/>
    <col min="3585" max="3585" width="0" style="591" hidden="1" customWidth="1"/>
    <col min="3586" max="3587" width="2.5703125" style="591" customWidth="1"/>
    <col min="3588" max="3588" width="51.140625" style="591" customWidth="1"/>
    <col min="3589" max="3589" width="6.5703125" style="591" customWidth="1"/>
    <col min="3590" max="3591" width="0" style="591" hidden="1" customWidth="1"/>
    <col min="3592" max="3592" width="19.42578125" style="591" bestFit="1" customWidth="1"/>
    <col min="3593" max="3593" width="1.5703125" style="591" customWidth="1"/>
    <col min="3594" max="3594" width="17.28515625" style="591" customWidth="1"/>
    <col min="3595" max="3595" width="1.28515625" style="591" customWidth="1"/>
    <col min="3596" max="3840" width="11.42578125" style="591"/>
    <col min="3841" max="3841" width="0" style="591" hidden="1" customWidth="1"/>
    <col min="3842" max="3843" width="2.5703125" style="591" customWidth="1"/>
    <col min="3844" max="3844" width="51.140625" style="591" customWidth="1"/>
    <col min="3845" max="3845" width="6.5703125" style="591" customWidth="1"/>
    <col min="3846" max="3847" width="0" style="591" hidden="1" customWidth="1"/>
    <col min="3848" max="3848" width="19.42578125" style="591" bestFit="1" customWidth="1"/>
    <col min="3849" max="3849" width="1.5703125" style="591" customWidth="1"/>
    <col min="3850" max="3850" width="17.28515625" style="591" customWidth="1"/>
    <col min="3851" max="3851" width="1.28515625" style="591" customWidth="1"/>
    <col min="3852" max="4096" width="11.42578125" style="591"/>
    <col min="4097" max="4097" width="0" style="591" hidden="1" customWidth="1"/>
    <col min="4098" max="4099" width="2.5703125" style="591" customWidth="1"/>
    <col min="4100" max="4100" width="51.140625" style="591" customWidth="1"/>
    <col min="4101" max="4101" width="6.5703125" style="591" customWidth="1"/>
    <col min="4102" max="4103" width="0" style="591" hidden="1" customWidth="1"/>
    <col min="4104" max="4104" width="19.42578125" style="591" bestFit="1" customWidth="1"/>
    <col min="4105" max="4105" width="1.5703125" style="591" customWidth="1"/>
    <col min="4106" max="4106" width="17.28515625" style="591" customWidth="1"/>
    <col min="4107" max="4107" width="1.28515625" style="591" customWidth="1"/>
    <col min="4108" max="4352" width="11.42578125" style="591"/>
    <col min="4353" max="4353" width="0" style="591" hidden="1" customWidth="1"/>
    <col min="4354" max="4355" width="2.5703125" style="591" customWidth="1"/>
    <col min="4356" max="4356" width="51.140625" style="591" customWidth="1"/>
    <col min="4357" max="4357" width="6.5703125" style="591" customWidth="1"/>
    <col min="4358" max="4359" width="0" style="591" hidden="1" customWidth="1"/>
    <col min="4360" max="4360" width="19.42578125" style="591" bestFit="1" customWidth="1"/>
    <col min="4361" max="4361" width="1.5703125" style="591" customWidth="1"/>
    <col min="4362" max="4362" width="17.28515625" style="591" customWidth="1"/>
    <col min="4363" max="4363" width="1.28515625" style="591" customWidth="1"/>
    <col min="4364" max="4608" width="11.42578125" style="591"/>
    <col min="4609" max="4609" width="0" style="591" hidden="1" customWidth="1"/>
    <col min="4610" max="4611" width="2.5703125" style="591" customWidth="1"/>
    <col min="4612" max="4612" width="51.140625" style="591" customWidth="1"/>
    <col min="4613" max="4613" width="6.5703125" style="591" customWidth="1"/>
    <col min="4614" max="4615" width="0" style="591" hidden="1" customWidth="1"/>
    <col min="4616" max="4616" width="19.42578125" style="591" bestFit="1" customWidth="1"/>
    <col min="4617" max="4617" width="1.5703125" style="591" customWidth="1"/>
    <col min="4618" max="4618" width="17.28515625" style="591" customWidth="1"/>
    <col min="4619" max="4619" width="1.28515625" style="591" customWidth="1"/>
    <col min="4620" max="4864" width="11.42578125" style="591"/>
    <col min="4865" max="4865" width="0" style="591" hidden="1" customWidth="1"/>
    <col min="4866" max="4867" width="2.5703125" style="591" customWidth="1"/>
    <col min="4868" max="4868" width="51.140625" style="591" customWidth="1"/>
    <col min="4869" max="4869" width="6.5703125" style="591" customWidth="1"/>
    <col min="4870" max="4871" width="0" style="591" hidden="1" customWidth="1"/>
    <col min="4872" max="4872" width="19.42578125" style="591" bestFit="1" customWidth="1"/>
    <col min="4873" max="4873" width="1.5703125" style="591" customWidth="1"/>
    <col min="4874" max="4874" width="17.28515625" style="591" customWidth="1"/>
    <col min="4875" max="4875" width="1.28515625" style="591" customWidth="1"/>
    <col min="4876" max="5120" width="11.42578125" style="591"/>
    <col min="5121" max="5121" width="0" style="591" hidden="1" customWidth="1"/>
    <col min="5122" max="5123" width="2.5703125" style="591" customWidth="1"/>
    <col min="5124" max="5124" width="51.140625" style="591" customWidth="1"/>
    <col min="5125" max="5125" width="6.5703125" style="591" customWidth="1"/>
    <col min="5126" max="5127" width="0" style="591" hidden="1" customWidth="1"/>
    <col min="5128" max="5128" width="19.42578125" style="591" bestFit="1" customWidth="1"/>
    <col min="5129" max="5129" width="1.5703125" style="591" customWidth="1"/>
    <col min="5130" max="5130" width="17.28515625" style="591" customWidth="1"/>
    <col min="5131" max="5131" width="1.28515625" style="591" customWidth="1"/>
    <col min="5132" max="5376" width="11.42578125" style="591"/>
    <col min="5377" max="5377" width="0" style="591" hidden="1" customWidth="1"/>
    <col min="5378" max="5379" width="2.5703125" style="591" customWidth="1"/>
    <col min="5380" max="5380" width="51.140625" style="591" customWidth="1"/>
    <col min="5381" max="5381" width="6.5703125" style="591" customWidth="1"/>
    <col min="5382" max="5383" width="0" style="591" hidden="1" customWidth="1"/>
    <col min="5384" max="5384" width="19.42578125" style="591" bestFit="1" customWidth="1"/>
    <col min="5385" max="5385" width="1.5703125" style="591" customWidth="1"/>
    <col min="5386" max="5386" width="17.28515625" style="591" customWidth="1"/>
    <col min="5387" max="5387" width="1.28515625" style="591" customWidth="1"/>
    <col min="5388" max="5632" width="11.42578125" style="591"/>
    <col min="5633" max="5633" width="0" style="591" hidden="1" customWidth="1"/>
    <col min="5634" max="5635" width="2.5703125" style="591" customWidth="1"/>
    <col min="5636" max="5636" width="51.140625" style="591" customWidth="1"/>
    <col min="5637" max="5637" width="6.5703125" style="591" customWidth="1"/>
    <col min="5638" max="5639" width="0" style="591" hidden="1" customWidth="1"/>
    <col min="5640" max="5640" width="19.42578125" style="591" bestFit="1" customWidth="1"/>
    <col min="5641" max="5641" width="1.5703125" style="591" customWidth="1"/>
    <col min="5642" max="5642" width="17.28515625" style="591" customWidth="1"/>
    <col min="5643" max="5643" width="1.28515625" style="591" customWidth="1"/>
    <col min="5644" max="5888" width="11.42578125" style="591"/>
    <col min="5889" max="5889" width="0" style="591" hidden="1" customWidth="1"/>
    <col min="5890" max="5891" width="2.5703125" style="591" customWidth="1"/>
    <col min="5892" max="5892" width="51.140625" style="591" customWidth="1"/>
    <col min="5893" max="5893" width="6.5703125" style="591" customWidth="1"/>
    <col min="5894" max="5895" width="0" style="591" hidden="1" customWidth="1"/>
    <col min="5896" max="5896" width="19.42578125" style="591" bestFit="1" customWidth="1"/>
    <col min="5897" max="5897" width="1.5703125" style="591" customWidth="1"/>
    <col min="5898" max="5898" width="17.28515625" style="591" customWidth="1"/>
    <col min="5899" max="5899" width="1.28515625" style="591" customWidth="1"/>
    <col min="5900" max="6144" width="11.42578125" style="591"/>
    <col min="6145" max="6145" width="0" style="591" hidden="1" customWidth="1"/>
    <col min="6146" max="6147" width="2.5703125" style="591" customWidth="1"/>
    <col min="6148" max="6148" width="51.140625" style="591" customWidth="1"/>
    <col min="6149" max="6149" width="6.5703125" style="591" customWidth="1"/>
    <col min="6150" max="6151" width="0" style="591" hidden="1" customWidth="1"/>
    <col min="6152" max="6152" width="19.42578125" style="591" bestFit="1" customWidth="1"/>
    <col min="6153" max="6153" width="1.5703125" style="591" customWidth="1"/>
    <col min="6154" max="6154" width="17.28515625" style="591" customWidth="1"/>
    <col min="6155" max="6155" width="1.28515625" style="591" customWidth="1"/>
    <col min="6156" max="6400" width="11.42578125" style="591"/>
    <col min="6401" max="6401" width="0" style="591" hidden="1" customWidth="1"/>
    <col min="6402" max="6403" width="2.5703125" style="591" customWidth="1"/>
    <col min="6404" max="6404" width="51.140625" style="591" customWidth="1"/>
    <col min="6405" max="6405" width="6.5703125" style="591" customWidth="1"/>
    <col min="6406" max="6407" width="0" style="591" hidden="1" customWidth="1"/>
    <col min="6408" max="6408" width="19.42578125" style="591" bestFit="1" customWidth="1"/>
    <col min="6409" max="6409" width="1.5703125" style="591" customWidth="1"/>
    <col min="6410" max="6410" width="17.28515625" style="591" customWidth="1"/>
    <col min="6411" max="6411" width="1.28515625" style="591" customWidth="1"/>
    <col min="6412" max="6656" width="11.42578125" style="591"/>
    <col min="6657" max="6657" width="0" style="591" hidden="1" customWidth="1"/>
    <col min="6658" max="6659" width="2.5703125" style="591" customWidth="1"/>
    <col min="6660" max="6660" width="51.140625" style="591" customWidth="1"/>
    <col min="6661" max="6661" width="6.5703125" style="591" customWidth="1"/>
    <col min="6662" max="6663" width="0" style="591" hidden="1" customWidth="1"/>
    <col min="6664" max="6664" width="19.42578125" style="591" bestFit="1" customWidth="1"/>
    <col min="6665" max="6665" width="1.5703125" style="591" customWidth="1"/>
    <col min="6666" max="6666" width="17.28515625" style="591" customWidth="1"/>
    <col min="6667" max="6667" width="1.28515625" style="591" customWidth="1"/>
    <col min="6668" max="6912" width="11.42578125" style="591"/>
    <col min="6913" max="6913" width="0" style="591" hidden="1" customWidth="1"/>
    <col min="6914" max="6915" width="2.5703125" style="591" customWidth="1"/>
    <col min="6916" max="6916" width="51.140625" style="591" customWidth="1"/>
    <col min="6917" max="6917" width="6.5703125" style="591" customWidth="1"/>
    <col min="6918" max="6919" width="0" style="591" hidden="1" customWidth="1"/>
    <col min="6920" max="6920" width="19.42578125" style="591" bestFit="1" customWidth="1"/>
    <col min="6921" max="6921" width="1.5703125" style="591" customWidth="1"/>
    <col min="6922" max="6922" width="17.28515625" style="591" customWidth="1"/>
    <col min="6923" max="6923" width="1.28515625" style="591" customWidth="1"/>
    <col min="6924" max="7168" width="11.42578125" style="591"/>
    <col min="7169" max="7169" width="0" style="591" hidden="1" customWidth="1"/>
    <col min="7170" max="7171" width="2.5703125" style="591" customWidth="1"/>
    <col min="7172" max="7172" width="51.140625" style="591" customWidth="1"/>
    <col min="7173" max="7173" width="6.5703125" style="591" customWidth="1"/>
    <col min="7174" max="7175" width="0" style="591" hidden="1" customWidth="1"/>
    <col min="7176" max="7176" width="19.42578125" style="591" bestFit="1" customWidth="1"/>
    <col min="7177" max="7177" width="1.5703125" style="591" customWidth="1"/>
    <col min="7178" max="7178" width="17.28515625" style="591" customWidth="1"/>
    <col min="7179" max="7179" width="1.28515625" style="591" customWidth="1"/>
    <col min="7180" max="7424" width="11.42578125" style="591"/>
    <col min="7425" max="7425" width="0" style="591" hidden="1" customWidth="1"/>
    <col min="7426" max="7427" width="2.5703125" style="591" customWidth="1"/>
    <col min="7428" max="7428" width="51.140625" style="591" customWidth="1"/>
    <col min="7429" max="7429" width="6.5703125" style="591" customWidth="1"/>
    <col min="7430" max="7431" width="0" style="591" hidden="1" customWidth="1"/>
    <col min="7432" max="7432" width="19.42578125" style="591" bestFit="1" customWidth="1"/>
    <col min="7433" max="7433" width="1.5703125" style="591" customWidth="1"/>
    <col min="7434" max="7434" width="17.28515625" style="591" customWidth="1"/>
    <col min="7435" max="7435" width="1.28515625" style="591" customWidth="1"/>
    <col min="7436" max="7680" width="11.42578125" style="591"/>
    <col min="7681" max="7681" width="0" style="591" hidden="1" customWidth="1"/>
    <col min="7682" max="7683" width="2.5703125" style="591" customWidth="1"/>
    <col min="7684" max="7684" width="51.140625" style="591" customWidth="1"/>
    <col min="7685" max="7685" width="6.5703125" style="591" customWidth="1"/>
    <col min="7686" max="7687" width="0" style="591" hidden="1" customWidth="1"/>
    <col min="7688" max="7688" width="19.42578125" style="591" bestFit="1" customWidth="1"/>
    <col min="7689" max="7689" width="1.5703125" style="591" customWidth="1"/>
    <col min="7690" max="7690" width="17.28515625" style="591" customWidth="1"/>
    <col min="7691" max="7691" width="1.28515625" style="591" customWidth="1"/>
    <col min="7692" max="7936" width="11.42578125" style="591"/>
    <col min="7937" max="7937" width="0" style="591" hidden="1" customWidth="1"/>
    <col min="7938" max="7939" width="2.5703125" style="591" customWidth="1"/>
    <col min="7940" max="7940" width="51.140625" style="591" customWidth="1"/>
    <col min="7941" max="7941" width="6.5703125" style="591" customWidth="1"/>
    <col min="7942" max="7943" width="0" style="591" hidden="1" customWidth="1"/>
    <col min="7944" max="7944" width="19.42578125" style="591" bestFit="1" customWidth="1"/>
    <col min="7945" max="7945" width="1.5703125" style="591" customWidth="1"/>
    <col min="7946" max="7946" width="17.28515625" style="591" customWidth="1"/>
    <col min="7947" max="7947" width="1.28515625" style="591" customWidth="1"/>
    <col min="7948" max="8192" width="11.42578125" style="591"/>
    <col min="8193" max="8193" width="0" style="591" hidden="1" customWidth="1"/>
    <col min="8194" max="8195" width="2.5703125" style="591" customWidth="1"/>
    <col min="8196" max="8196" width="51.140625" style="591" customWidth="1"/>
    <col min="8197" max="8197" width="6.5703125" style="591" customWidth="1"/>
    <col min="8198" max="8199" width="0" style="591" hidden="1" customWidth="1"/>
    <col min="8200" max="8200" width="19.42578125" style="591" bestFit="1" customWidth="1"/>
    <col min="8201" max="8201" width="1.5703125" style="591" customWidth="1"/>
    <col min="8202" max="8202" width="17.28515625" style="591" customWidth="1"/>
    <col min="8203" max="8203" width="1.28515625" style="591" customWidth="1"/>
    <col min="8204" max="8448" width="11.42578125" style="591"/>
    <col min="8449" max="8449" width="0" style="591" hidden="1" customWidth="1"/>
    <col min="8450" max="8451" width="2.5703125" style="591" customWidth="1"/>
    <col min="8452" max="8452" width="51.140625" style="591" customWidth="1"/>
    <col min="8453" max="8453" width="6.5703125" style="591" customWidth="1"/>
    <col min="8454" max="8455" width="0" style="591" hidden="1" customWidth="1"/>
    <col min="8456" max="8456" width="19.42578125" style="591" bestFit="1" customWidth="1"/>
    <col min="8457" max="8457" width="1.5703125" style="591" customWidth="1"/>
    <col min="8458" max="8458" width="17.28515625" style="591" customWidth="1"/>
    <col min="8459" max="8459" width="1.28515625" style="591" customWidth="1"/>
    <col min="8460" max="8704" width="11.42578125" style="591"/>
    <col min="8705" max="8705" width="0" style="591" hidden="1" customWidth="1"/>
    <col min="8706" max="8707" width="2.5703125" style="591" customWidth="1"/>
    <col min="8708" max="8708" width="51.140625" style="591" customWidth="1"/>
    <col min="8709" max="8709" width="6.5703125" style="591" customWidth="1"/>
    <col min="8710" max="8711" width="0" style="591" hidden="1" customWidth="1"/>
    <col min="8712" max="8712" width="19.42578125" style="591" bestFit="1" customWidth="1"/>
    <col min="8713" max="8713" width="1.5703125" style="591" customWidth="1"/>
    <col min="8714" max="8714" width="17.28515625" style="591" customWidth="1"/>
    <col min="8715" max="8715" width="1.28515625" style="591" customWidth="1"/>
    <col min="8716" max="8960" width="11.42578125" style="591"/>
    <col min="8961" max="8961" width="0" style="591" hidden="1" customWidth="1"/>
    <col min="8962" max="8963" width="2.5703125" style="591" customWidth="1"/>
    <col min="8964" max="8964" width="51.140625" style="591" customWidth="1"/>
    <col min="8965" max="8965" width="6.5703125" style="591" customWidth="1"/>
    <col min="8966" max="8967" width="0" style="591" hidden="1" customWidth="1"/>
    <col min="8968" max="8968" width="19.42578125" style="591" bestFit="1" customWidth="1"/>
    <col min="8969" max="8969" width="1.5703125" style="591" customWidth="1"/>
    <col min="8970" max="8970" width="17.28515625" style="591" customWidth="1"/>
    <col min="8971" max="8971" width="1.28515625" style="591" customWidth="1"/>
    <col min="8972" max="9216" width="11.42578125" style="591"/>
    <col min="9217" max="9217" width="0" style="591" hidden="1" customWidth="1"/>
    <col min="9218" max="9219" width="2.5703125" style="591" customWidth="1"/>
    <col min="9220" max="9220" width="51.140625" style="591" customWidth="1"/>
    <col min="9221" max="9221" width="6.5703125" style="591" customWidth="1"/>
    <col min="9222" max="9223" width="0" style="591" hidden="1" customWidth="1"/>
    <col min="9224" max="9224" width="19.42578125" style="591" bestFit="1" customWidth="1"/>
    <col min="9225" max="9225" width="1.5703125" style="591" customWidth="1"/>
    <col min="9226" max="9226" width="17.28515625" style="591" customWidth="1"/>
    <col min="9227" max="9227" width="1.28515625" style="591" customWidth="1"/>
    <col min="9228" max="9472" width="11.42578125" style="591"/>
    <col min="9473" max="9473" width="0" style="591" hidden="1" customWidth="1"/>
    <col min="9474" max="9475" width="2.5703125" style="591" customWidth="1"/>
    <col min="9476" max="9476" width="51.140625" style="591" customWidth="1"/>
    <col min="9477" max="9477" width="6.5703125" style="591" customWidth="1"/>
    <col min="9478" max="9479" width="0" style="591" hidden="1" customWidth="1"/>
    <col min="9480" max="9480" width="19.42578125" style="591" bestFit="1" customWidth="1"/>
    <col min="9481" max="9481" width="1.5703125" style="591" customWidth="1"/>
    <col min="9482" max="9482" width="17.28515625" style="591" customWidth="1"/>
    <col min="9483" max="9483" width="1.28515625" style="591" customWidth="1"/>
    <col min="9484" max="9728" width="11.42578125" style="591"/>
    <col min="9729" max="9729" width="0" style="591" hidden="1" customWidth="1"/>
    <col min="9730" max="9731" width="2.5703125" style="591" customWidth="1"/>
    <col min="9732" max="9732" width="51.140625" style="591" customWidth="1"/>
    <col min="9733" max="9733" width="6.5703125" style="591" customWidth="1"/>
    <col min="9734" max="9735" width="0" style="591" hidden="1" customWidth="1"/>
    <col min="9736" max="9736" width="19.42578125" style="591" bestFit="1" customWidth="1"/>
    <col min="9737" max="9737" width="1.5703125" style="591" customWidth="1"/>
    <col min="9738" max="9738" width="17.28515625" style="591" customWidth="1"/>
    <col min="9739" max="9739" width="1.28515625" style="591" customWidth="1"/>
    <col min="9740" max="9984" width="11.42578125" style="591"/>
    <col min="9985" max="9985" width="0" style="591" hidden="1" customWidth="1"/>
    <col min="9986" max="9987" width="2.5703125" style="591" customWidth="1"/>
    <col min="9988" max="9988" width="51.140625" style="591" customWidth="1"/>
    <col min="9989" max="9989" width="6.5703125" style="591" customWidth="1"/>
    <col min="9990" max="9991" width="0" style="591" hidden="1" customWidth="1"/>
    <col min="9992" max="9992" width="19.42578125" style="591" bestFit="1" customWidth="1"/>
    <col min="9993" max="9993" width="1.5703125" style="591" customWidth="1"/>
    <col min="9994" max="9994" width="17.28515625" style="591" customWidth="1"/>
    <col min="9995" max="9995" width="1.28515625" style="591" customWidth="1"/>
    <col min="9996" max="10240" width="11.42578125" style="591"/>
    <col min="10241" max="10241" width="0" style="591" hidden="1" customWidth="1"/>
    <col min="10242" max="10243" width="2.5703125" style="591" customWidth="1"/>
    <col min="10244" max="10244" width="51.140625" style="591" customWidth="1"/>
    <col min="10245" max="10245" width="6.5703125" style="591" customWidth="1"/>
    <col min="10246" max="10247" width="0" style="591" hidden="1" customWidth="1"/>
    <col min="10248" max="10248" width="19.42578125" style="591" bestFit="1" customWidth="1"/>
    <col min="10249" max="10249" width="1.5703125" style="591" customWidth="1"/>
    <col min="10250" max="10250" width="17.28515625" style="591" customWidth="1"/>
    <col min="10251" max="10251" width="1.28515625" style="591" customWidth="1"/>
    <col min="10252" max="10496" width="11.42578125" style="591"/>
    <col min="10497" max="10497" width="0" style="591" hidden="1" customWidth="1"/>
    <col min="10498" max="10499" width="2.5703125" style="591" customWidth="1"/>
    <col min="10500" max="10500" width="51.140625" style="591" customWidth="1"/>
    <col min="10501" max="10501" width="6.5703125" style="591" customWidth="1"/>
    <col min="10502" max="10503" width="0" style="591" hidden="1" customWidth="1"/>
    <col min="10504" max="10504" width="19.42578125" style="591" bestFit="1" customWidth="1"/>
    <col min="10505" max="10505" width="1.5703125" style="591" customWidth="1"/>
    <col min="10506" max="10506" width="17.28515625" style="591" customWidth="1"/>
    <col min="10507" max="10507" width="1.28515625" style="591" customWidth="1"/>
    <col min="10508" max="10752" width="11.42578125" style="591"/>
    <col min="10753" max="10753" width="0" style="591" hidden="1" customWidth="1"/>
    <col min="10754" max="10755" width="2.5703125" style="591" customWidth="1"/>
    <col min="10756" max="10756" width="51.140625" style="591" customWidth="1"/>
    <col min="10757" max="10757" width="6.5703125" style="591" customWidth="1"/>
    <col min="10758" max="10759" width="0" style="591" hidden="1" customWidth="1"/>
    <col min="10760" max="10760" width="19.42578125" style="591" bestFit="1" customWidth="1"/>
    <col min="10761" max="10761" width="1.5703125" style="591" customWidth="1"/>
    <col min="10762" max="10762" width="17.28515625" style="591" customWidth="1"/>
    <col min="10763" max="10763" width="1.28515625" style="591" customWidth="1"/>
    <col min="10764" max="11008" width="11.42578125" style="591"/>
    <col min="11009" max="11009" width="0" style="591" hidden="1" customWidth="1"/>
    <col min="11010" max="11011" width="2.5703125" style="591" customWidth="1"/>
    <col min="11012" max="11012" width="51.140625" style="591" customWidth="1"/>
    <col min="11013" max="11013" width="6.5703125" style="591" customWidth="1"/>
    <col min="11014" max="11015" width="0" style="591" hidden="1" customWidth="1"/>
    <col min="11016" max="11016" width="19.42578125" style="591" bestFit="1" customWidth="1"/>
    <col min="11017" max="11017" width="1.5703125" style="591" customWidth="1"/>
    <col min="11018" max="11018" width="17.28515625" style="591" customWidth="1"/>
    <col min="11019" max="11019" width="1.28515625" style="591" customWidth="1"/>
    <col min="11020" max="11264" width="11.42578125" style="591"/>
    <col min="11265" max="11265" width="0" style="591" hidden="1" customWidth="1"/>
    <col min="11266" max="11267" width="2.5703125" style="591" customWidth="1"/>
    <col min="11268" max="11268" width="51.140625" style="591" customWidth="1"/>
    <col min="11269" max="11269" width="6.5703125" style="591" customWidth="1"/>
    <col min="11270" max="11271" width="0" style="591" hidden="1" customWidth="1"/>
    <col min="11272" max="11272" width="19.42578125" style="591" bestFit="1" customWidth="1"/>
    <col min="11273" max="11273" width="1.5703125" style="591" customWidth="1"/>
    <col min="11274" max="11274" width="17.28515625" style="591" customWidth="1"/>
    <col min="11275" max="11275" width="1.28515625" style="591" customWidth="1"/>
    <col min="11276" max="11520" width="11.42578125" style="591"/>
    <col min="11521" max="11521" width="0" style="591" hidden="1" customWidth="1"/>
    <col min="11522" max="11523" width="2.5703125" style="591" customWidth="1"/>
    <col min="11524" max="11524" width="51.140625" style="591" customWidth="1"/>
    <col min="11525" max="11525" width="6.5703125" style="591" customWidth="1"/>
    <col min="11526" max="11527" width="0" style="591" hidden="1" customWidth="1"/>
    <col min="11528" max="11528" width="19.42578125" style="591" bestFit="1" customWidth="1"/>
    <col min="11529" max="11529" width="1.5703125" style="591" customWidth="1"/>
    <col min="11530" max="11530" width="17.28515625" style="591" customWidth="1"/>
    <col min="11531" max="11531" width="1.28515625" style="591" customWidth="1"/>
    <col min="11532" max="11776" width="11.42578125" style="591"/>
    <col min="11777" max="11777" width="0" style="591" hidden="1" customWidth="1"/>
    <col min="11778" max="11779" width="2.5703125" style="591" customWidth="1"/>
    <col min="11780" max="11780" width="51.140625" style="591" customWidth="1"/>
    <col min="11781" max="11781" width="6.5703125" style="591" customWidth="1"/>
    <col min="11782" max="11783" width="0" style="591" hidden="1" customWidth="1"/>
    <col min="11784" max="11784" width="19.42578125" style="591" bestFit="1" customWidth="1"/>
    <col min="11785" max="11785" width="1.5703125" style="591" customWidth="1"/>
    <col min="11786" max="11786" width="17.28515625" style="591" customWidth="1"/>
    <col min="11787" max="11787" width="1.28515625" style="591" customWidth="1"/>
    <col min="11788" max="12032" width="11.42578125" style="591"/>
    <col min="12033" max="12033" width="0" style="591" hidden="1" customWidth="1"/>
    <col min="12034" max="12035" width="2.5703125" style="591" customWidth="1"/>
    <col min="12036" max="12036" width="51.140625" style="591" customWidth="1"/>
    <col min="12037" max="12037" width="6.5703125" style="591" customWidth="1"/>
    <col min="12038" max="12039" width="0" style="591" hidden="1" customWidth="1"/>
    <col min="12040" max="12040" width="19.42578125" style="591" bestFit="1" customWidth="1"/>
    <col min="12041" max="12041" width="1.5703125" style="591" customWidth="1"/>
    <col min="12042" max="12042" width="17.28515625" style="591" customWidth="1"/>
    <col min="12043" max="12043" width="1.28515625" style="591" customWidth="1"/>
    <col min="12044" max="12288" width="11.42578125" style="591"/>
    <col min="12289" max="12289" width="0" style="591" hidden="1" customWidth="1"/>
    <col min="12290" max="12291" width="2.5703125" style="591" customWidth="1"/>
    <col min="12292" max="12292" width="51.140625" style="591" customWidth="1"/>
    <col min="12293" max="12293" width="6.5703125" style="591" customWidth="1"/>
    <col min="12294" max="12295" width="0" style="591" hidden="1" customWidth="1"/>
    <col min="12296" max="12296" width="19.42578125" style="591" bestFit="1" customWidth="1"/>
    <col min="12297" max="12297" width="1.5703125" style="591" customWidth="1"/>
    <col min="12298" max="12298" width="17.28515625" style="591" customWidth="1"/>
    <col min="12299" max="12299" width="1.28515625" style="591" customWidth="1"/>
    <col min="12300" max="12544" width="11.42578125" style="591"/>
    <col min="12545" max="12545" width="0" style="591" hidden="1" customWidth="1"/>
    <col min="12546" max="12547" width="2.5703125" style="591" customWidth="1"/>
    <col min="12548" max="12548" width="51.140625" style="591" customWidth="1"/>
    <col min="12549" max="12549" width="6.5703125" style="591" customWidth="1"/>
    <col min="12550" max="12551" width="0" style="591" hidden="1" customWidth="1"/>
    <col min="12552" max="12552" width="19.42578125" style="591" bestFit="1" customWidth="1"/>
    <col min="12553" max="12553" width="1.5703125" style="591" customWidth="1"/>
    <col min="12554" max="12554" width="17.28515625" style="591" customWidth="1"/>
    <col min="12555" max="12555" width="1.28515625" style="591" customWidth="1"/>
    <col min="12556" max="12800" width="11.42578125" style="591"/>
    <col min="12801" max="12801" width="0" style="591" hidden="1" customWidth="1"/>
    <col min="12802" max="12803" width="2.5703125" style="591" customWidth="1"/>
    <col min="12804" max="12804" width="51.140625" style="591" customWidth="1"/>
    <col min="12805" max="12805" width="6.5703125" style="591" customWidth="1"/>
    <col min="12806" max="12807" width="0" style="591" hidden="1" customWidth="1"/>
    <col min="12808" max="12808" width="19.42578125" style="591" bestFit="1" customWidth="1"/>
    <col min="12809" max="12809" width="1.5703125" style="591" customWidth="1"/>
    <col min="12810" max="12810" width="17.28515625" style="591" customWidth="1"/>
    <col min="12811" max="12811" width="1.28515625" style="591" customWidth="1"/>
    <col min="12812" max="13056" width="11.42578125" style="591"/>
    <col min="13057" max="13057" width="0" style="591" hidden="1" customWidth="1"/>
    <col min="13058" max="13059" width="2.5703125" style="591" customWidth="1"/>
    <col min="13060" max="13060" width="51.140625" style="591" customWidth="1"/>
    <col min="13061" max="13061" width="6.5703125" style="591" customWidth="1"/>
    <col min="13062" max="13063" width="0" style="591" hidden="1" customWidth="1"/>
    <col min="13064" max="13064" width="19.42578125" style="591" bestFit="1" customWidth="1"/>
    <col min="13065" max="13065" width="1.5703125" style="591" customWidth="1"/>
    <col min="13066" max="13066" width="17.28515625" style="591" customWidth="1"/>
    <col min="13067" max="13067" width="1.28515625" style="591" customWidth="1"/>
    <col min="13068" max="13312" width="11.42578125" style="591"/>
    <col min="13313" max="13313" width="0" style="591" hidden="1" customWidth="1"/>
    <col min="13314" max="13315" width="2.5703125" style="591" customWidth="1"/>
    <col min="13316" max="13316" width="51.140625" style="591" customWidth="1"/>
    <col min="13317" max="13317" width="6.5703125" style="591" customWidth="1"/>
    <col min="13318" max="13319" width="0" style="591" hidden="1" customWidth="1"/>
    <col min="13320" max="13320" width="19.42578125" style="591" bestFit="1" customWidth="1"/>
    <col min="13321" max="13321" width="1.5703125" style="591" customWidth="1"/>
    <col min="13322" max="13322" width="17.28515625" style="591" customWidth="1"/>
    <col min="13323" max="13323" width="1.28515625" style="591" customWidth="1"/>
    <col min="13324" max="13568" width="11.42578125" style="591"/>
    <col min="13569" max="13569" width="0" style="591" hidden="1" customWidth="1"/>
    <col min="13570" max="13571" width="2.5703125" style="591" customWidth="1"/>
    <col min="13572" max="13572" width="51.140625" style="591" customWidth="1"/>
    <col min="13573" max="13573" width="6.5703125" style="591" customWidth="1"/>
    <col min="13574" max="13575" width="0" style="591" hidden="1" customWidth="1"/>
    <col min="13576" max="13576" width="19.42578125" style="591" bestFit="1" customWidth="1"/>
    <col min="13577" max="13577" width="1.5703125" style="591" customWidth="1"/>
    <col min="13578" max="13578" width="17.28515625" style="591" customWidth="1"/>
    <col min="13579" max="13579" width="1.28515625" style="591" customWidth="1"/>
    <col min="13580" max="13824" width="11.42578125" style="591"/>
    <col min="13825" max="13825" width="0" style="591" hidden="1" customWidth="1"/>
    <col min="13826" max="13827" width="2.5703125" style="591" customWidth="1"/>
    <col min="13828" max="13828" width="51.140625" style="591" customWidth="1"/>
    <col min="13829" max="13829" width="6.5703125" style="591" customWidth="1"/>
    <col min="13830" max="13831" width="0" style="591" hidden="1" customWidth="1"/>
    <col min="13832" max="13832" width="19.42578125" style="591" bestFit="1" customWidth="1"/>
    <col min="13833" max="13833" width="1.5703125" style="591" customWidth="1"/>
    <col min="13834" max="13834" width="17.28515625" style="591" customWidth="1"/>
    <col min="13835" max="13835" width="1.28515625" style="591" customWidth="1"/>
    <col min="13836" max="14080" width="11.42578125" style="591"/>
    <col min="14081" max="14081" width="0" style="591" hidden="1" customWidth="1"/>
    <col min="14082" max="14083" width="2.5703125" style="591" customWidth="1"/>
    <col min="14084" max="14084" width="51.140625" style="591" customWidth="1"/>
    <col min="14085" max="14085" width="6.5703125" style="591" customWidth="1"/>
    <col min="14086" max="14087" width="0" style="591" hidden="1" customWidth="1"/>
    <col min="14088" max="14088" width="19.42578125" style="591" bestFit="1" customWidth="1"/>
    <col min="14089" max="14089" width="1.5703125" style="591" customWidth="1"/>
    <col min="14090" max="14090" width="17.28515625" style="591" customWidth="1"/>
    <col min="14091" max="14091" width="1.28515625" style="591" customWidth="1"/>
    <col min="14092" max="14336" width="11.42578125" style="591"/>
    <col min="14337" max="14337" width="0" style="591" hidden="1" customWidth="1"/>
    <col min="14338" max="14339" width="2.5703125" style="591" customWidth="1"/>
    <col min="14340" max="14340" width="51.140625" style="591" customWidth="1"/>
    <col min="14341" max="14341" width="6.5703125" style="591" customWidth="1"/>
    <col min="14342" max="14343" width="0" style="591" hidden="1" customWidth="1"/>
    <col min="14344" max="14344" width="19.42578125" style="591" bestFit="1" customWidth="1"/>
    <col min="14345" max="14345" width="1.5703125" style="591" customWidth="1"/>
    <col min="14346" max="14346" width="17.28515625" style="591" customWidth="1"/>
    <col min="14347" max="14347" width="1.28515625" style="591" customWidth="1"/>
    <col min="14348" max="14592" width="11.42578125" style="591"/>
    <col min="14593" max="14593" width="0" style="591" hidden="1" customWidth="1"/>
    <col min="14594" max="14595" width="2.5703125" style="591" customWidth="1"/>
    <col min="14596" max="14596" width="51.140625" style="591" customWidth="1"/>
    <col min="14597" max="14597" width="6.5703125" style="591" customWidth="1"/>
    <col min="14598" max="14599" width="0" style="591" hidden="1" customWidth="1"/>
    <col min="14600" max="14600" width="19.42578125" style="591" bestFit="1" customWidth="1"/>
    <col min="14601" max="14601" width="1.5703125" style="591" customWidth="1"/>
    <col min="14602" max="14602" width="17.28515625" style="591" customWidth="1"/>
    <col min="14603" max="14603" width="1.28515625" style="591" customWidth="1"/>
    <col min="14604" max="14848" width="11.42578125" style="591"/>
    <col min="14849" max="14849" width="0" style="591" hidden="1" customWidth="1"/>
    <col min="14850" max="14851" width="2.5703125" style="591" customWidth="1"/>
    <col min="14852" max="14852" width="51.140625" style="591" customWidth="1"/>
    <col min="14853" max="14853" width="6.5703125" style="591" customWidth="1"/>
    <col min="14854" max="14855" width="0" style="591" hidden="1" customWidth="1"/>
    <col min="14856" max="14856" width="19.42578125" style="591" bestFit="1" customWidth="1"/>
    <col min="14857" max="14857" width="1.5703125" style="591" customWidth="1"/>
    <col min="14858" max="14858" width="17.28515625" style="591" customWidth="1"/>
    <col min="14859" max="14859" width="1.28515625" style="591" customWidth="1"/>
    <col min="14860" max="15104" width="11.42578125" style="591"/>
    <col min="15105" max="15105" width="0" style="591" hidden="1" customWidth="1"/>
    <col min="15106" max="15107" width="2.5703125" style="591" customWidth="1"/>
    <col min="15108" max="15108" width="51.140625" style="591" customWidth="1"/>
    <col min="15109" max="15109" width="6.5703125" style="591" customWidth="1"/>
    <col min="15110" max="15111" width="0" style="591" hidden="1" customWidth="1"/>
    <col min="15112" max="15112" width="19.42578125" style="591" bestFit="1" customWidth="1"/>
    <col min="15113" max="15113" width="1.5703125" style="591" customWidth="1"/>
    <col min="15114" max="15114" width="17.28515625" style="591" customWidth="1"/>
    <col min="15115" max="15115" width="1.28515625" style="591" customWidth="1"/>
    <col min="15116" max="15360" width="11.42578125" style="591"/>
    <col min="15361" max="15361" width="0" style="591" hidden="1" customWidth="1"/>
    <col min="15362" max="15363" width="2.5703125" style="591" customWidth="1"/>
    <col min="15364" max="15364" width="51.140625" style="591" customWidth="1"/>
    <col min="15365" max="15365" width="6.5703125" style="591" customWidth="1"/>
    <col min="15366" max="15367" width="0" style="591" hidden="1" customWidth="1"/>
    <col min="15368" max="15368" width="19.42578125" style="591" bestFit="1" customWidth="1"/>
    <col min="15369" max="15369" width="1.5703125" style="591" customWidth="1"/>
    <col min="15370" max="15370" width="17.28515625" style="591" customWidth="1"/>
    <col min="15371" max="15371" width="1.28515625" style="591" customWidth="1"/>
    <col min="15372" max="15616" width="11.42578125" style="591"/>
    <col min="15617" max="15617" width="0" style="591" hidden="1" customWidth="1"/>
    <col min="15618" max="15619" width="2.5703125" style="591" customWidth="1"/>
    <col min="15620" max="15620" width="51.140625" style="591" customWidth="1"/>
    <col min="15621" max="15621" width="6.5703125" style="591" customWidth="1"/>
    <col min="15622" max="15623" width="0" style="591" hidden="1" customWidth="1"/>
    <col min="15624" max="15624" width="19.42578125" style="591" bestFit="1" customWidth="1"/>
    <col min="15625" max="15625" width="1.5703125" style="591" customWidth="1"/>
    <col min="15626" max="15626" width="17.28515625" style="591" customWidth="1"/>
    <col min="15627" max="15627" width="1.28515625" style="591" customWidth="1"/>
    <col min="15628" max="15872" width="11.42578125" style="591"/>
    <col min="15873" max="15873" width="0" style="591" hidden="1" customWidth="1"/>
    <col min="15874" max="15875" width="2.5703125" style="591" customWidth="1"/>
    <col min="15876" max="15876" width="51.140625" style="591" customWidth="1"/>
    <col min="15877" max="15877" width="6.5703125" style="591" customWidth="1"/>
    <col min="15878" max="15879" width="0" style="591" hidden="1" customWidth="1"/>
    <col min="15880" max="15880" width="19.42578125" style="591" bestFit="1" customWidth="1"/>
    <col min="15881" max="15881" width="1.5703125" style="591" customWidth="1"/>
    <col min="15882" max="15882" width="17.28515625" style="591" customWidth="1"/>
    <col min="15883" max="15883" width="1.28515625" style="591" customWidth="1"/>
    <col min="15884" max="16128" width="11.42578125" style="591"/>
    <col min="16129" max="16129" width="0" style="591" hidden="1" customWidth="1"/>
    <col min="16130" max="16131" width="2.5703125" style="591" customWidth="1"/>
    <col min="16132" max="16132" width="51.140625" style="591" customWidth="1"/>
    <col min="16133" max="16133" width="6.5703125" style="591" customWidth="1"/>
    <col min="16134" max="16135" width="0" style="591" hidden="1" customWidth="1"/>
    <col min="16136" max="16136" width="19.42578125" style="591" bestFit="1" customWidth="1"/>
    <col min="16137" max="16137" width="1.5703125" style="591" customWidth="1"/>
    <col min="16138" max="16138" width="17.28515625" style="591" customWidth="1"/>
    <col min="16139" max="16139" width="1.28515625" style="591" customWidth="1"/>
    <col min="16140" max="16384" width="11.42578125" style="591"/>
  </cols>
  <sheetData>
    <row r="2" spans="2:11" ht="20.25" customHeight="1"/>
    <row r="9" spans="2:11" ht="12.75" customHeight="1">
      <c r="D9" s="211" t="s">
        <v>354</v>
      </c>
      <c r="E9" s="211"/>
      <c r="F9" s="211"/>
      <c r="G9" s="211"/>
      <c r="H9" s="212"/>
      <c r="I9" s="211"/>
      <c r="J9" s="211"/>
    </row>
    <row r="10" spans="2:11" ht="12.75" customHeight="1">
      <c r="D10" s="211" t="s">
        <v>1012</v>
      </c>
      <c r="E10" s="211"/>
      <c r="F10" s="211"/>
      <c r="G10" s="211"/>
      <c r="H10" s="212"/>
      <c r="I10" s="211"/>
      <c r="J10" s="211"/>
    </row>
    <row r="11" spans="2:11" ht="12.75" customHeight="1">
      <c r="D11" s="211" t="s">
        <v>843</v>
      </c>
      <c r="E11" s="211"/>
      <c r="F11" s="211"/>
      <c r="G11" s="211"/>
      <c r="H11" s="212"/>
      <c r="I11" s="211"/>
      <c r="J11" s="211"/>
    </row>
    <row r="13" spans="2:11" ht="12" customHeight="1"/>
    <row r="14" spans="2:11" ht="12.75" hidden="1" customHeight="1">
      <c r="B14" s="591" t="s">
        <v>353</v>
      </c>
    </row>
    <row r="15" spans="2:11" ht="14.25" customHeight="1">
      <c r="B15" s="591" t="s">
        <v>353</v>
      </c>
      <c r="H15" s="394">
        <v>43830</v>
      </c>
      <c r="I15" s="394"/>
      <c r="J15" s="394">
        <v>43465</v>
      </c>
      <c r="K15" s="394"/>
    </row>
    <row r="16" spans="2:11" ht="18.75" customHeight="1">
      <c r="B16" s="591" t="s">
        <v>353</v>
      </c>
      <c r="D16" s="211" t="s">
        <v>355</v>
      </c>
      <c r="H16" s="212"/>
      <c r="I16" s="211"/>
      <c r="J16" s="211"/>
      <c r="K16" s="211"/>
    </row>
    <row r="17" spans="2:11" ht="12.75" customHeight="1">
      <c r="B17" s="591" t="s">
        <v>353</v>
      </c>
    </row>
    <row r="18" spans="2:11" ht="12.75" customHeight="1">
      <c r="B18" s="591" t="s">
        <v>353</v>
      </c>
      <c r="C18" s="591" t="s">
        <v>356</v>
      </c>
      <c r="D18" s="211" t="s">
        <v>357</v>
      </c>
      <c r="H18" s="395">
        <f>+[1]CA!J243</f>
        <v>166094855725.74997</v>
      </c>
      <c r="I18" s="396"/>
      <c r="J18" s="395">
        <v>216137085472.46002</v>
      </c>
      <c r="K18" s="397"/>
    </row>
    <row r="19" spans="2:11" ht="12.75" hidden="1" customHeight="1">
      <c r="D19" s="591" t="s">
        <v>356</v>
      </c>
      <c r="H19" s="398"/>
      <c r="I19" s="399"/>
      <c r="J19" s="398"/>
      <c r="K19" s="397"/>
    </row>
    <row r="20" spans="2:11" ht="12.75" hidden="1" customHeight="1">
      <c r="D20" s="591" t="s">
        <v>356</v>
      </c>
      <c r="H20" s="398"/>
      <c r="I20" s="399"/>
      <c r="J20" s="398"/>
      <c r="K20" s="397"/>
    </row>
    <row r="21" spans="2:11" ht="12.75" hidden="1" customHeight="1">
      <c r="D21" s="591" t="s">
        <v>358</v>
      </c>
      <c r="H21" s="398"/>
      <c r="I21" s="399"/>
      <c r="J21" s="398"/>
      <c r="K21" s="397"/>
    </row>
    <row r="22" spans="2:11" ht="12.75" hidden="1" customHeight="1">
      <c r="D22" s="591" t="s">
        <v>359</v>
      </c>
      <c r="H22" s="398"/>
      <c r="I22" s="399"/>
      <c r="J22" s="398"/>
      <c r="K22" s="397"/>
    </row>
    <row r="23" spans="2:11" ht="12.75" customHeight="1">
      <c r="B23" s="591" t="s">
        <v>353</v>
      </c>
      <c r="C23" s="591" t="s">
        <v>358</v>
      </c>
      <c r="D23" s="591" t="s">
        <v>360</v>
      </c>
      <c r="H23" s="398">
        <f>+[1]CA!K243</f>
        <v>-101356679601.16</v>
      </c>
      <c r="I23" s="399"/>
      <c r="J23" s="398">
        <v>-123489968690.16</v>
      </c>
      <c r="K23" s="397"/>
    </row>
    <row r="24" spans="2:11" ht="12.75" hidden="1" customHeight="1">
      <c r="D24" s="591" t="s">
        <v>361</v>
      </c>
      <c r="H24" s="398"/>
      <c r="I24" s="399"/>
      <c r="J24" s="398"/>
      <c r="K24" s="397"/>
    </row>
    <row r="25" spans="2:11" ht="12.75" hidden="1" customHeight="1">
      <c r="D25" s="591" t="s">
        <v>359</v>
      </c>
      <c r="H25" s="398"/>
      <c r="I25" s="399"/>
      <c r="J25" s="398"/>
      <c r="K25" s="397"/>
    </row>
    <row r="26" spans="2:11" ht="12.75" hidden="1" customHeight="1">
      <c r="D26" s="591" t="s">
        <v>356</v>
      </c>
      <c r="H26" s="398"/>
      <c r="I26" s="399"/>
      <c r="J26" s="398"/>
      <c r="K26" s="397"/>
    </row>
    <row r="27" spans="2:11" ht="12.75" hidden="1" customHeight="1">
      <c r="D27" s="591" t="s">
        <v>358</v>
      </c>
      <c r="H27" s="398"/>
      <c r="I27" s="399"/>
      <c r="J27" s="398"/>
      <c r="K27" s="397"/>
    </row>
    <row r="28" spans="2:11" ht="12.75" hidden="1" customHeight="1">
      <c r="D28" s="591" t="s">
        <v>358</v>
      </c>
      <c r="H28" s="398"/>
      <c r="I28" s="399"/>
      <c r="J28" s="398"/>
      <c r="K28" s="397"/>
    </row>
    <row r="29" spans="2:11" ht="12.75" hidden="1" customHeight="1">
      <c r="D29" s="591" t="s">
        <v>359</v>
      </c>
      <c r="H29" s="398"/>
      <c r="I29" s="399"/>
      <c r="J29" s="398"/>
      <c r="K29" s="397"/>
    </row>
    <row r="30" spans="2:11" ht="12.75" hidden="1" customHeight="1">
      <c r="H30" s="398"/>
      <c r="I30" s="399"/>
      <c r="J30" s="398"/>
      <c r="K30" s="397"/>
    </row>
    <row r="31" spans="2:11" ht="12.75" customHeight="1">
      <c r="B31" s="591" t="s">
        <v>353</v>
      </c>
      <c r="C31" s="591" t="s">
        <v>358</v>
      </c>
      <c r="D31" s="591" t="s">
        <v>362</v>
      </c>
      <c r="H31" s="398">
        <f>[1]CA!L243</f>
        <v>-6274643968.7099953</v>
      </c>
      <c r="I31" s="399"/>
      <c r="J31" s="398">
        <v>-23007783608.970001</v>
      </c>
      <c r="K31" s="397"/>
    </row>
    <row r="32" spans="2:11" ht="12.75" hidden="1" customHeight="1">
      <c r="D32" s="591" t="s">
        <v>363</v>
      </c>
      <c r="H32" s="398"/>
      <c r="I32" s="399"/>
      <c r="J32" s="398"/>
      <c r="K32" s="397"/>
    </row>
    <row r="33" spans="2:11" ht="12.75" hidden="1" customHeight="1">
      <c r="D33" s="591" t="s">
        <v>359</v>
      </c>
      <c r="H33" s="398"/>
      <c r="I33" s="399"/>
      <c r="J33" s="398"/>
      <c r="K33" s="397"/>
    </row>
    <row r="34" spans="2:11" ht="12.75" hidden="1" customHeight="1">
      <c r="D34" s="591" t="s">
        <v>356</v>
      </c>
      <c r="H34" s="398"/>
      <c r="I34" s="399"/>
      <c r="J34" s="398"/>
      <c r="K34" s="397"/>
    </row>
    <row r="35" spans="2:11" ht="12.75" hidden="1" customHeight="1">
      <c r="D35" s="591" t="s">
        <v>358</v>
      </c>
      <c r="H35" s="398"/>
      <c r="I35" s="399"/>
      <c r="J35" s="398"/>
      <c r="K35" s="397"/>
    </row>
    <row r="36" spans="2:11" ht="12.75" hidden="1" customHeight="1">
      <c r="D36" s="591" t="s">
        <v>358</v>
      </c>
      <c r="H36" s="398"/>
      <c r="I36" s="399"/>
      <c r="J36" s="398"/>
      <c r="K36" s="397"/>
    </row>
    <row r="37" spans="2:11" ht="12.75" hidden="1" customHeight="1">
      <c r="D37" s="591" t="s">
        <v>359</v>
      </c>
      <c r="H37" s="398"/>
      <c r="I37" s="399"/>
      <c r="J37" s="398"/>
      <c r="K37" s="397"/>
    </row>
    <row r="38" spans="2:11" ht="12.75" customHeight="1">
      <c r="B38" s="591" t="s">
        <v>353</v>
      </c>
      <c r="C38" s="591" t="s">
        <v>358</v>
      </c>
      <c r="D38" s="591" t="s">
        <v>364</v>
      </c>
      <c r="H38" s="398">
        <f>+[1]CA!M243</f>
        <v>-8367718359.0300007</v>
      </c>
      <c r="I38" s="399"/>
      <c r="J38" s="398">
        <v>-7280189093.0500002</v>
      </c>
      <c r="K38" s="397"/>
    </row>
    <row r="39" spans="2:11" ht="12.75" hidden="1" customHeight="1">
      <c r="D39" s="591" t="s">
        <v>356</v>
      </c>
      <c r="H39" s="398"/>
      <c r="I39" s="399"/>
      <c r="J39" s="398"/>
      <c r="K39" s="397"/>
    </row>
    <row r="40" spans="2:11" ht="12.75" hidden="1" customHeight="1">
      <c r="D40" s="591" t="s">
        <v>356</v>
      </c>
      <c r="H40" s="398"/>
      <c r="I40" s="399"/>
      <c r="J40" s="398"/>
      <c r="K40" s="397"/>
    </row>
    <row r="41" spans="2:11" ht="12.75" hidden="1" customHeight="1">
      <c r="D41" s="591" t="s">
        <v>356</v>
      </c>
      <c r="H41" s="398"/>
      <c r="I41" s="399"/>
      <c r="J41" s="398"/>
      <c r="K41" s="397"/>
    </row>
    <row r="42" spans="2:11" ht="12.75" hidden="1" customHeight="1">
      <c r="D42" s="591" t="s">
        <v>356</v>
      </c>
      <c r="H42" s="398"/>
      <c r="I42" s="399"/>
      <c r="J42" s="398"/>
      <c r="K42" s="397"/>
    </row>
    <row r="43" spans="2:11" ht="12.75" hidden="1" customHeight="1">
      <c r="D43" s="591" t="s">
        <v>356</v>
      </c>
      <c r="H43" s="398"/>
      <c r="I43" s="399"/>
      <c r="J43" s="398"/>
      <c r="K43" s="397"/>
    </row>
    <row r="44" spans="2:11" ht="12.75" hidden="1" customHeight="1">
      <c r="D44" s="591" t="s">
        <v>358</v>
      </c>
      <c r="H44" s="398"/>
      <c r="I44" s="399"/>
      <c r="J44" s="398"/>
      <c r="K44" s="397"/>
    </row>
    <row r="45" spans="2:11" ht="12.75" hidden="1" customHeight="1">
      <c r="D45" s="591" t="s">
        <v>358</v>
      </c>
      <c r="H45" s="398"/>
      <c r="I45" s="399"/>
      <c r="J45" s="398"/>
      <c r="K45" s="397"/>
    </row>
    <row r="46" spans="2:11" ht="12.75" hidden="1" customHeight="1">
      <c r="D46" s="591" t="s">
        <v>365</v>
      </c>
      <c r="H46" s="398"/>
      <c r="I46" s="399"/>
      <c r="J46" s="398"/>
      <c r="K46" s="397"/>
    </row>
    <row r="47" spans="2:11" ht="12.75" customHeight="1">
      <c r="B47" s="591" t="s">
        <v>353</v>
      </c>
      <c r="C47" s="591" t="s">
        <v>358</v>
      </c>
      <c r="D47" s="211" t="s">
        <v>366</v>
      </c>
      <c r="H47" s="617">
        <f>[1]CA!N243</f>
        <v>-56214327492.449997</v>
      </c>
      <c r="I47" s="396"/>
      <c r="J47" s="617">
        <v>-43379243539.139999</v>
      </c>
      <c r="K47" s="618"/>
    </row>
    <row r="48" spans="2:11" ht="12.75" hidden="1" customHeight="1">
      <c r="D48" s="591" t="s">
        <v>356</v>
      </c>
      <c r="H48" s="398"/>
      <c r="I48" s="399"/>
      <c r="J48" s="398"/>
      <c r="K48" s="397"/>
    </row>
    <row r="49" spans="4:11" ht="12.75" hidden="1" customHeight="1">
      <c r="D49" s="591" t="s">
        <v>356</v>
      </c>
      <c r="H49" s="398"/>
      <c r="I49" s="399"/>
      <c r="J49" s="398"/>
      <c r="K49" s="397"/>
    </row>
    <row r="50" spans="4:11" ht="12.75" hidden="1" customHeight="1">
      <c r="D50" s="591" t="s">
        <v>356</v>
      </c>
      <c r="H50" s="398"/>
      <c r="I50" s="399"/>
      <c r="J50" s="398"/>
      <c r="K50" s="397"/>
    </row>
    <row r="51" spans="4:11" ht="12.75" hidden="1" customHeight="1">
      <c r="D51" s="591" t="s">
        <v>356</v>
      </c>
      <c r="H51" s="398"/>
      <c r="I51" s="399"/>
      <c r="J51" s="398"/>
      <c r="K51" s="397"/>
    </row>
    <row r="52" spans="4:11" ht="12.75" hidden="1" customHeight="1">
      <c r="D52" s="591" t="s">
        <v>356</v>
      </c>
      <c r="H52" s="398"/>
      <c r="I52" s="399"/>
      <c r="J52" s="398"/>
      <c r="K52" s="397"/>
    </row>
    <row r="53" spans="4:11" ht="12.75" hidden="1" customHeight="1">
      <c r="D53" s="591" t="s">
        <v>356</v>
      </c>
      <c r="H53" s="398"/>
      <c r="I53" s="399"/>
      <c r="J53" s="398"/>
      <c r="K53" s="397"/>
    </row>
    <row r="54" spans="4:11" ht="12.75" hidden="1" customHeight="1">
      <c r="D54" s="591" t="s">
        <v>356</v>
      </c>
      <c r="H54" s="398"/>
      <c r="I54" s="399"/>
      <c r="J54" s="398"/>
      <c r="K54" s="397"/>
    </row>
    <row r="55" spans="4:11" ht="12.75" hidden="1" customHeight="1">
      <c r="D55" s="591" t="s">
        <v>356</v>
      </c>
      <c r="H55" s="398"/>
      <c r="I55" s="399"/>
      <c r="J55" s="398"/>
      <c r="K55" s="397"/>
    </row>
    <row r="56" spans="4:11" ht="12.75" hidden="1" customHeight="1">
      <c r="D56" s="591" t="s">
        <v>356</v>
      </c>
      <c r="H56" s="398"/>
      <c r="I56" s="399"/>
      <c r="J56" s="398"/>
      <c r="K56" s="397"/>
    </row>
    <row r="57" spans="4:11" ht="12.75" hidden="1" customHeight="1">
      <c r="D57" s="591" t="s">
        <v>356</v>
      </c>
      <c r="H57" s="398"/>
      <c r="I57" s="399"/>
      <c r="J57" s="398"/>
      <c r="K57" s="397"/>
    </row>
    <row r="58" spans="4:11" ht="12.75" hidden="1" customHeight="1">
      <c r="D58" s="591" t="s">
        <v>356</v>
      </c>
      <c r="H58" s="398"/>
      <c r="I58" s="399"/>
      <c r="J58" s="398"/>
      <c r="K58" s="397"/>
    </row>
    <row r="59" spans="4:11" ht="12.75" hidden="1" customHeight="1">
      <c r="D59" s="591" t="s">
        <v>356</v>
      </c>
      <c r="H59" s="398"/>
      <c r="I59" s="399"/>
      <c r="J59" s="398"/>
      <c r="K59" s="397"/>
    </row>
    <row r="60" spans="4:11" ht="12.75" hidden="1" customHeight="1">
      <c r="D60" s="591" t="s">
        <v>356</v>
      </c>
      <c r="H60" s="398"/>
      <c r="I60" s="399"/>
      <c r="J60" s="398"/>
      <c r="K60" s="397"/>
    </row>
    <row r="61" spans="4:11" ht="12.75" hidden="1" customHeight="1">
      <c r="D61" s="591" t="s">
        <v>356</v>
      </c>
      <c r="H61" s="398"/>
      <c r="I61" s="399"/>
      <c r="J61" s="398"/>
      <c r="K61" s="397"/>
    </row>
    <row r="62" spans="4:11" ht="12.75" hidden="1" customHeight="1">
      <c r="D62" s="591" t="s">
        <v>356</v>
      </c>
      <c r="H62" s="398"/>
      <c r="I62" s="399"/>
      <c r="J62" s="398"/>
      <c r="K62" s="397"/>
    </row>
    <row r="63" spans="4:11" ht="12.75" hidden="1" customHeight="1">
      <c r="D63" s="591" t="s">
        <v>356</v>
      </c>
      <c r="H63" s="398"/>
      <c r="I63" s="399"/>
      <c r="J63" s="398"/>
      <c r="K63" s="397"/>
    </row>
    <row r="64" spans="4:11" ht="12.75" hidden="1" customHeight="1">
      <c r="D64" s="591" t="s">
        <v>356</v>
      </c>
      <c r="H64" s="398"/>
      <c r="I64" s="399"/>
      <c r="J64" s="398"/>
      <c r="K64" s="397"/>
    </row>
    <row r="65" spans="4:11" ht="12.75" hidden="1" customHeight="1">
      <c r="D65" s="591" t="s">
        <v>356</v>
      </c>
      <c r="H65" s="398"/>
      <c r="I65" s="399"/>
      <c r="J65" s="398"/>
      <c r="K65" s="397"/>
    </row>
    <row r="66" spans="4:11" ht="12.75" hidden="1" customHeight="1">
      <c r="D66" s="591" t="s">
        <v>356</v>
      </c>
      <c r="H66" s="398"/>
      <c r="I66" s="399"/>
      <c r="J66" s="398"/>
      <c r="K66" s="397"/>
    </row>
    <row r="67" spans="4:11" ht="12.75" hidden="1" customHeight="1">
      <c r="D67" s="591" t="s">
        <v>356</v>
      </c>
      <c r="H67" s="398"/>
      <c r="I67" s="399"/>
      <c r="J67" s="398"/>
      <c r="K67" s="397"/>
    </row>
    <row r="68" spans="4:11" ht="12.75" hidden="1" customHeight="1">
      <c r="D68" s="591" t="s">
        <v>356</v>
      </c>
      <c r="H68" s="398"/>
      <c r="I68" s="399"/>
      <c r="J68" s="398"/>
      <c r="K68" s="397"/>
    </row>
    <row r="69" spans="4:11" ht="12.75" hidden="1" customHeight="1">
      <c r="D69" s="591" t="s">
        <v>356</v>
      </c>
      <c r="H69" s="398"/>
      <c r="I69" s="399"/>
      <c r="J69" s="398"/>
      <c r="K69" s="397"/>
    </row>
    <row r="70" spans="4:11" ht="12.75" hidden="1" customHeight="1">
      <c r="D70" s="591" t="s">
        <v>356</v>
      </c>
      <c r="H70" s="398"/>
      <c r="I70" s="399"/>
      <c r="J70" s="398"/>
      <c r="K70" s="397"/>
    </row>
    <row r="71" spans="4:11" ht="12.75" hidden="1" customHeight="1">
      <c r="D71" s="591" t="s">
        <v>356</v>
      </c>
      <c r="H71" s="398"/>
      <c r="I71" s="399"/>
      <c r="J71" s="398"/>
      <c r="K71" s="397"/>
    </row>
    <row r="72" spans="4:11" ht="12.75" hidden="1" customHeight="1">
      <c r="D72" s="591" t="s">
        <v>356</v>
      </c>
      <c r="H72" s="398"/>
      <c r="I72" s="399"/>
      <c r="J72" s="398"/>
      <c r="K72" s="397"/>
    </row>
    <row r="73" spans="4:11" ht="12.75" hidden="1" customHeight="1">
      <c r="D73" s="591" t="s">
        <v>356</v>
      </c>
      <c r="H73" s="398"/>
      <c r="I73" s="399"/>
      <c r="J73" s="398"/>
      <c r="K73" s="397"/>
    </row>
    <row r="74" spans="4:11" ht="12.75" hidden="1" customHeight="1">
      <c r="D74" s="591" t="s">
        <v>356</v>
      </c>
      <c r="H74" s="398"/>
      <c r="I74" s="399"/>
      <c r="J74" s="398"/>
      <c r="K74" s="397"/>
    </row>
    <row r="75" spans="4:11" ht="12.75" hidden="1" customHeight="1">
      <c r="D75" s="591" t="s">
        <v>356</v>
      </c>
      <c r="H75" s="398"/>
      <c r="I75" s="399"/>
      <c r="J75" s="398"/>
      <c r="K75" s="397"/>
    </row>
    <row r="76" spans="4:11" ht="12.75" hidden="1" customHeight="1">
      <c r="D76" s="591" t="s">
        <v>356</v>
      </c>
      <c r="H76" s="398"/>
      <c r="I76" s="399"/>
      <c r="J76" s="398"/>
      <c r="K76" s="397"/>
    </row>
    <row r="77" spans="4:11" ht="12.75" hidden="1" customHeight="1">
      <c r="D77" s="591" t="s">
        <v>356</v>
      </c>
      <c r="H77" s="398"/>
      <c r="I77" s="399"/>
      <c r="J77" s="398"/>
      <c r="K77" s="397"/>
    </row>
    <row r="78" spans="4:11" ht="12.75" hidden="1" customHeight="1">
      <c r="D78" s="591" t="s">
        <v>356</v>
      </c>
      <c r="H78" s="398"/>
      <c r="I78" s="399"/>
      <c r="J78" s="398"/>
      <c r="K78" s="397"/>
    </row>
    <row r="79" spans="4:11" ht="12.75" hidden="1" customHeight="1">
      <c r="D79" s="591" t="s">
        <v>356</v>
      </c>
      <c r="H79" s="398"/>
      <c r="I79" s="399"/>
      <c r="J79" s="398"/>
      <c r="K79" s="397"/>
    </row>
    <row r="80" spans="4:11" ht="12.75" hidden="1" customHeight="1">
      <c r="D80" s="591" t="s">
        <v>356</v>
      </c>
      <c r="H80" s="398"/>
      <c r="I80" s="399"/>
      <c r="J80" s="398"/>
      <c r="K80" s="397"/>
    </row>
    <row r="81" spans="4:11" ht="12.75" hidden="1" customHeight="1">
      <c r="D81" s="591" t="s">
        <v>356</v>
      </c>
      <c r="H81" s="398"/>
      <c r="I81" s="399"/>
      <c r="J81" s="398"/>
      <c r="K81" s="397"/>
    </row>
    <row r="82" spans="4:11" ht="12.75" hidden="1" customHeight="1">
      <c r="D82" s="591" t="s">
        <v>356</v>
      </c>
      <c r="H82" s="398"/>
      <c r="I82" s="399"/>
      <c r="J82" s="398"/>
      <c r="K82" s="397"/>
    </row>
    <row r="83" spans="4:11" ht="12.75" hidden="1" customHeight="1">
      <c r="D83" s="591" t="s">
        <v>356</v>
      </c>
      <c r="H83" s="398"/>
      <c r="I83" s="399"/>
      <c r="J83" s="398"/>
      <c r="K83" s="397"/>
    </row>
    <row r="84" spans="4:11" ht="12.75" hidden="1" customHeight="1">
      <c r="D84" s="591" t="s">
        <v>356</v>
      </c>
      <c r="H84" s="398"/>
      <c r="I84" s="399"/>
      <c r="J84" s="398"/>
      <c r="K84" s="397"/>
    </row>
    <row r="85" spans="4:11" ht="12.75" hidden="1" customHeight="1">
      <c r="D85" s="591" t="s">
        <v>356</v>
      </c>
      <c r="H85" s="398"/>
      <c r="I85" s="399"/>
      <c r="J85" s="398"/>
      <c r="K85" s="397"/>
    </row>
    <row r="86" spans="4:11" ht="12.75" hidden="1" customHeight="1">
      <c r="D86" s="591" t="s">
        <v>356</v>
      </c>
      <c r="H86" s="398"/>
      <c r="I86" s="399"/>
      <c r="J86" s="398"/>
      <c r="K86" s="397"/>
    </row>
    <row r="87" spans="4:11" ht="12.75" hidden="1" customHeight="1">
      <c r="D87" s="591" t="s">
        <v>356</v>
      </c>
      <c r="H87" s="398"/>
      <c r="I87" s="399"/>
      <c r="J87" s="398"/>
      <c r="K87" s="397"/>
    </row>
    <row r="88" spans="4:11" ht="12.75" hidden="1" customHeight="1">
      <c r="D88" s="591" t="s">
        <v>356</v>
      </c>
      <c r="H88" s="398"/>
      <c r="I88" s="399"/>
      <c r="J88" s="398"/>
      <c r="K88" s="397"/>
    </row>
    <row r="89" spans="4:11" ht="12.75" hidden="1" customHeight="1">
      <c r="D89" s="591" t="s">
        <v>356</v>
      </c>
      <c r="H89" s="398"/>
      <c r="I89" s="399"/>
      <c r="J89" s="398"/>
      <c r="K89" s="397"/>
    </row>
    <row r="90" spans="4:11" ht="12.75" hidden="1" customHeight="1">
      <c r="D90" s="591" t="s">
        <v>356</v>
      </c>
      <c r="H90" s="398"/>
      <c r="I90" s="399"/>
      <c r="J90" s="398"/>
      <c r="K90" s="397"/>
    </row>
    <row r="91" spans="4:11" ht="12.75" hidden="1" customHeight="1">
      <c r="D91" s="591" t="s">
        <v>356</v>
      </c>
      <c r="H91" s="398"/>
      <c r="I91" s="399"/>
      <c r="J91" s="398"/>
      <c r="K91" s="397"/>
    </row>
    <row r="92" spans="4:11" ht="12.75" hidden="1" customHeight="1">
      <c r="D92" s="591" t="s">
        <v>356</v>
      </c>
      <c r="H92" s="398"/>
      <c r="I92" s="399"/>
      <c r="J92" s="398"/>
      <c r="K92" s="397"/>
    </row>
    <row r="93" spans="4:11" ht="12.75" hidden="1" customHeight="1">
      <c r="D93" s="591" t="s">
        <v>356</v>
      </c>
      <c r="H93" s="398"/>
      <c r="I93" s="399"/>
      <c r="J93" s="398"/>
      <c r="K93" s="397"/>
    </row>
    <row r="94" spans="4:11" ht="12.75" hidden="1" customHeight="1">
      <c r="D94" s="591" t="s">
        <v>356</v>
      </c>
      <c r="H94" s="398"/>
      <c r="I94" s="399"/>
      <c r="J94" s="398"/>
      <c r="K94" s="397"/>
    </row>
    <row r="95" spans="4:11" ht="12.75" hidden="1" customHeight="1">
      <c r="D95" s="591" t="s">
        <v>356</v>
      </c>
      <c r="H95" s="398"/>
      <c r="I95" s="399"/>
      <c r="J95" s="398"/>
      <c r="K95" s="397"/>
    </row>
    <row r="96" spans="4:11" ht="12.75" hidden="1" customHeight="1">
      <c r="D96" s="591" t="s">
        <v>356</v>
      </c>
      <c r="H96" s="398"/>
      <c r="I96" s="399"/>
      <c r="J96" s="398"/>
      <c r="K96" s="397"/>
    </row>
    <row r="97" spans="4:11" ht="12.75" hidden="1" customHeight="1">
      <c r="D97" s="591" t="s">
        <v>356</v>
      </c>
      <c r="H97" s="398"/>
      <c r="I97" s="399"/>
      <c r="J97" s="398"/>
      <c r="K97" s="397"/>
    </row>
    <row r="98" spans="4:11" ht="12.75" hidden="1" customHeight="1">
      <c r="D98" s="591" t="s">
        <v>356</v>
      </c>
      <c r="H98" s="398"/>
      <c r="I98" s="399"/>
      <c r="J98" s="398"/>
      <c r="K98" s="397"/>
    </row>
    <row r="99" spans="4:11" ht="12.75" hidden="1" customHeight="1">
      <c r="D99" s="591" t="s">
        <v>356</v>
      </c>
      <c r="H99" s="398"/>
      <c r="I99" s="399"/>
      <c r="J99" s="398"/>
      <c r="K99" s="397"/>
    </row>
    <row r="100" spans="4:11" ht="12.75" hidden="1" customHeight="1">
      <c r="D100" s="591" t="s">
        <v>356</v>
      </c>
      <c r="H100" s="398"/>
      <c r="I100" s="399"/>
      <c r="J100" s="398"/>
      <c r="K100" s="397"/>
    </row>
    <row r="101" spans="4:11" ht="12.75" hidden="1" customHeight="1">
      <c r="D101" s="591" t="s">
        <v>367</v>
      </c>
      <c r="H101" s="398"/>
      <c r="I101" s="399"/>
      <c r="J101" s="398"/>
      <c r="K101" s="397"/>
    </row>
    <row r="102" spans="4:11" ht="12.75" hidden="1" customHeight="1">
      <c r="D102" s="591" t="s">
        <v>358</v>
      </c>
      <c r="H102" s="398"/>
      <c r="I102" s="399"/>
      <c r="J102" s="398"/>
      <c r="K102" s="397"/>
    </row>
    <row r="103" spans="4:11" ht="12.75" hidden="1" customHeight="1">
      <c r="D103" s="591" t="s">
        <v>358</v>
      </c>
      <c r="H103" s="398"/>
      <c r="I103" s="399"/>
      <c r="J103" s="398"/>
      <c r="K103" s="397"/>
    </row>
    <row r="104" spans="4:11" ht="12.75" hidden="1" customHeight="1">
      <c r="D104" s="591" t="s">
        <v>365</v>
      </c>
      <c r="H104" s="398"/>
      <c r="I104" s="399"/>
      <c r="J104" s="398"/>
      <c r="K104" s="397"/>
    </row>
    <row r="105" spans="4:11" ht="12.75" hidden="1" customHeight="1">
      <c r="D105" s="591" t="s">
        <v>368</v>
      </c>
      <c r="H105" s="398"/>
      <c r="I105" s="399"/>
      <c r="J105" s="398"/>
      <c r="K105" s="397"/>
    </row>
    <row r="106" spans="4:11" ht="12.75" hidden="1" customHeight="1">
      <c r="D106" s="591" t="s">
        <v>356</v>
      </c>
      <c r="H106" s="398"/>
      <c r="I106" s="399"/>
      <c r="J106" s="398"/>
      <c r="K106" s="397"/>
    </row>
    <row r="107" spans="4:11" ht="12.75" hidden="1" customHeight="1">
      <c r="D107" s="591" t="s">
        <v>358</v>
      </c>
      <c r="H107" s="398"/>
      <c r="I107" s="399"/>
      <c r="J107" s="398"/>
      <c r="K107" s="397"/>
    </row>
    <row r="108" spans="4:11" ht="12.75" hidden="1" customHeight="1">
      <c r="D108" s="591" t="s">
        <v>358</v>
      </c>
      <c r="H108" s="398"/>
      <c r="I108" s="399"/>
      <c r="J108" s="398"/>
      <c r="K108" s="397"/>
    </row>
    <row r="109" spans="4:11" ht="12.75" hidden="1" customHeight="1">
      <c r="D109" s="591" t="s">
        <v>358</v>
      </c>
      <c r="H109" s="398"/>
      <c r="I109" s="399"/>
      <c r="J109" s="398"/>
      <c r="K109" s="397"/>
    </row>
    <row r="110" spans="4:11" ht="12.75" hidden="1" customHeight="1">
      <c r="D110" s="591" t="s">
        <v>358</v>
      </c>
      <c r="H110" s="398"/>
      <c r="I110" s="399"/>
      <c r="J110" s="398"/>
      <c r="K110" s="397"/>
    </row>
    <row r="111" spans="4:11" ht="12.75" hidden="1" customHeight="1">
      <c r="D111" s="591" t="s">
        <v>358</v>
      </c>
      <c r="H111" s="398"/>
      <c r="I111" s="399"/>
      <c r="J111" s="398"/>
      <c r="K111" s="397"/>
    </row>
    <row r="112" spans="4:11" ht="12.75" hidden="1" customHeight="1">
      <c r="D112" s="591" t="s">
        <v>358</v>
      </c>
      <c r="H112" s="398"/>
      <c r="I112" s="399"/>
      <c r="J112" s="398"/>
      <c r="K112" s="397"/>
    </row>
    <row r="113" spans="4:11" ht="12.75" hidden="1" customHeight="1">
      <c r="D113" s="591" t="s">
        <v>358</v>
      </c>
      <c r="H113" s="398"/>
      <c r="I113" s="399"/>
      <c r="J113" s="398"/>
      <c r="K113" s="397"/>
    </row>
    <row r="114" spans="4:11" ht="12.75" hidden="1" customHeight="1">
      <c r="D114" s="591" t="s">
        <v>358</v>
      </c>
      <c r="H114" s="398"/>
      <c r="I114" s="399"/>
      <c r="J114" s="398"/>
      <c r="K114" s="397"/>
    </row>
    <row r="115" spans="4:11" ht="12.75" hidden="1" customHeight="1">
      <c r="D115" s="591" t="s">
        <v>358</v>
      </c>
      <c r="H115" s="398"/>
      <c r="I115" s="399"/>
      <c r="J115" s="398"/>
      <c r="K115" s="397"/>
    </row>
    <row r="116" spans="4:11" ht="12.75" hidden="1" customHeight="1">
      <c r="D116" s="591" t="s">
        <v>356</v>
      </c>
      <c r="H116" s="398"/>
      <c r="I116" s="399"/>
      <c r="J116" s="398"/>
      <c r="K116" s="397"/>
    </row>
    <row r="117" spans="4:11" ht="12.75" hidden="1" customHeight="1">
      <c r="D117" s="591" t="s">
        <v>358</v>
      </c>
      <c r="H117" s="398"/>
      <c r="I117" s="399"/>
      <c r="J117" s="398"/>
      <c r="K117" s="397"/>
    </row>
    <row r="118" spans="4:11" ht="12.75" hidden="1" customHeight="1">
      <c r="D118" s="591" t="s">
        <v>358</v>
      </c>
      <c r="H118" s="398"/>
      <c r="I118" s="399"/>
      <c r="J118" s="398"/>
      <c r="K118" s="397"/>
    </row>
    <row r="119" spans="4:11" ht="12.75" hidden="1" customHeight="1">
      <c r="D119" s="591" t="s">
        <v>358</v>
      </c>
      <c r="H119" s="398"/>
      <c r="I119" s="399"/>
      <c r="J119" s="398"/>
      <c r="K119" s="397"/>
    </row>
    <row r="120" spans="4:11" ht="12.75" hidden="1" customHeight="1">
      <c r="D120" s="591" t="s">
        <v>358</v>
      </c>
      <c r="H120" s="398"/>
      <c r="I120" s="399"/>
      <c r="J120" s="398"/>
      <c r="K120" s="397"/>
    </row>
    <row r="121" spans="4:11" ht="12.75" hidden="1" customHeight="1">
      <c r="D121" s="591" t="s">
        <v>358</v>
      </c>
      <c r="H121" s="398"/>
      <c r="I121" s="399"/>
      <c r="J121" s="398"/>
      <c r="K121" s="397"/>
    </row>
    <row r="122" spans="4:11" ht="12.75" hidden="1" customHeight="1">
      <c r="D122" s="591" t="s">
        <v>358</v>
      </c>
      <c r="H122" s="398"/>
      <c r="I122" s="399"/>
      <c r="J122" s="398"/>
      <c r="K122" s="397"/>
    </row>
    <row r="123" spans="4:11" ht="12.75" hidden="1" customHeight="1">
      <c r="D123" s="591" t="s">
        <v>358</v>
      </c>
      <c r="H123" s="398"/>
      <c r="I123" s="399"/>
      <c r="J123" s="398"/>
      <c r="K123" s="397"/>
    </row>
    <row r="124" spans="4:11" ht="12.75" hidden="1" customHeight="1">
      <c r="D124" s="591" t="s">
        <v>358</v>
      </c>
      <c r="H124" s="398"/>
      <c r="I124" s="399"/>
      <c r="J124" s="398"/>
      <c r="K124" s="397"/>
    </row>
    <row r="125" spans="4:11" ht="12.75" hidden="1" customHeight="1">
      <c r="D125" s="591" t="s">
        <v>358</v>
      </c>
      <c r="H125" s="398"/>
      <c r="I125" s="399"/>
      <c r="J125" s="398"/>
      <c r="K125" s="397"/>
    </row>
    <row r="126" spans="4:11" ht="12.75" hidden="1" customHeight="1">
      <c r="D126" s="591" t="s">
        <v>358</v>
      </c>
      <c r="H126" s="398"/>
      <c r="I126" s="399"/>
      <c r="J126" s="398"/>
      <c r="K126" s="397"/>
    </row>
    <row r="127" spans="4:11" ht="12.75" hidden="1" customHeight="1">
      <c r="D127" s="591" t="s">
        <v>359</v>
      </c>
      <c r="H127" s="398"/>
      <c r="I127" s="399"/>
      <c r="J127" s="398"/>
      <c r="K127" s="397"/>
    </row>
    <row r="128" spans="4:11" ht="12.75" hidden="1" customHeight="1">
      <c r="H128" s="398"/>
      <c r="I128" s="399"/>
      <c r="J128" s="398"/>
      <c r="K128" s="397"/>
    </row>
    <row r="129" spans="2:11" ht="12.75" hidden="1" customHeight="1">
      <c r="D129" s="591" t="s">
        <v>369</v>
      </c>
      <c r="H129" s="398"/>
      <c r="I129" s="399"/>
      <c r="J129" s="398"/>
      <c r="K129" s="397"/>
    </row>
    <row r="130" spans="2:11" ht="12.75" hidden="1" customHeight="1">
      <c r="H130" s="398"/>
      <c r="I130" s="399"/>
      <c r="J130" s="398"/>
      <c r="K130" s="397"/>
    </row>
    <row r="131" spans="2:11" ht="12.75" hidden="1" customHeight="1">
      <c r="D131" s="591" t="s">
        <v>356</v>
      </c>
      <c r="H131" s="398"/>
      <c r="I131" s="399"/>
      <c r="J131" s="398"/>
      <c r="K131" s="397"/>
    </row>
    <row r="132" spans="2:11" ht="12.75" hidden="1" customHeight="1">
      <c r="D132" s="591" t="s">
        <v>356</v>
      </c>
      <c r="H132" s="398"/>
      <c r="I132" s="399"/>
      <c r="J132" s="398"/>
      <c r="K132" s="397"/>
    </row>
    <row r="133" spans="2:11" ht="12.75" hidden="1" customHeight="1">
      <c r="D133" s="591" t="s">
        <v>356</v>
      </c>
      <c r="H133" s="398"/>
      <c r="I133" s="399"/>
      <c r="J133" s="398"/>
      <c r="K133" s="397"/>
    </row>
    <row r="134" spans="2:11" ht="12.75" hidden="1" customHeight="1">
      <c r="D134" s="591" t="s">
        <v>358</v>
      </c>
      <c r="H134" s="398"/>
      <c r="I134" s="399"/>
      <c r="J134" s="398"/>
      <c r="K134" s="397"/>
    </row>
    <row r="135" spans="2:11" ht="12.75" hidden="1" customHeight="1">
      <c r="D135" s="591" t="s">
        <v>358</v>
      </c>
      <c r="H135" s="398"/>
      <c r="I135" s="399"/>
      <c r="J135" s="398"/>
      <c r="K135" s="397"/>
    </row>
    <row r="136" spans="2:11" ht="12.75" hidden="1" customHeight="1">
      <c r="D136" s="591" t="s">
        <v>358</v>
      </c>
      <c r="H136" s="398"/>
      <c r="I136" s="399"/>
      <c r="J136" s="398"/>
      <c r="K136" s="397"/>
    </row>
    <row r="137" spans="2:11" ht="12.75" hidden="1" customHeight="1">
      <c r="D137" s="591" t="s">
        <v>359</v>
      </c>
      <c r="H137" s="398"/>
      <c r="I137" s="399"/>
      <c r="J137" s="398"/>
      <c r="K137" s="397"/>
    </row>
    <row r="138" spans="2:11" ht="12.75" customHeight="1">
      <c r="B138" s="591" t="s">
        <v>353</v>
      </c>
      <c r="H138" s="398"/>
      <c r="I138" s="399"/>
      <c r="J138" s="398"/>
      <c r="K138" s="397"/>
    </row>
    <row r="139" spans="2:11" ht="12.75" customHeight="1">
      <c r="B139" s="591" t="s">
        <v>353</v>
      </c>
      <c r="H139" s="398"/>
      <c r="I139" s="399"/>
      <c r="J139" s="398"/>
      <c r="K139" s="397"/>
    </row>
    <row r="140" spans="2:11" ht="12.75" customHeight="1">
      <c r="B140" s="591" t="s">
        <v>353</v>
      </c>
      <c r="D140" s="211" t="s">
        <v>370</v>
      </c>
      <c r="H140" s="395"/>
      <c r="I140" s="396"/>
      <c r="J140" s="395"/>
      <c r="K140" s="400"/>
    </row>
    <row r="141" spans="2:11" ht="12.75" hidden="1" customHeight="1">
      <c r="D141" s="211"/>
      <c r="H141" s="398">
        <v>3</v>
      </c>
      <c r="I141" s="399"/>
      <c r="J141" s="398">
        <v>3</v>
      </c>
      <c r="K141" s="397"/>
    </row>
    <row r="142" spans="2:11" ht="12.75" customHeight="1">
      <c r="B142" s="591" t="s">
        <v>353</v>
      </c>
      <c r="D142" s="211" t="s">
        <v>371</v>
      </c>
      <c r="H142" s="619">
        <f>SUM(H18:H49)+1</f>
        <v>-6118513694.6000214</v>
      </c>
      <c r="I142" s="399"/>
      <c r="J142" s="619">
        <v>18979900541.140015</v>
      </c>
      <c r="K142" s="618"/>
    </row>
    <row r="143" spans="2:11" ht="12.75" hidden="1" customHeight="1">
      <c r="B143" s="591" t="s">
        <v>353</v>
      </c>
      <c r="D143" s="591" t="s">
        <v>372</v>
      </c>
      <c r="H143" s="398">
        <v>0</v>
      </c>
      <c r="I143" s="399"/>
      <c r="J143" s="398">
        <v>0</v>
      </c>
      <c r="K143" s="397"/>
    </row>
    <row r="144" spans="2:11" ht="12.75" hidden="1" customHeight="1">
      <c r="B144" s="591" t="s">
        <v>353</v>
      </c>
      <c r="D144" s="591" t="s">
        <v>373</v>
      </c>
      <c r="H144" s="398">
        <v>0</v>
      </c>
      <c r="I144" s="399"/>
      <c r="J144" s="398">
        <v>0</v>
      </c>
      <c r="K144" s="397"/>
    </row>
    <row r="145" spans="2:11" ht="12.75" hidden="1" customHeight="1">
      <c r="B145" s="591" t="s">
        <v>353</v>
      </c>
      <c r="D145" s="591" t="s">
        <v>374</v>
      </c>
      <c r="H145" s="398">
        <v>0</v>
      </c>
      <c r="I145" s="399"/>
      <c r="J145" s="398">
        <v>0</v>
      </c>
      <c r="K145" s="397"/>
    </row>
    <row r="146" spans="2:11" ht="12.75" hidden="1" customHeight="1">
      <c r="H146" s="398">
        <f>H143+H144+H145</f>
        <v>0</v>
      </c>
      <c r="I146" s="399"/>
      <c r="J146" s="398">
        <v>0</v>
      </c>
      <c r="K146" s="397"/>
    </row>
    <row r="147" spans="2:11" ht="12.75" hidden="1" customHeight="1">
      <c r="H147" s="398"/>
      <c r="I147" s="399"/>
      <c r="J147" s="398"/>
      <c r="K147" s="397"/>
    </row>
    <row r="148" spans="2:11" ht="12.75" hidden="1" customHeight="1">
      <c r="B148" s="591" t="s">
        <v>353</v>
      </c>
      <c r="H148" s="398"/>
      <c r="I148" s="399"/>
      <c r="J148" s="398"/>
      <c r="K148" s="397"/>
    </row>
    <row r="149" spans="2:11" ht="12.75" hidden="1" customHeight="1">
      <c r="B149" s="591" t="s">
        <v>353</v>
      </c>
      <c r="H149" s="398"/>
      <c r="I149" s="399"/>
      <c r="J149" s="398"/>
      <c r="K149" s="397"/>
    </row>
    <row r="150" spans="2:11" ht="12.75" hidden="1" customHeight="1">
      <c r="B150" s="591" t="s">
        <v>353</v>
      </c>
      <c r="D150" s="591" t="s">
        <v>844</v>
      </c>
      <c r="H150" s="398">
        <f>+[1]CA!U46</f>
        <v>0</v>
      </c>
      <c r="I150" s="399"/>
      <c r="J150" s="397">
        <v>0</v>
      </c>
      <c r="K150" s="397"/>
    </row>
    <row r="151" spans="2:11" ht="12.75" hidden="1" customHeight="1">
      <c r="B151" s="591" t="s">
        <v>353</v>
      </c>
      <c r="H151" s="398"/>
      <c r="I151" s="399"/>
      <c r="J151" s="398"/>
      <c r="K151" s="397"/>
    </row>
    <row r="152" spans="2:11" ht="12.75" customHeight="1">
      <c r="B152" s="591" t="s">
        <v>353</v>
      </c>
      <c r="D152" s="211" t="s">
        <v>375</v>
      </c>
      <c r="H152" s="395">
        <f>H142+H150</f>
        <v>-6118513694.6000214</v>
      </c>
      <c r="I152" s="396"/>
      <c r="J152" s="395">
        <v>18979900541.140015</v>
      </c>
      <c r="K152" s="397"/>
    </row>
    <row r="153" spans="2:11" ht="12.75" customHeight="1">
      <c r="B153" s="591" t="s">
        <v>353</v>
      </c>
      <c r="H153" s="398"/>
      <c r="I153" s="399"/>
      <c r="J153" s="398"/>
      <c r="K153" s="397"/>
    </row>
    <row r="154" spans="2:11" ht="12.75" customHeight="1">
      <c r="B154" s="591" t="s">
        <v>353</v>
      </c>
      <c r="D154" s="591" t="s">
        <v>376</v>
      </c>
      <c r="H154" s="398">
        <f>+[1]CA!U241</f>
        <v>-572249385</v>
      </c>
      <c r="I154" s="399"/>
      <c r="J154" s="398">
        <v>-1166694202</v>
      </c>
      <c r="K154" s="620"/>
    </row>
    <row r="155" spans="2:11" ht="12.75" hidden="1" customHeight="1">
      <c r="D155" s="591" t="s">
        <v>356</v>
      </c>
      <c r="H155" s="398"/>
      <c r="I155" s="399"/>
      <c r="J155" s="398"/>
      <c r="K155" s="397"/>
    </row>
    <row r="156" spans="2:11" ht="12.75" hidden="1" customHeight="1">
      <c r="D156" s="591" t="s">
        <v>356</v>
      </c>
      <c r="H156" s="398"/>
      <c r="I156" s="399"/>
      <c r="J156" s="398"/>
      <c r="K156" s="397"/>
    </row>
    <row r="157" spans="2:11" ht="12.75" hidden="1" customHeight="1">
      <c r="D157" s="591" t="s">
        <v>356</v>
      </c>
      <c r="H157" s="398"/>
      <c r="I157" s="399"/>
      <c r="J157" s="398"/>
      <c r="K157" s="397"/>
    </row>
    <row r="158" spans="2:11" ht="12.75" hidden="1" customHeight="1">
      <c r="D158" s="591" t="s">
        <v>358</v>
      </c>
      <c r="H158" s="398"/>
      <c r="I158" s="399"/>
      <c r="J158" s="398"/>
      <c r="K158" s="397"/>
    </row>
    <row r="159" spans="2:11" ht="12.75" hidden="1" customHeight="1">
      <c r="D159" s="591" t="s">
        <v>358</v>
      </c>
      <c r="H159" s="398"/>
      <c r="I159" s="399"/>
      <c r="J159" s="398"/>
      <c r="K159" s="397"/>
    </row>
    <row r="160" spans="2:11" ht="12.75" hidden="1" customHeight="1">
      <c r="D160" s="591" t="s">
        <v>358</v>
      </c>
      <c r="H160" s="398"/>
      <c r="I160" s="399"/>
      <c r="J160" s="398"/>
      <c r="K160" s="397"/>
    </row>
    <row r="161" spans="2:11" ht="12.75" hidden="1" customHeight="1">
      <c r="D161" s="591" t="s">
        <v>358</v>
      </c>
      <c r="H161" s="398"/>
      <c r="I161" s="399"/>
      <c r="J161" s="398"/>
      <c r="K161" s="397"/>
    </row>
    <row r="162" spans="2:11" ht="12.75" hidden="1" customHeight="1">
      <c r="D162" s="591" t="s">
        <v>359</v>
      </c>
      <c r="H162" s="398"/>
      <c r="I162" s="399"/>
      <c r="J162" s="398"/>
      <c r="K162" s="397"/>
    </row>
    <row r="163" spans="2:11" ht="12.75" hidden="1" customHeight="1">
      <c r="H163" s="398"/>
      <c r="I163" s="399"/>
      <c r="J163" s="398"/>
      <c r="K163" s="397"/>
    </row>
    <row r="164" spans="2:11" ht="12.75" customHeight="1">
      <c r="B164" s="591" t="s">
        <v>353</v>
      </c>
      <c r="D164" s="211" t="s">
        <v>377</v>
      </c>
      <c r="H164" s="401">
        <f>H152+H154</f>
        <v>-6690763079.6000214</v>
      </c>
      <c r="I164" s="396"/>
      <c r="J164" s="401">
        <v>17813206339.140015</v>
      </c>
      <c r="K164" s="401">
        <f>K152+K154</f>
        <v>0</v>
      </c>
    </row>
    <row r="165" spans="2:11" ht="12.75" customHeight="1">
      <c r="B165" s="591" t="s">
        <v>353</v>
      </c>
      <c r="H165" s="398"/>
      <c r="I165" s="399"/>
      <c r="J165" s="398"/>
      <c r="K165" s="397"/>
    </row>
    <row r="166" spans="2:11" ht="12.75" customHeight="1">
      <c r="B166" s="591" t="s">
        <v>353</v>
      </c>
      <c r="D166" s="591" t="s">
        <v>378</v>
      </c>
      <c r="H166" s="398"/>
      <c r="I166" s="399"/>
      <c r="J166" s="398"/>
      <c r="K166" s="397"/>
    </row>
    <row r="167" spans="2:11" ht="12.75" customHeight="1">
      <c r="B167" s="591" t="s">
        <v>353</v>
      </c>
      <c r="H167" s="398"/>
      <c r="I167" s="399"/>
      <c r="J167" s="398"/>
      <c r="K167" s="397"/>
    </row>
    <row r="168" spans="2:11" ht="12.75" customHeight="1">
      <c r="B168" s="591" t="s">
        <v>353</v>
      </c>
      <c r="D168" s="591" t="s">
        <v>845</v>
      </c>
      <c r="H168" s="398">
        <f>+[1]CA!W243+[1]CA!X243</f>
        <v>-9491209173.7000008</v>
      </c>
      <c r="I168" s="399"/>
      <c r="J168" s="398">
        <v>-444687712.13000011</v>
      </c>
      <c r="K168" s="397"/>
    </row>
    <row r="169" spans="2:11" ht="12.75" hidden="1" customHeight="1">
      <c r="B169" s="591" t="s">
        <v>353</v>
      </c>
      <c r="H169" s="398">
        <v>0</v>
      </c>
      <c r="I169" s="399"/>
      <c r="J169" s="398">
        <v>0</v>
      </c>
      <c r="K169" s="397"/>
    </row>
    <row r="170" spans="2:11" ht="12.75" hidden="1" customHeight="1">
      <c r="B170" s="591" t="s">
        <v>353</v>
      </c>
      <c r="H170" s="398">
        <f>+[1]CA!Y243</f>
        <v>0</v>
      </c>
      <c r="I170" s="399"/>
      <c r="J170" s="398">
        <v>0</v>
      </c>
      <c r="K170" s="397"/>
    </row>
    <row r="171" spans="2:11" ht="12.75" customHeight="1">
      <c r="B171" s="591" t="s">
        <v>353</v>
      </c>
      <c r="D171" s="591" t="s">
        <v>379</v>
      </c>
      <c r="H171" s="398">
        <f>+[1]CA!Z243</f>
        <v>-23526386439.669998</v>
      </c>
      <c r="I171" s="399"/>
      <c r="J171" s="398">
        <v>-2413223841.1100044</v>
      </c>
      <c r="K171" s="397"/>
    </row>
    <row r="172" spans="2:11" ht="12.75" hidden="1" customHeight="1">
      <c r="H172" s="398"/>
      <c r="I172" s="399"/>
      <c r="J172" s="398"/>
      <c r="K172" s="397"/>
    </row>
    <row r="173" spans="2:11" ht="12.75" hidden="1" customHeight="1">
      <c r="D173" s="591" t="s">
        <v>359</v>
      </c>
      <c r="H173" s="398"/>
      <c r="I173" s="399"/>
      <c r="J173" s="398"/>
      <c r="K173" s="397"/>
    </row>
    <row r="174" spans="2:11" ht="12.75" hidden="1" customHeight="1">
      <c r="D174" s="591" t="s">
        <v>356</v>
      </c>
      <c r="H174" s="398"/>
      <c r="I174" s="399"/>
      <c r="J174" s="398"/>
      <c r="K174" s="397"/>
    </row>
    <row r="175" spans="2:11" ht="12.75" hidden="1" customHeight="1">
      <c r="D175" s="591" t="s">
        <v>358</v>
      </c>
      <c r="H175" s="398"/>
      <c r="I175" s="399"/>
      <c r="J175" s="398"/>
      <c r="K175" s="397"/>
    </row>
    <row r="176" spans="2:11" ht="12.75" hidden="1" customHeight="1">
      <c r="D176" s="591" t="s">
        <v>358</v>
      </c>
      <c r="H176" s="398"/>
      <c r="I176" s="399"/>
      <c r="J176" s="398"/>
      <c r="K176" s="397"/>
    </row>
    <row r="177" spans="2:11" ht="12.75" hidden="1" customHeight="1">
      <c r="D177" s="591" t="s">
        <v>359</v>
      </c>
      <c r="H177" s="398"/>
      <c r="I177" s="399"/>
      <c r="J177" s="398"/>
      <c r="K177" s="397"/>
    </row>
    <row r="178" spans="2:11" ht="12.75" hidden="1" customHeight="1">
      <c r="H178" s="398"/>
      <c r="I178" s="399"/>
      <c r="J178" s="398"/>
      <c r="K178" s="397"/>
    </row>
    <row r="179" spans="2:11" ht="12.75" customHeight="1">
      <c r="D179" s="211" t="s">
        <v>380</v>
      </c>
      <c r="H179" s="401">
        <f>H168+H169+H170+H171</f>
        <v>-33017595613.369999</v>
      </c>
      <c r="I179" s="396"/>
      <c r="J179" s="401">
        <v>-2857911553.2400045</v>
      </c>
      <c r="K179" s="402"/>
    </row>
    <row r="180" spans="2:11" ht="12.75" hidden="1" customHeight="1">
      <c r="H180" s="398"/>
      <c r="I180" s="399"/>
      <c r="J180" s="398"/>
      <c r="K180" s="397"/>
    </row>
    <row r="181" spans="2:11" ht="12.75" hidden="1" customHeight="1">
      <c r="D181" s="591" t="s">
        <v>381</v>
      </c>
      <c r="H181" s="398">
        <f>H164+H179</f>
        <v>-39708358692.970016</v>
      </c>
      <c r="I181" s="399"/>
      <c r="J181" s="398">
        <v>14955294785.900009</v>
      </c>
      <c r="K181" s="397"/>
    </row>
    <row r="182" spans="2:11" ht="12.75" hidden="1" customHeight="1">
      <c r="H182" s="398"/>
      <c r="I182" s="399"/>
      <c r="J182" s="398"/>
      <c r="K182" s="397"/>
    </row>
    <row r="183" spans="2:11" ht="12.75" customHeight="1">
      <c r="H183" s="398"/>
      <c r="I183" s="399"/>
      <c r="J183" s="398"/>
      <c r="K183" s="397"/>
    </row>
    <row r="184" spans="2:11" ht="12.75" customHeight="1">
      <c r="B184" s="591" t="s">
        <v>353</v>
      </c>
      <c r="D184" s="211" t="s">
        <v>382</v>
      </c>
      <c r="H184" s="398"/>
      <c r="I184" s="399"/>
      <c r="J184" s="398"/>
      <c r="K184" s="397"/>
    </row>
    <row r="185" spans="2:11" ht="12.75" hidden="1" customHeight="1">
      <c r="B185" s="591" t="s">
        <v>353</v>
      </c>
      <c r="H185" s="398"/>
      <c r="I185" s="399"/>
      <c r="J185" s="398"/>
      <c r="K185" s="397"/>
    </row>
    <row r="186" spans="2:11" ht="12.75" customHeight="1">
      <c r="B186" s="591" t="s">
        <v>353</v>
      </c>
      <c r="D186" s="591" t="s">
        <v>383</v>
      </c>
      <c r="H186" s="398">
        <f>+[1]CA!AB243</f>
        <v>32111000000</v>
      </c>
      <c r="I186" s="399"/>
      <c r="J186" s="398">
        <v>0</v>
      </c>
      <c r="K186" s="397"/>
    </row>
    <row r="187" spans="2:11" ht="12.75" hidden="1" customHeight="1">
      <c r="D187" s="591" t="s">
        <v>356</v>
      </c>
      <c r="H187" s="398"/>
      <c r="I187" s="399"/>
      <c r="J187" s="398"/>
      <c r="K187" s="397"/>
    </row>
    <row r="188" spans="2:11" ht="12.75" hidden="1" customHeight="1">
      <c r="D188" s="591" t="s">
        <v>358</v>
      </c>
      <c r="H188" s="398"/>
      <c r="I188" s="399"/>
      <c r="J188" s="398"/>
      <c r="K188" s="397"/>
    </row>
    <row r="189" spans="2:11" ht="12.75" hidden="1" customHeight="1">
      <c r="D189" s="591" t="s">
        <v>359</v>
      </c>
      <c r="H189" s="398"/>
      <c r="I189" s="399"/>
      <c r="J189" s="398"/>
      <c r="K189" s="397"/>
    </row>
    <row r="190" spans="2:11" ht="12.75" customHeight="1">
      <c r="B190" s="591" t="s">
        <v>353</v>
      </c>
      <c r="D190" s="591" t="s">
        <v>384</v>
      </c>
      <c r="H190" s="398">
        <f>+[1]CA!AC243-H194</f>
        <v>17148071818.669998</v>
      </c>
      <c r="I190" s="399"/>
      <c r="J190" s="398">
        <v>-4790310307.2299995</v>
      </c>
      <c r="K190" s="397"/>
    </row>
    <row r="191" spans="2:11" ht="12.75" hidden="1" customHeight="1">
      <c r="D191" s="591" t="s">
        <v>356</v>
      </c>
      <c r="H191" s="398"/>
      <c r="I191" s="399"/>
      <c r="J191" s="398"/>
      <c r="K191" s="397"/>
    </row>
    <row r="192" spans="2:11" ht="12.75" hidden="1" customHeight="1">
      <c r="D192" s="591" t="s">
        <v>358</v>
      </c>
      <c r="H192" s="398"/>
      <c r="I192" s="399"/>
      <c r="J192" s="398"/>
      <c r="K192" s="397"/>
    </row>
    <row r="193" spans="2:11" ht="12.75" hidden="1" customHeight="1">
      <c r="D193" s="591" t="s">
        <v>359</v>
      </c>
      <c r="H193" s="398"/>
      <c r="I193" s="399"/>
      <c r="J193" s="398"/>
      <c r="K193" s="397"/>
    </row>
    <row r="194" spans="2:11" ht="12.75" customHeight="1">
      <c r="B194" s="591" t="s">
        <v>353</v>
      </c>
      <c r="D194" s="591" t="s">
        <v>573</v>
      </c>
      <c r="H194" s="398">
        <f>+SUM([1]CA!AC103:AC105)</f>
        <v>5764693621</v>
      </c>
      <c r="I194" s="399"/>
      <c r="J194" s="398">
        <v>-15540493.859999999</v>
      </c>
      <c r="K194" s="397"/>
    </row>
    <row r="195" spans="2:11" ht="12.75" hidden="1" customHeight="1">
      <c r="D195" s="591" t="s">
        <v>356</v>
      </c>
      <c r="H195" s="398"/>
      <c r="I195" s="399"/>
      <c r="J195" s="398"/>
      <c r="K195" s="397"/>
    </row>
    <row r="196" spans="2:11" ht="12.75" hidden="1" customHeight="1">
      <c r="D196" s="591" t="s">
        <v>358</v>
      </c>
      <c r="H196" s="398"/>
      <c r="I196" s="399"/>
      <c r="J196" s="398"/>
      <c r="K196" s="397"/>
    </row>
    <row r="197" spans="2:11" ht="12.75" hidden="1" customHeight="1">
      <c r="D197" s="591" t="s">
        <v>359</v>
      </c>
      <c r="H197" s="398"/>
      <c r="I197" s="399"/>
      <c r="J197" s="398"/>
      <c r="K197" s="397"/>
    </row>
    <row r="198" spans="2:11" ht="12.75" hidden="1" customHeight="1">
      <c r="B198" s="591" t="s">
        <v>353</v>
      </c>
      <c r="D198" s="591" t="s">
        <v>240</v>
      </c>
      <c r="H198" s="398">
        <f>+[1]CA!AE211</f>
        <v>-6280346316.7399998</v>
      </c>
      <c r="I198" s="399"/>
      <c r="J198" s="398">
        <v>-4584024434.1099997</v>
      </c>
      <c r="K198" s="397"/>
    </row>
    <row r="199" spans="2:11" ht="12.75" customHeight="1">
      <c r="B199" s="591" t="s">
        <v>353</v>
      </c>
      <c r="D199" s="591" t="s">
        <v>385</v>
      </c>
      <c r="H199" s="398">
        <f>+[1]CA!AE243-H204</f>
        <v>-6942100918.8000011</v>
      </c>
      <c r="I199" s="399"/>
      <c r="J199" s="398">
        <v>-7132895630.2799997</v>
      </c>
      <c r="K199" s="397"/>
    </row>
    <row r="200" spans="2:11" ht="12.75" hidden="1" customHeight="1">
      <c r="H200" s="398"/>
      <c r="I200" s="399"/>
      <c r="J200" s="398"/>
      <c r="K200" s="397"/>
    </row>
    <row r="201" spans="2:11" ht="12.75" customHeight="1">
      <c r="B201" s="591" t="s">
        <v>353</v>
      </c>
      <c r="D201" s="211" t="s">
        <v>386</v>
      </c>
      <c r="H201" s="401">
        <f>H186+H190+H194+H199</f>
        <v>48081664520.869995</v>
      </c>
      <c r="I201" s="396"/>
      <c r="J201" s="401">
        <v>-11938746431.369999</v>
      </c>
      <c r="K201" s="402"/>
    </row>
    <row r="202" spans="2:11" ht="12.75" customHeight="1">
      <c r="B202" s="591" t="s">
        <v>353</v>
      </c>
      <c r="H202" s="398"/>
      <c r="I202" s="399"/>
      <c r="J202" s="398"/>
      <c r="K202" s="397"/>
    </row>
    <row r="203" spans="2:11" ht="12.75" customHeight="1">
      <c r="B203" s="591" t="s">
        <v>353</v>
      </c>
      <c r="H203" s="398"/>
      <c r="I203" s="399"/>
      <c r="J203" s="398"/>
      <c r="K203" s="397"/>
    </row>
    <row r="204" spans="2:11" ht="17.100000000000001" customHeight="1">
      <c r="D204" s="591" t="s">
        <v>387</v>
      </c>
      <c r="H204" s="398">
        <f>+[1]CA!AE211</f>
        <v>-6280346316.7399998</v>
      </c>
      <c r="I204" s="399"/>
      <c r="J204" s="398">
        <v>-4584024434.1099997</v>
      </c>
      <c r="K204" s="397"/>
    </row>
    <row r="205" spans="2:11" ht="17.100000000000001" customHeight="1">
      <c r="B205" s="591" t="s">
        <v>353</v>
      </c>
      <c r="D205" s="591" t="s">
        <v>388</v>
      </c>
      <c r="H205" s="398">
        <f>[1]CA!AG243+0.45</f>
        <v>2116705242.1499817</v>
      </c>
      <c r="I205" s="399"/>
      <c r="J205" s="398">
        <v>-1567476079.5799904</v>
      </c>
      <c r="K205" s="397"/>
    </row>
    <row r="206" spans="2:11" ht="17.100000000000001" customHeight="1">
      <c r="B206" s="591" t="s">
        <v>353</v>
      </c>
      <c r="D206" s="591" t="s">
        <v>389</v>
      </c>
      <c r="H206" s="403">
        <f>+[1]CA!E6</f>
        <v>9848558627.5400009</v>
      </c>
      <c r="I206" s="404"/>
      <c r="J206" s="403">
        <v>11416034707.57</v>
      </c>
      <c r="K206" s="405"/>
    </row>
    <row r="207" spans="2:11" ht="17.100000000000001" customHeight="1" thickBot="1">
      <c r="B207" s="591" t="s">
        <v>353</v>
      </c>
      <c r="D207" s="213" t="s">
        <v>390</v>
      </c>
      <c r="E207" s="213"/>
      <c r="F207" s="213"/>
      <c r="G207" s="213"/>
      <c r="H207" s="406">
        <f>H205+H206</f>
        <v>11965263869.689983</v>
      </c>
      <c r="I207" s="407"/>
      <c r="J207" s="406">
        <v>9848558627.9900093</v>
      </c>
      <c r="K207" s="408"/>
    </row>
    <row r="208" spans="2:11" ht="13.5" customHeight="1" thickTop="1">
      <c r="B208" s="591" t="s">
        <v>353</v>
      </c>
    </row>
    <row r="209" spans="2:12" ht="12.75" customHeight="1">
      <c r="B209" s="591" t="s">
        <v>353</v>
      </c>
      <c r="I209" s="6"/>
      <c r="J209" s="6"/>
      <c r="K209" s="6"/>
      <c r="L209" s="6"/>
    </row>
    <row r="210" spans="2:12" ht="12.75" customHeight="1" thickBot="1">
      <c r="H210" s="6">
        <f>+[1]CA!D6</f>
        <v>11965263869.780001</v>
      </c>
      <c r="I210" s="6"/>
      <c r="J210" s="503">
        <v>9848558627.5400009</v>
      </c>
      <c r="K210" s="6"/>
      <c r="L210" s="6"/>
    </row>
    <row r="211" spans="2:12" ht="12.75" customHeight="1">
      <c r="I211" s="6"/>
      <c r="J211" s="6"/>
      <c r="K211" s="6"/>
      <c r="L211" s="6"/>
    </row>
    <row r="212" spans="2:12" ht="12.75" customHeight="1">
      <c r="I212" s="6"/>
      <c r="J212" s="6"/>
      <c r="K212" s="6"/>
      <c r="L212" s="6"/>
    </row>
    <row r="213" spans="2:12" ht="12.75" customHeight="1">
      <c r="H213" s="6">
        <f>+H210-H207</f>
        <v>9.0017318725585938E-2</v>
      </c>
      <c r="I213" s="6"/>
      <c r="J213" s="6">
        <v>-0.45000839233398438</v>
      </c>
      <c r="K213" s="6"/>
      <c r="L213" s="6"/>
    </row>
    <row r="214" spans="2:12" ht="12.75" customHeight="1">
      <c r="I214" s="6"/>
      <c r="J214" s="6"/>
      <c r="K214" s="6"/>
      <c r="L214" s="6"/>
    </row>
    <row r="215" spans="2:12" ht="12.75" customHeight="1">
      <c r="I215" s="6"/>
      <c r="J215" s="6"/>
      <c r="K215" s="6"/>
      <c r="L215" s="6"/>
    </row>
  </sheetData>
  <pageMargins left="0.70866141732283472" right="0.70866141732283472" top="0.74803149606299213" bottom="0.74803149606299213" header="0.31496062992125984" footer="0.31496062992125984"/>
  <pageSetup paperSize="9" scale="84" orientation="portrait" r:id="rId1"/>
  <headerFooter>
    <oddHeader>&amp;L&amp;G</oddHeader>
  </headerFooter>
  <rowBreaks count="1" manualBreakCount="1">
    <brk id="237"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36"/>
  <sheetViews>
    <sheetView view="pageBreakPreview" zoomScaleSheetLayoutView="100" workbookViewId="0">
      <selection activeCell="I33" sqref="I33"/>
    </sheetView>
  </sheetViews>
  <sheetFormatPr baseColWidth="10" defaultRowHeight="15"/>
  <cols>
    <col min="1" max="1" width="24.7109375" style="529" bestFit="1" customWidth="1"/>
    <col min="2" max="2" width="14.140625" style="529" bestFit="1" customWidth="1"/>
    <col min="3" max="3" width="14.140625" style="529" customWidth="1"/>
    <col min="4" max="4" width="11.85546875" style="529" bestFit="1" customWidth="1"/>
    <col min="5" max="5" width="14" style="529" customWidth="1"/>
    <col min="6" max="6" width="10.28515625" style="529" bestFit="1" customWidth="1"/>
    <col min="7" max="7" width="15.7109375" style="529" customWidth="1"/>
    <col min="8" max="8" width="11.42578125" style="529" bestFit="1" customWidth="1"/>
    <col min="9" max="9" width="13.28515625" style="529" bestFit="1" customWidth="1"/>
    <col min="10" max="10" width="16.85546875" style="529" bestFit="1" customWidth="1"/>
    <col min="11" max="11" width="14.140625" style="529" bestFit="1" customWidth="1"/>
    <col min="12" max="12" width="13.28515625" style="529" bestFit="1" customWidth="1"/>
    <col min="13" max="16384" width="11.42578125" style="529"/>
  </cols>
  <sheetData>
    <row r="1" spans="1:12" ht="60.75" customHeight="1"/>
    <row r="2" spans="1:12">
      <c r="A2" s="684" t="s">
        <v>29</v>
      </c>
      <c r="B2" s="684"/>
      <c r="C2" s="684"/>
      <c r="D2" s="684"/>
      <c r="E2" s="684"/>
      <c r="F2" s="684"/>
      <c r="G2" s="684"/>
      <c r="H2" s="684"/>
      <c r="I2" s="684"/>
      <c r="J2" s="684"/>
      <c r="K2" s="684"/>
    </row>
    <row r="3" spans="1:12">
      <c r="A3" s="684" t="s">
        <v>866</v>
      </c>
      <c r="B3" s="684"/>
      <c r="C3" s="684"/>
      <c r="D3" s="684"/>
      <c r="E3" s="684"/>
      <c r="F3" s="684"/>
      <c r="G3" s="684"/>
      <c r="H3" s="684"/>
      <c r="I3" s="684"/>
      <c r="J3" s="684"/>
      <c r="K3" s="684"/>
    </row>
    <row r="4" spans="1:12">
      <c r="A4" s="685" t="s">
        <v>28</v>
      </c>
      <c r="B4" s="685"/>
      <c r="C4" s="685"/>
      <c r="D4" s="685"/>
      <c r="E4" s="685"/>
      <c r="F4" s="685"/>
      <c r="G4" s="685"/>
      <c r="H4" s="685"/>
      <c r="I4" s="685"/>
      <c r="J4" s="685"/>
      <c r="K4" s="685"/>
    </row>
    <row r="5" spans="1:12">
      <c r="H5" s="686"/>
      <c r="I5" s="686"/>
    </row>
    <row r="6" spans="1:12" ht="15.75" thickBot="1">
      <c r="D6" s="192"/>
      <c r="E6" s="191"/>
      <c r="F6" s="191"/>
      <c r="G6" s="191"/>
      <c r="H6" s="687"/>
      <c r="I6" s="687"/>
      <c r="J6" s="530"/>
    </row>
    <row r="7" spans="1:12" ht="15.75" thickBot="1">
      <c r="A7" s="537"/>
      <c r="B7" s="681" t="s">
        <v>30</v>
      </c>
      <c r="C7" s="683"/>
      <c r="D7" s="681" t="s">
        <v>31</v>
      </c>
      <c r="E7" s="682"/>
      <c r="F7" s="682"/>
      <c r="G7" s="683"/>
      <c r="H7" s="678" t="s">
        <v>32</v>
      </c>
      <c r="I7" s="679"/>
      <c r="J7" s="680" t="s">
        <v>8</v>
      </c>
      <c r="K7" s="680"/>
    </row>
    <row r="8" spans="1:12">
      <c r="A8" s="534"/>
      <c r="B8" s="20"/>
      <c r="C8" s="226" t="s">
        <v>399</v>
      </c>
      <c r="D8" s="535"/>
      <c r="E8" s="535"/>
      <c r="F8" s="535"/>
      <c r="G8" s="535" t="s">
        <v>327</v>
      </c>
      <c r="H8" s="535"/>
      <c r="I8" s="535" t="s">
        <v>33</v>
      </c>
      <c r="J8" s="4"/>
      <c r="K8" s="7"/>
    </row>
    <row r="9" spans="1:12" ht="15.75" thickBot="1">
      <c r="A9" s="18" t="s">
        <v>34</v>
      </c>
      <c r="B9" s="20" t="s">
        <v>35</v>
      </c>
      <c r="C9" s="227" t="s">
        <v>400</v>
      </c>
      <c r="D9" s="22" t="s">
        <v>36</v>
      </c>
      <c r="E9" s="22" t="s">
        <v>37</v>
      </c>
      <c r="F9" s="22" t="s">
        <v>326</v>
      </c>
      <c r="G9" s="22" t="s">
        <v>10</v>
      </c>
      <c r="H9" s="22" t="s">
        <v>38</v>
      </c>
      <c r="I9" s="22" t="s">
        <v>39</v>
      </c>
      <c r="J9" s="31">
        <v>43830</v>
      </c>
      <c r="K9" s="34">
        <v>43465</v>
      </c>
    </row>
    <row r="10" spans="1:12">
      <c r="A10" s="532"/>
      <c r="B10" s="543"/>
      <c r="C10" s="543"/>
      <c r="D10" s="533"/>
      <c r="E10" s="533"/>
      <c r="F10" s="533"/>
      <c r="G10" s="533"/>
      <c r="H10" s="533"/>
      <c r="I10" s="533"/>
      <c r="J10" s="4"/>
      <c r="K10" s="33"/>
    </row>
    <row r="11" spans="1:12">
      <c r="A11" s="536" t="s">
        <v>585</v>
      </c>
      <c r="B11" s="193">
        <v>31998200000</v>
      </c>
      <c r="C11" s="193">
        <v>0</v>
      </c>
      <c r="D11" s="25">
        <v>1367233013</v>
      </c>
      <c r="E11" s="25">
        <v>3199045480.75</v>
      </c>
      <c r="F11" s="25">
        <v>1496012</v>
      </c>
      <c r="G11" s="25">
        <v>9459681356.4200001</v>
      </c>
      <c r="H11" s="25">
        <v>0</v>
      </c>
      <c r="I11" s="25">
        <v>6261870822.3999996</v>
      </c>
      <c r="J11" s="24">
        <v>52287526684.169998</v>
      </c>
      <c r="K11" s="24">
        <v>27889547787.200001</v>
      </c>
    </row>
    <row r="12" spans="1:12">
      <c r="A12" s="532"/>
      <c r="B12" s="194"/>
      <c r="C12" s="194"/>
      <c r="D12" s="533"/>
      <c r="E12" s="533"/>
      <c r="F12" s="533"/>
      <c r="G12" s="533"/>
      <c r="H12" s="26"/>
      <c r="I12" s="26"/>
      <c r="J12" s="4"/>
      <c r="K12" s="7"/>
    </row>
    <row r="13" spans="1:12">
      <c r="A13" s="27" t="s">
        <v>40</v>
      </c>
      <c r="B13" s="195"/>
      <c r="C13" s="195"/>
      <c r="D13" s="12"/>
      <c r="E13" s="12"/>
      <c r="F13" s="12"/>
      <c r="G13" s="12"/>
      <c r="H13" s="12"/>
      <c r="I13" s="12"/>
      <c r="J13" s="12">
        <f>SUM(B13:I13)</f>
        <v>0</v>
      </c>
      <c r="K13" s="7">
        <v>0</v>
      </c>
    </row>
    <row r="14" spans="1:12">
      <c r="A14" s="532" t="s">
        <v>41</v>
      </c>
      <c r="B14" s="195"/>
      <c r="C14" s="195"/>
      <c r="D14" s="12"/>
      <c r="E14" s="12"/>
      <c r="F14" s="12"/>
      <c r="G14" s="12">
        <v>5261870822.5</v>
      </c>
      <c r="H14" s="12"/>
      <c r="I14" s="12">
        <v>-5285616554.04</v>
      </c>
      <c r="J14" s="12"/>
      <c r="K14" s="12">
        <v>-4816764057</v>
      </c>
      <c r="L14" s="6"/>
    </row>
    <row r="15" spans="1:12">
      <c r="A15" s="532" t="s">
        <v>886</v>
      </c>
      <c r="B15" s="195">
        <v>17388000000</v>
      </c>
      <c r="C15" s="195"/>
      <c r="D15" s="12"/>
      <c r="E15" s="12"/>
      <c r="F15" s="12"/>
      <c r="G15" s="12"/>
      <c r="H15" s="12"/>
      <c r="I15" s="12"/>
      <c r="J15" s="12">
        <f t="shared" ref="J15:J23" si="0">SUM(B15:I15)</f>
        <v>17388000000</v>
      </c>
      <c r="K15" s="12">
        <v>12724200000</v>
      </c>
    </row>
    <row r="16" spans="1:12">
      <c r="A16" s="532" t="s">
        <v>320</v>
      </c>
      <c r="B16" s="195"/>
      <c r="C16" s="195"/>
      <c r="D16" s="12"/>
      <c r="E16" s="12"/>
      <c r="F16" s="12"/>
      <c r="G16" s="12"/>
      <c r="H16" s="12"/>
      <c r="I16" s="12"/>
      <c r="J16" s="12">
        <f t="shared" si="0"/>
        <v>0</v>
      </c>
      <c r="K16" s="12">
        <v>0</v>
      </c>
    </row>
    <row r="17" spans="1:12">
      <c r="A17" s="532" t="s">
        <v>42</v>
      </c>
      <c r="B17" s="195"/>
      <c r="C17" s="195"/>
      <c r="D17" s="12"/>
      <c r="E17" s="12"/>
      <c r="F17" s="12"/>
      <c r="G17" s="12"/>
      <c r="H17" s="228"/>
      <c r="I17" s="12">
        <v>-976254268.46000004</v>
      </c>
      <c r="J17" s="12">
        <f t="shared" si="0"/>
        <v>-976254268.46000004</v>
      </c>
      <c r="K17" s="12">
        <v>0</v>
      </c>
      <c r="L17" s="6"/>
    </row>
    <row r="18" spans="1:12">
      <c r="A18" s="532" t="s">
        <v>43</v>
      </c>
      <c r="B18" s="195"/>
      <c r="C18" s="195"/>
      <c r="D18" s="12">
        <v>79599177.200000003</v>
      </c>
      <c r="E18" s="12"/>
      <c r="F18" s="12"/>
      <c r="G18" s="12"/>
      <c r="H18" s="12"/>
      <c r="I18" s="12"/>
      <c r="J18" s="12">
        <f t="shared" si="0"/>
        <v>79599177.200000003</v>
      </c>
      <c r="K18" s="12">
        <v>773119624</v>
      </c>
    </row>
    <row r="19" spans="1:12">
      <c r="A19" s="532" t="s">
        <v>324</v>
      </c>
      <c r="B19" s="195"/>
      <c r="C19" s="195"/>
      <c r="D19" s="12"/>
      <c r="E19" s="12">
        <v>443162063.57999992</v>
      </c>
      <c r="F19" s="12"/>
      <c r="G19" s="12"/>
      <c r="H19" s="12"/>
      <c r="I19" s="12"/>
      <c r="J19" s="12">
        <f t="shared" si="0"/>
        <v>443162063.57999992</v>
      </c>
      <c r="K19" s="12">
        <v>2673341159.75</v>
      </c>
    </row>
    <row r="20" spans="1:12">
      <c r="A20" s="532" t="s">
        <v>325</v>
      </c>
      <c r="B20" s="195"/>
      <c r="C20" s="195"/>
      <c r="D20" s="12"/>
      <c r="E20" s="12"/>
      <c r="F20" s="12"/>
      <c r="G20" s="12"/>
      <c r="H20" s="12"/>
      <c r="I20" s="12"/>
      <c r="J20" s="12">
        <f t="shared" si="0"/>
        <v>0</v>
      </c>
      <c r="K20" s="12">
        <v>24322</v>
      </c>
    </row>
    <row r="21" spans="1:12">
      <c r="A21" s="532" t="s">
        <v>328</v>
      </c>
      <c r="B21" s="195"/>
      <c r="C21" s="195"/>
      <c r="D21" s="12"/>
      <c r="E21" s="12"/>
      <c r="F21" s="12"/>
      <c r="G21" s="12"/>
      <c r="H21" s="12"/>
      <c r="I21" s="12"/>
      <c r="J21" s="12">
        <f t="shared" si="0"/>
        <v>0</v>
      </c>
      <c r="K21" s="12">
        <v>6782187026.2200003</v>
      </c>
    </row>
    <row r="22" spans="1:12">
      <c r="A22" s="532" t="s">
        <v>44</v>
      </c>
      <c r="B22" s="195">
        <v>14723000000</v>
      </c>
      <c r="C22" s="12"/>
      <c r="D22" s="12"/>
      <c r="E22" s="12"/>
      <c r="F22" s="12">
        <v>-1447821</v>
      </c>
      <c r="G22" s="12">
        <v>-14721552179</v>
      </c>
      <c r="H22" s="12"/>
      <c r="I22" s="12"/>
      <c r="J22" s="12">
        <f t="shared" si="0"/>
        <v>0</v>
      </c>
      <c r="K22" s="12">
        <v>0</v>
      </c>
    </row>
    <row r="23" spans="1:12">
      <c r="A23" s="532" t="s">
        <v>27</v>
      </c>
      <c r="B23" s="195"/>
      <c r="C23" s="195"/>
      <c r="D23" s="12"/>
      <c r="E23" s="12"/>
      <c r="F23" s="12"/>
      <c r="G23" s="12"/>
      <c r="H23" s="12"/>
      <c r="I23" s="12">
        <v>1512384367.3099999</v>
      </c>
      <c r="J23" s="12">
        <f t="shared" si="0"/>
        <v>1512384367.3099999</v>
      </c>
      <c r="K23" s="12">
        <v>6261870822</v>
      </c>
    </row>
    <row r="24" spans="1:12" ht="15.75" thickBot="1">
      <c r="A24" s="532"/>
      <c r="B24" s="196"/>
      <c r="C24" s="28"/>
      <c r="D24" s="28"/>
      <c r="E24" s="28"/>
      <c r="F24" s="28"/>
      <c r="G24" s="28"/>
      <c r="H24" s="13"/>
      <c r="I24" s="28"/>
      <c r="J24" s="12"/>
      <c r="K24" s="142"/>
    </row>
    <row r="25" spans="1:12" ht="15.75" thickBot="1">
      <c r="A25" s="531" t="s">
        <v>867</v>
      </c>
      <c r="B25" s="197">
        <f>SUM(B11:B24)</f>
        <v>64109200000</v>
      </c>
      <c r="C25" s="197">
        <f t="shared" ref="C25:I25" si="1">SUM(C11:C24)</f>
        <v>0</v>
      </c>
      <c r="D25" s="197">
        <f t="shared" si="1"/>
        <v>1446832190.2</v>
      </c>
      <c r="E25" s="197">
        <f t="shared" si="1"/>
        <v>3642207544.3299999</v>
      </c>
      <c r="F25" s="197">
        <f t="shared" si="1"/>
        <v>48191</v>
      </c>
      <c r="G25" s="197">
        <f t="shared" si="1"/>
        <v>-7.9999923706054688E-2</v>
      </c>
      <c r="H25" s="197">
        <f t="shared" si="1"/>
        <v>0</v>
      </c>
      <c r="I25" s="197">
        <f t="shared" si="1"/>
        <v>1512384367.2099996</v>
      </c>
      <c r="J25" s="198">
        <f>SUM(B25:I25)</f>
        <v>70710672292.660004</v>
      </c>
      <c r="K25" s="11"/>
    </row>
    <row r="26" spans="1:12" ht="15.75" thickBot="1">
      <c r="A26" s="49" t="s">
        <v>585</v>
      </c>
      <c r="B26" s="29">
        <v>31998200000</v>
      </c>
      <c r="C26" s="197">
        <v>0</v>
      </c>
      <c r="D26" s="30">
        <v>1367233013</v>
      </c>
      <c r="E26" s="30">
        <v>3199045480.75</v>
      </c>
      <c r="F26" s="30">
        <v>1496012</v>
      </c>
      <c r="G26" s="30">
        <v>9459681356.4200001</v>
      </c>
      <c r="H26" s="30">
        <v>0</v>
      </c>
      <c r="I26" s="30">
        <v>6261870822</v>
      </c>
      <c r="J26" s="198"/>
      <c r="K26" s="198">
        <v>52287526684.169998</v>
      </c>
    </row>
    <row r="28" spans="1:12">
      <c r="B28" s="6"/>
      <c r="C28" s="6">
        <f t="shared" ref="C28:K28" si="2">C25-C11</f>
        <v>0</v>
      </c>
      <c r="D28" s="6">
        <f t="shared" si="2"/>
        <v>79599177.200000048</v>
      </c>
      <c r="E28" s="6">
        <f t="shared" si="2"/>
        <v>443162063.57999992</v>
      </c>
      <c r="F28" s="6">
        <f t="shared" si="2"/>
        <v>-1447821</v>
      </c>
      <c r="G28" s="6">
        <f t="shared" si="2"/>
        <v>-9459681356.5</v>
      </c>
      <c r="H28" s="6">
        <f t="shared" si="2"/>
        <v>0</v>
      </c>
      <c r="I28" s="6">
        <f t="shared" si="2"/>
        <v>-4749486455.1900005</v>
      </c>
      <c r="J28" s="6"/>
      <c r="K28" s="6">
        <f t="shared" si="2"/>
        <v>-27889547787.200001</v>
      </c>
    </row>
    <row r="29" spans="1:12" s="215" customFormat="1" ht="11.25"/>
    <row r="30" spans="1:12" s="215" customFormat="1" ht="11.25" hidden="1"/>
    <row r="31" spans="1:12" s="215" customFormat="1" ht="11.25" hidden="1"/>
    <row r="32" spans="1:12" s="215" customFormat="1" ht="11.25" hidden="1"/>
    <row r="33" spans="7:10" s="215" customFormat="1">
      <c r="J33" s="6">
        <f>+'1'!E39</f>
        <v>70710672292.839996</v>
      </c>
    </row>
    <row r="34" spans="7:10" s="215" customFormat="1" ht="11.25">
      <c r="J34" s="215">
        <f>J25-J33</f>
        <v>-0.17999267578125</v>
      </c>
    </row>
    <row r="35" spans="7:10" s="215" customFormat="1" ht="11.25"/>
    <row r="36" spans="7:10">
      <c r="G36" s="6"/>
    </row>
  </sheetData>
  <mergeCells count="9">
    <mergeCell ref="H7:I7"/>
    <mergeCell ref="J7:K7"/>
    <mergeCell ref="D7:G7"/>
    <mergeCell ref="A2:K2"/>
    <mergeCell ref="A3:K3"/>
    <mergeCell ref="A4:K4"/>
    <mergeCell ref="H5:I5"/>
    <mergeCell ref="H6:I6"/>
    <mergeCell ref="B7:C7"/>
  </mergeCells>
  <pageMargins left="0.9055118110236221" right="0.70866141732283472" top="0.74803149606299213" bottom="0.74803149606299213" header="0.31496062992125984" footer="0.31496062992125984"/>
  <pageSetup paperSize="9" scale="7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4"/>
  <sheetViews>
    <sheetView view="pageBreakPreview" topLeftCell="A34" zoomScale="85" zoomScaleSheetLayoutView="85" workbookViewId="0">
      <selection activeCell="A47" sqref="A47"/>
    </sheetView>
  </sheetViews>
  <sheetFormatPr baseColWidth="10" defaultRowHeight="15"/>
  <cols>
    <col min="1" max="1" width="29" bestFit="1" customWidth="1"/>
    <col min="2" max="2" width="11.5703125" customWidth="1"/>
    <col min="3" max="3" width="16.42578125" bestFit="1" customWidth="1"/>
    <col min="4" max="5" width="18.28515625" customWidth="1"/>
    <col min="6" max="6" width="4.7109375" customWidth="1"/>
    <col min="7" max="7" width="14.42578125" style="202" bestFit="1" customWidth="1"/>
    <col min="8" max="8" width="25.5703125" customWidth="1"/>
    <col min="10" max="10" width="24.140625" customWidth="1"/>
  </cols>
  <sheetData>
    <row r="1" spans="1:10" ht="44.25" customHeight="1"/>
    <row r="2" spans="1:10" ht="30.75" customHeight="1">
      <c r="A2" s="688" t="s">
        <v>868</v>
      </c>
      <c r="B2" s="688"/>
      <c r="C2" s="688"/>
      <c r="D2" s="688"/>
      <c r="E2" s="688"/>
    </row>
    <row r="3" spans="1:10">
      <c r="A3" s="688" t="s">
        <v>870</v>
      </c>
      <c r="B3" s="688"/>
      <c r="C3" s="688"/>
      <c r="D3" s="688"/>
      <c r="E3" s="688"/>
    </row>
    <row r="4" spans="1:10">
      <c r="A4" s="35" t="s">
        <v>45</v>
      </c>
    </row>
    <row r="5" spans="1:10">
      <c r="A5" s="689" t="s">
        <v>869</v>
      </c>
      <c r="B5" s="689"/>
      <c r="C5" s="689"/>
      <c r="D5" s="689"/>
      <c r="E5" s="689"/>
    </row>
    <row r="6" spans="1:10">
      <c r="A6" s="689" t="s">
        <v>46</v>
      </c>
      <c r="B6" s="689"/>
      <c r="C6" s="689"/>
      <c r="D6" s="689"/>
      <c r="E6" s="689"/>
    </row>
    <row r="7" spans="1:10" ht="15.75" thickBot="1">
      <c r="A7" s="690" t="s">
        <v>47</v>
      </c>
      <c r="B7" s="690"/>
      <c r="C7" s="690"/>
      <c r="D7" s="134"/>
      <c r="E7" s="134"/>
    </row>
    <row r="8" spans="1:10" ht="15.75" thickBot="1">
      <c r="A8" s="37"/>
      <c r="B8" s="38"/>
      <c r="C8" s="20" t="s">
        <v>48</v>
      </c>
      <c r="D8" s="243" t="s">
        <v>49</v>
      </c>
      <c r="E8" s="244"/>
    </row>
    <row r="9" spans="1:10" ht="15.75" thickBot="1">
      <c r="C9" s="240">
        <v>43830</v>
      </c>
      <c r="D9" s="241">
        <v>43830</v>
      </c>
      <c r="E9" s="242">
        <v>43465</v>
      </c>
    </row>
    <row r="10" spans="1:10">
      <c r="A10" s="37" t="s">
        <v>529</v>
      </c>
      <c r="C10" s="200"/>
      <c r="D10" s="387">
        <v>557833424.65999997</v>
      </c>
      <c r="E10" s="388">
        <v>735523835.53999996</v>
      </c>
    </row>
    <row r="11" spans="1:10">
      <c r="A11" s="37" t="s">
        <v>50</v>
      </c>
      <c r="C11" s="200"/>
      <c r="D11" s="387">
        <v>292014601</v>
      </c>
      <c r="E11" s="388">
        <v>242347462</v>
      </c>
    </row>
    <row r="12" spans="1:10">
      <c r="A12" s="39" t="s">
        <v>51</v>
      </c>
      <c r="C12" s="199"/>
      <c r="D12" s="35"/>
      <c r="E12" s="388"/>
      <c r="G12" s="203"/>
    </row>
    <row r="13" spans="1:10">
      <c r="A13" s="37" t="s">
        <v>331</v>
      </c>
      <c r="C13" s="199"/>
      <c r="D13" s="389">
        <v>1697160564.0699999</v>
      </c>
      <c r="E13" s="388">
        <v>1655303149.9400001</v>
      </c>
      <c r="G13" s="420"/>
      <c r="H13" s="40"/>
      <c r="I13" s="40"/>
      <c r="J13" s="6"/>
    </row>
    <row r="14" spans="1:10">
      <c r="A14" s="37" t="s">
        <v>530</v>
      </c>
      <c r="C14" s="199"/>
      <c r="D14" s="389">
        <v>1272204935.73</v>
      </c>
      <c r="E14" s="388">
        <v>2063321641.8699999</v>
      </c>
      <c r="G14" s="420"/>
      <c r="H14" s="40"/>
      <c r="I14" s="40"/>
      <c r="J14" s="6"/>
    </row>
    <row r="15" spans="1:10">
      <c r="A15" s="691" t="s">
        <v>55</v>
      </c>
      <c r="B15" s="689"/>
      <c r="C15" s="199"/>
      <c r="D15" s="389">
        <v>466675710.56</v>
      </c>
      <c r="E15" s="388">
        <v>90625456.560000002</v>
      </c>
      <c r="G15" s="420"/>
      <c r="H15" s="40"/>
      <c r="I15" s="40"/>
      <c r="J15" s="6"/>
    </row>
    <row r="16" spans="1:10">
      <c r="A16" s="37" t="s">
        <v>292</v>
      </c>
      <c r="C16" s="199"/>
      <c r="D16" s="389">
        <v>1278054780</v>
      </c>
      <c r="E16" s="388">
        <v>818910026</v>
      </c>
      <c r="G16" s="420"/>
      <c r="H16" s="40"/>
      <c r="I16" s="420"/>
      <c r="J16" s="6"/>
    </row>
    <row r="17" spans="1:10">
      <c r="A17" s="691" t="s">
        <v>56</v>
      </c>
      <c r="B17" s="689"/>
      <c r="C17" s="199"/>
      <c r="D17" s="389">
        <v>137519044</v>
      </c>
      <c r="E17" s="388"/>
      <c r="G17" s="420"/>
      <c r="H17" s="40"/>
      <c r="I17" s="40"/>
      <c r="J17" s="6"/>
    </row>
    <row r="18" spans="1:10">
      <c r="A18" s="691" t="s">
        <v>301</v>
      </c>
      <c r="B18" s="689"/>
      <c r="C18" s="199"/>
      <c r="D18" s="389">
        <v>557244471</v>
      </c>
      <c r="E18" s="388">
        <v>344514317</v>
      </c>
      <c r="G18" s="420"/>
      <c r="H18" s="40"/>
      <c r="I18" s="40"/>
      <c r="J18" s="6"/>
    </row>
    <row r="19" spans="1:10">
      <c r="A19" s="37" t="s">
        <v>53</v>
      </c>
      <c r="C19" s="199"/>
      <c r="D19" s="389">
        <v>332981108.47000003</v>
      </c>
      <c r="E19" s="388">
        <v>0</v>
      </c>
      <c r="G19" s="420"/>
      <c r="H19" s="40"/>
      <c r="I19" s="420"/>
      <c r="J19" s="6"/>
    </row>
    <row r="20" spans="1:10">
      <c r="A20" s="37" t="s">
        <v>329</v>
      </c>
      <c r="C20" s="199"/>
      <c r="D20" s="389">
        <v>2153593234.8800001</v>
      </c>
      <c r="E20" s="388">
        <v>1387874014.26</v>
      </c>
      <c r="G20" s="420"/>
      <c r="H20" s="40"/>
      <c r="I20" s="420"/>
      <c r="J20" s="6"/>
    </row>
    <row r="21" spans="1:10">
      <c r="A21" s="37" t="s">
        <v>52</v>
      </c>
      <c r="C21" s="199"/>
      <c r="D21" s="389">
        <v>35581031</v>
      </c>
      <c r="E21" s="388">
        <v>42846158</v>
      </c>
      <c r="G21" s="420"/>
      <c r="H21" s="40"/>
      <c r="I21" s="40"/>
      <c r="J21" s="6"/>
    </row>
    <row r="22" spans="1:10">
      <c r="A22" s="37" t="s">
        <v>276</v>
      </c>
      <c r="B22" s="38"/>
      <c r="C22" s="199"/>
      <c r="D22" s="389">
        <v>5426111</v>
      </c>
      <c r="E22" s="388">
        <v>5481111</v>
      </c>
      <c r="G22" s="420"/>
      <c r="H22" s="40"/>
      <c r="I22" s="40"/>
      <c r="J22" s="6"/>
    </row>
    <row r="23" spans="1:10">
      <c r="A23" s="691" t="s">
        <v>54</v>
      </c>
      <c r="B23" s="689"/>
      <c r="C23" s="199"/>
      <c r="D23" s="389">
        <v>276701083</v>
      </c>
      <c r="E23" s="388">
        <v>3661004</v>
      </c>
      <c r="G23" s="420"/>
      <c r="H23" s="40"/>
      <c r="I23" s="40"/>
      <c r="J23" s="6"/>
    </row>
    <row r="24" spans="1:10">
      <c r="A24" s="37" t="s">
        <v>330</v>
      </c>
      <c r="B24" s="38"/>
      <c r="C24" s="199"/>
      <c r="D24" s="389">
        <v>72920971</v>
      </c>
      <c r="E24" s="388">
        <v>40067646</v>
      </c>
      <c r="G24" s="420"/>
      <c r="H24" s="40"/>
      <c r="I24" s="40"/>
      <c r="J24" s="6"/>
    </row>
    <row r="25" spans="1:10">
      <c r="A25" s="37" t="s">
        <v>300</v>
      </c>
      <c r="B25" s="38"/>
      <c r="C25" s="199"/>
      <c r="D25" s="389">
        <v>7089540.0899999999</v>
      </c>
      <c r="E25" s="388">
        <v>19075060.09</v>
      </c>
      <c r="G25" s="420"/>
      <c r="H25" s="40"/>
      <c r="I25" s="40"/>
      <c r="J25" s="6"/>
    </row>
    <row r="26" spans="1:10">
      <c r="A26" s="37" t="s">
        <v>405</v>
      </c>
      <c r="B26" s="38"/>
      <c r="C26" s="251"/>
      <c r="D26" s="389">
        <v>26742851</v>
      </c>
      <c r="E26" s="390">
        <v>25816577</v>
      </c>
      <c r="G26" s="420"/>
      <c r="H26" s="40"/>
      <c r="I26" s="40"/>
      <c r="J26" s="6"/>
    </row>
    <row r="27" spans="1:10">
      <c r="A27" s="37" t="s">
        <v>406</v>
      </c>
      <c r="B27" s="38"/>
      <c r="C27" s="251"/>
      <c r="D27" s="389">
        <v>35081950</v>
      </c>
      <c r="E27" s="390">
        <v>14716589</v>
      </c>
      <c r="G27" s="420"/>
      <c r="H27" s="40"/>
      <c r="I27" s="40"/>
      <c r="J27" s="6"/>
    </row>
    <row r="28" spans="1:10">
      <c r="A28" s="37" t="s">
        <v>424</v>
      </c>
      <c r="B28" s="38"/>
      <c r="C28" s="251"/>
      <c r="D28" s="389">
        <v>5390510</v>
      </c>
      <c r="E28" s="390">
        <v>5380567</v>
      </c>
      <c r="G28" s="420"/>
      <c r="H28" s="40"/>
      <c r="I28" s="40"/>
      <c r="J28" s="6"/>
    </row>
    <row r="29" spans="1:10">
      <c r="A29" s="37" t="s">
        <v>531</v>
      </c>
      <c r="B29" s="38"/>
      <c r="C29" s="199"/>
      <c r="D29" s="389">
        <v>1257984844</v>
      </c>
      <c r="E29" s="388">
        <v>11209685</v>
      </c>
      <c r="G29" s="420"/>
      <c r="H29" s="40"/>
      <c r="I29" s="40"/>
      <c r="J29" s="6"/>
    </row>
    <row r="30" spans="1:10">
      <c r="A30" s="39" t="s">
        <v>57</v>
      </c>
      <c r="C30" s="199"/>
      <c r="D30" s="389"/>
      <c r="E30" s="388"/>
      <c r="G30" s="203"/>
    </row>
    <row r="31" spans="1:10">
      <c r="A31" s="37" t="s">
        <v>290</v>
      </c>
      <c r="C31" s="201">
        <f>D31/C44</f>
        <v>0</v>
      </c>
      <c r="D31" s="388">
        <v>0</v>
      </c>
      <c r="E31" s="388">
        <v>263145723.93000001</v>
      </c>
      <c r="G31" s="420" t="s">
        <v>446</v>
      </c>
      <c r="H31" s="40">
        <v>-180061406.50999999</v>
      </c>
      <c r="I31" s="40" t="s">
        <v>445</v>
      </c>
      <c r="J31" s="6">
        <v>0</v>
      </c>
    </row>
    <row r="32" spans="1:10">
      <c r="A32" s="37" t="s">
        <v>289</v>
      </c>
      <c r="C32" s="201">
        <f>D32/$C$44</f>
        <v>86241.170000605372</v>
      </c>
      <c r="D32" s="388">
        <v>555594076.73000002</v>
      </c>
      <c r="E32" s="388">
        <v>1331185243.6300001</v>
      </c>
      <c r="G32" s="420" t="s">
        <v>447</v>
      </c>
      <c r="H32" s="40">
        <v>453074491.08999997</v>
      </c>
      <c r="I32" s="40" t="s">
        <v>445</v>
      </c>
      <c r="J32" s="6">
        <v>555594076.73000002</v>
      </c>
    </row>
    <row r="33" spans="1:10">
      <c r="A33" s="691" t="s">
        <v>293</v>
      </c>
      <c r="B33" s="689"/>
      <c r="C33" s="201">
        <f t="shared" ref="C33:C42" si="0">D33/$C$44</f>
        <v>5732.8100004191037</v>
      </c>
      <c r="D33" s="388">
        <v>36932653.850000001</v>
      </c>
      <c r="E33" s="388">
        <v>98603542.939999998</v>
      </c>
      <c r="G33" s="420" t="s">
        <v>448</v>
      </c>
      <c r="H33" s="40">
        <v>-2235472.33</v>
      </c>
      <c r="I33" s="40" t="s">
        <v>445</v>
      </c>
      <c r="J33" s="6">
        <v>36932653.850000001</v>
      </c>
    </row>
    <row r="34" spans="1:10">
      <c r="A34" s="37" t="s">
        <v>291</v>
      </c>
      <c r="C34" s="201">
        <f t="shared" si="0"/>
        <v>8584.8599994101514</v>
      </c>
      <c r="D34" s="388">
        <v>55306501.119999997</v>
      </c>
      <c r="E34" s="388">
        <v>58442927.590000004</v>
      </c>
      <c r="G34" s="420" t="s">
        <v>449</v>
      </c>
      <c r="H34" s="40">
        <v>9548098.5199999996</v>
      </c>
      <c r="I34" s="40" t="s">
        <v>445</v>
      </c>
      <c r="J34" s="6">
        <v>55306501.119999997</v>
      </c>
    </row>
    <row r="35" spans="1:10">
      <c r="A35" s="691" t="s">
        <v>294</v>
      </c>
      <c r="B35" s="689"/>
      <c r="C35" s="201">
        <f t="shared" si="0"/>
        <v>49091.729999860298</v>
      </c>
      <c r="D35" s="388">
        <v>316265124.93000001</v>
      </c>
      <c r="E35" s="388">
        <v>220687653.41999999</v>
      </c>
      <c r="G35" s="420" t="s">
        <v>450</v>
      </c>
      <c r="H35" s="40">
        <v>165994529.25999999</v>
      </c>
      <c r="I35" s="40" t="s">
        <v>445</v>
      </c>
      <c r="J35" s="6">
        <v>316265124.93000001</v>
      </c>
    </row>
    <row r="36" spans="1:10" s="420" customFormat="1">
      <c r="A36" s="420" t="s">
        <v>872</v>
      </c>
      <c r="B36" s="421"/>
      <c r="C36" s="201">
        <f t="shared" si="0"/>
        <v>4512.7099993325401</v>
      </c>
      <c r="D36" s="388">
        <v>29072367.010000002</v>
      </c>
      <c r="E36" s="388"/>
      <c r="G36" s="420" t="s">
        <v>872</v>
      </c>
      <c r="H36" s="40">
        <v>-106203441.19</v>
      </c>
      <c r="I36" s="40" t="s">
        <v>445</v>
      </c>
      <c r="J36" s="6">
        <v>29072367.010000002</v>
      </c>
    </row>
    <row r="37" spans="1:10">
      <c r="A37" s="37" t="s">
        <v>287</v>
      </c>
      <c r="C37" s="201">
        <f t="shared" si="0"/>
        <v>6971.5899992704499</v>
      </c>
      <c r="D37" s="388">
        <v>44913283.399999999</v>
      </c>
      <c r="E37" s="388">
        <v>14055798.279999999</v>
      </c>
      <c r="G37" s="420" t="s">
        <v>451</v>
      </c>
      <c r="H37" s="40">
        <v>3153367.92</v>
      </c>
      <c r="I37" s="40" t="s">
        <v>445</v>
      </c>
      <c r="J37" s="6">
        <v>44913283.399999999</v>
      </c>
    </row>
    <row r="38" spans="1:10">
      <c r="A38" s="37" t="s">
        <v>332</v>
      </c>
      <c r="C38" s="201">
        <f t="shared" si="0"/>
        <v>16843.09999953433</v>
      </c>
      <c r="D38" s="388">
        <v>108508808.42</v>
      </c>
      <c r="E38" s="388">
        <v>82514800.209999993</v>
      </c>
      <c r="G38" s="420" t="s">
        <v>452</v>
      </c>
      <c r="H38" s="40">
        <v>-13621730.289999999</v>
      </c>
      <c r="I38" s="40" t="s">
        <v>445</v>
      </c>
      <c r="J38" s="6">
        <v>108508808.42</v>
      </c>
    </row>
    <row r="39" spans="1:10">
      <c r="A39" s="691" t="s">
        <v>288</v>
      </c>
      <c r="B39" s="689"/>
      <c r="C39" s="201">
        <f t="shared" si="0"/>
        <v>6472.9299818543914</v>
      </c>
      <c r="D39" s="388">
        <v>41700751.009999998</v>
      </c>
      <c r="E39" s="388">
        <v>128131268.01000001</v>
      </c>
      <c r="G39" s="420" t="s">
        <v>453</v>
      </c>
      <c r="H39" s="40">
        <v>432327</v>
      </c>
      <c r="I39" s="40" t="s">
        <v>445</v>
      </c>
      <c r="J39" s="6">
        <v>41700751.009999998</v>
      </c>
    </row>
    <row r="40" spans="1:10">
      <c r="A40" s="37" t="s">
        <v>286</v>
      </c>
      <c r="B40" s="38"/>
      <c r="C40" s="201">
        <f t="shared" si="0"/>
        <v>11906.220001148653</v>
      </c>
      <c r="D40" s="388">
        <v>76703798.299999997</v>
      </c>
      <c r="E40" s="388">
        <v>70962738.069999993</v>
      </c>
      <c r="G40" s="420" t="s">
        <v>454</v>
      </c>
      <c r="H40" s="40">
        <v>-30479.919999999998</v>
      </c>
      <c r="I40" s="40" t="s">
        <v>445</v>
      </c>
      <c r="J40" s="6">
        <v>76703798.299999997</v>
      </c>
    </row>
    <row r="41" spans="1:10" s="420" customFormat="1">
      <c r="A41" s="450" t="s">
        <v>873</v>
      </c>
      <c r="B41" s="421"/>
      <c r="C41" s="201">
        <f t="shared" si="0"/>
        <v>11410.260000651939</v>
      </c>
      <c r="D41" s="388">
        <v>73508660.310000002</v>
      </c>
      <c r="E41" s="388"/>
      <c r="G41" s="420" t="s">
        <v>873</v>
      </c>
      <c r="H41" s="40">
        <v>-29210.26</v>
      </c>
      <c r="I41" s="40" t="s">
        <v>445</v>
      </c>
      <c r="J41" s="6">
        <v>73508660.310000002</v>
      </c>
    </row>
    <row r="42" spans="1:10" ht="15.75" thickBot="1">
      <c r="A42" s="37" t="s">
        <v>531</v>
      </c>
      <c r="B42" s="38"/>
      <c r="C42" s="201">
        <f t="shared" si="0"/>
        <v>24611.759922264151</v>
      </c>
      <c r="D42" s="388">
        <v>158557079.30000001</v>
      </c>
      <c r="E42" s="388">
        <v>74154631.299999997</v>
      </c>
      <c r="G42" s="420" t="s">
        <v>570</v>
      </c>
      <c r="H42" s="40">
        <v>1643819</v>
      </c>
      <c r="I42" s="40" t="s">
        <v>445</v>
      </c>
      <c r="J42" s="6">
        <v>158557079.30000001</v>
      </c>
    </row>
    <row r="43" spans="1:10" ht="15.75" thickBot="1">
      <c r="A43" s="41"/>
      <c r="B43" s="42" t="s">
        <v>58</v>
      </c>
      <c r="C43" s="246">
        <f>SUM(C11:C42)</f>
        <v>232379.13990435138</v>
      </c>
      <c r="D43" s="204">
        <f>SUM(D10:D42)</f>
        <v>11965263869.84</v>
      </c>
      <c r="E43" s="204">
        <f>SUM(E10:E42)</f>
        <v>9848558627.6400013</v>
      </c>
    </row>
    <row r="44" spans="1:10">
      <c r="A44" s="38" t="s">
        <v>586</v>
      </c>
      <c r="B44" s="38"/>
      <c r="C44" s="40">
        <v>6442.33</v>
      </c>
      <c r="D44" s="38"/>
      <c r="E44" s="38"/>
    </row>
  </sheetData>
  <mergeCells count="12">
    <mergeCell ref="A2:E2"/>
    <mergeCell ref="A3:E3"/>
    <mergeCell ref="A6:E6"/>
    <mergeCell ref="A7:C7"/>
    <mergeCell ref="A39:B39"/>
    <mergeCell ref="A17:B17"/>
    <mergeCell ref="A5:E5"/>
    <mergeCell ref="A33:B33"/>
    <mergeCell ref="A23:B23"/>
    <mergeCell ref="A15:B15"/>
    <mergeCell ref="A18:B18"/>
    <mergeCell ref="A35:B35"/>
  </mergeCells>
  <pageMargins left="0.7" right="0.7" top="0.75" bottom="0.75" header="0.3" footer="0.3"/>
  <pageSetup scale="9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89"/>
  <sheetViews>
    <sheetView view="pageBreakPreview" topLeftCell="A79" zoomScaleSheetLayoutView="100" workbookViewId="0">
      <selection activeCell="D85" sqref="D85:D86"/>
    </sheetView>
  </sheetViews>
  <sheetFormatPr baseColWidth="10" defaultRowHeight="15"/>
  <cols>
    <col min="1" max="1" width="38.7109375" style="544" bestFit="1" customWidth="1"/>
    <col min="2" max="2" width="21" style="544" customWidth="1"/>
    <col min="3" max="3" width="20.28515625" style="544" customWidth="1"/>
    <col min="4" max="4" width="18.140625" style="544" customWidth="1"/>
    <col min="5" max="5" width="14.7109375" style="544" customWidth="1"/>
    <col min="6" max="6" width="16.7109375" style="544" bestFit="1" customWidth="1"/>
    <col min="7" max="7" width="16.140625" style="544" bestFit="1" customWidth="1"/>
    <col min="8" max="8" width="17.140625" style="544" bestFit="1" customWidth="1"/>
    <col min="9" max="9" width="18.85546875" style="544" customWidth="1"/>
    <col min="10" max="16384" width="11.42578125" style="544"/>
  </cols>
  <sheetData>
    <row r="1" spans="1:9" ht="53.25" customHeight="1"/>
    <row r="2" spans="1:9">
      <c r="A2" s="667" t="s">
        <v>868</v>
      </c>
      <c r="B2" s="667"/>
      <c r="C2" s="667"/>
      <c r="D2" s="667"/>
    </row>
    <row r="3" spans="1:9">
      <c r="A3" s="667" t="s">
        <v>870</v>
      </c>
      <c r="B3" s="667"/>
      <c r="C3" s="667"/>
      <c r="D3" s="667"/>
    </row>
    <row r="4" spans="1:9">
      <c r="A4" s="705" t="s">
        <v>1015</v>
      </c>
      <c r="B4" s="705"/>
      <c r="C4" s="705"/>
      <c r="D4" s="705"/>
    </row>
    <row r="5" spans="1:9">
      <c r="A5" s="545"/>
      <c r="B5" s="545"/>
      <c r="C5" s="694" t="s">
        <v>49</v>
      </c>
      <c r="D5" s="694"/>
    </row>
    <row r="6" spans="1:9">
      <c r="A6" s="545"/>
      <c r="B6" s="545"/>
      <c r="C6" s="460">
        <v>43465</v>
      </c>
      <c r="D6" s="460">
        <v>43100</v>
      </c>
    </row>
    <row r="7" spans="1:9">
      <c r="A7" s="545" t="s">
        <v>59</v>
      </c>
      <c r="B7" s="545"/>
      <c r="C7" s="464">
        <f>+C36</f>
        <v>32608747783.630001</v>
      </c>
      <c r="D7" s="464">
        <f>+D36</f>
        <v>28396727741.110001</v>
      </c>
    </row>
    <row r="8" spans="1:9">
      <c r="A8" s="545" t="s">
        <v>60</v>
      </c>
      <c r="B8" s="545"/>
      <c r="C8" s="464">
        <f>+C54</f>
        <v>30692976813.830002</v>
      </c>
      <c r="D8" s="464">
        <f>+D54</f>
        <v>27257003304.399998</v>
      </c>
      <c r="F8" s="544">
        <f>(C10-D10)/D10</f>
        <v>0.13742103913385395</v>
      </c>
    </row>
    <row r="9" spans="1:9" ht="15.75" thickBot="1">
      <c r="A9" s="545"/>
      <c r="B9" s="545"/>
      <c r="C9" s="464"/>
      <c r="D9" s="464"/>
      <c r="F9" s="165">
        <f>F8*100</f>
        <v>13.742103913385396</v>
      </c>
      <c r="H9" s="6">
        <f>+'1'!B14+'1'!B30</f>
        <v>29147171826</v>
      </c>
      <c r="I9" s="6">
        <f>+H9-C10</f>
        <v>-34154552771.460007</v>
      </c>
    </row>
    <row r="10" spans="1:9" ht="15.75" thickBot="1">
      <c r="A10" s="545" t="s">
        <v>61</v>
      </c>
      <c r="B10" s="545"/>
      <c r="C10" s="468">
        <f>SUM(C7:C9)</f>
        <v>63301724597.460007</v>
      </c>
      <c r="D10" s="468">
        <f>SUM(D7:D9)</f>
        <v>55653731045.509995</v>
      </c>
      <c r="F10" s="6"/>
    </row>
    <row r="11" spans="1:9">
      <c r="A11" s="706" t="s">
        <v>998</v>
      </c>
      <c r="B11" s="706"/>
      <c r="C11" s="706"/>
      <c r="D11" s="706"/>
      <c r="F11" s="6"/>
      <c r="G11" s="544">
        <f>(D10-C10)/D10</f>
        <v>-0.13742103913385395</v>
      </c>
    </row>
    <row r="12" spans="1:9">
      <c r="A12" s="545"/>
      <c r="B12" s="545" t="s">
        <v>48</v>
      </c>
      <c r="C12" s="694" t="s">
        <v>49</v>
      </c>
      <c r="D12" s="694"/>
      <c r="G12" s="544">
        <f>G11*100</f>
        <v>-13.742103913385396</v>
      </c>
    </row>
    <row r="13" spans="1:9">
      <c r="A13" s="271" t="s">
        <v>62</v>
      </c>
      <c r="B13" s="460">
        <v>43830</v>
      </c>
      <c r="C13" s="460">
        <v>43830</v>
      </c>
      <c r="D13" s="460">
        <v>43465</v>
      </c>
    </row>
    <row r="14" spans="1:9">
      <c r="A14" s="545" t="s">
        <v>1041</v>
      </c>
      <c r="B14" s="479">
        <f>C14/B55</f>
        <v>500000</v>
      </c>
      <c r="C14" s="464">
        <v>3221165000</v>
      </c>
      <c r="D14" s="545">
        <v>0</v>
      </c>
    </row>
    <row r="15" spans="1:9" s="568" customFormat="1">
      <c r="A15" s="569" t="s">
        <v>1040</v>
      </c>
      <c r="B15" s="569"/>
      <c r="C15" s="464">
        <v>240410958</v>
      </c>
      <c r="D15" s="569"/>
    </row>
    <row r="16" spans="1:9">
      <c r="A16" s="549" t="s">
        <v>63</v>
      </c>
      <c r="B16" s="479"/>
      <c r="C16" s="464">
        <v>3563008148.6100001</v>
      </c>
      <c r="D16" s="464">
        <v>4565150538.46</v>
      </c>
      <c r="F16" s="425">
        <v>3545575811.1100001</v>
      </c>
      <c r="G16" s="40">
        <f>C16-F16</f>
        <v>17432337.5</v>
      </c>
      <c r="H16" s="6"/>
      <c r="I16" s="6"/>
    </row>
    <row r="17" spans="1:8">
      <c r="A17" s="549" t="s">
        <v>64</v>
      </c>
      <c r="B17" s="479">
        <f>C17/B55</f>
        <v>2288068.7100164071</v>
      </c>
      <c r="C17" s="464">
        <v>14740493692.6</v>
      </c>
      <c r="D17" s="464">
        <v>15105037240.469999</v>
      </c>
      <c r="H17" s="6"/>
    </row>
    <row r="18" spans="1:8">
      <c r="A18" s="549" t="s">
        <v>65</v>
      </c>
      <c r="B18" s="479"/>
      <c r="C18" s="464">
        <v>2478058.1</v>
      </c>
      <c r="D18" s="464">
        <v>2478058.1</v>
      </c>
    </row>
    <row r="19" spans="1:8">
      <c r="A19" s="549" t="s">
        <v>333</v>
      </c>
      <c r="B19" s="479"/>
      <c r="C19" s="464">
        <v>3260887903</v>
      </c>
      <c r="D19" s="464">
        <v>1712370823.5</v>
      </c>
      <c r="H19" s="40"/>
    </row>
    <row r="20" spans="1:8">
      <c r="A20" s="549" t="s">
        <v>66</v>
      </c>
      <c r="B20" s="479">
        <f>C20/B55</f>
        <v>14831</v>
      </c>
      <c r="C20" s="464">
        <v>95546196.230000004</v>
      </c>
      <c r="D20" s="464">
        <v>463706939.11000001</v>
      </c>
    </row>
    <row r="21" spans="1:8">
      <c r="A21" s="549" t="s">
        <v>532</v>
      </c>
      <c r="B21" s="479"/>
      <c r="C21" s="464">
        <v>100630262.13</v>
      </c>
      <c r="D21" s="464">
        <v>3923446.67</v>
      </c>
    </row>
    <row r="22" spans="1:8">
      <c r="A22" s="549" t="s">
        <v>533</v>
      </c>
      <c r="B22" s="479"/>
      <c r="C22" s="464">
        <v>80381050</v>
      </c>
      <c r="D22" s="464"/>
    </row>
    <row r="23" spans="1:8">
      <c r="A23" s="549" t="s">
        <v>708</v>
      </c>
      <c r="B23" s="479"/>
      <c r="C23" s="464">
        <v>8273450</v>
      </c>
      <c r="D23" s="464">
        <v>7456050</v>
      </c>
    </row>
    <row r="24" spans="1:8">
      <c r="A24" s="549" t="s">
        <v>709</v>
      </c>
      <c r="B24" s="479"/>
      <c r="C24" s="464">
        <v>25241200</v>
      </c>
      <c r="D24" s="464">
        <v>24659100</v>
      </c>
    </row>
    <row r="25" spans="1:8">
      <c r="A25" s="549" t="s">
        <v>710</v>
      </c>
      <c r="B25" s="479"/>
      <c r="C25" s="464">
        <v>1078136</v>
      </c>
      <c r="D25" s="464">
        <v>1078136</v>
      </c>
    </row>
    <row r="26" spans="1:8">
      <c r="A26" s="549" t="s">
        <v>67</v>
      </c>
      <c r="B26" s="479"/>
      <c r="C26" s="464">
        <v>4087368923.5599999</v>
      </c>
      <c r="D26" s="464">
        <v>3897777074.8099999</v>
      </c>
    </row>
    <row r="27" spans="1:8">
      <c r="A27" s="549" t="s">
        <v>887</v>
      </c>
      <c r="B27" s="479"/>
      <c r="C27" s="464">
        <v>1350190</v>
      </c>
      <c r="D27" s="464"/>
    </row>
    <row r="28" spans="1:8">
      <c r="A28" s="549" t="s">
        <v>485</v>
      </c>
      <c r="B28" s="479"/>
      <c r="C28" s="464">
        <v>-556524890</v>
      </c>
      <c r="D28" s="464">
        <v>-10138080</v>
      </c>
      <c r="E28" s="6">
        <f>C28-D28</f>
        <v>-546386810</v>
      </c>
      <c r="F28" s="544">
        <f>E28*-1</f>
        <v>546386810</v>
      </c>
      <c r="G28" s="263" t="e">
        <f>F28*100/#REF!</f>
        <v>#REF!</v>
      </c>
    </row>
    <row r="29" spans="1:8">
      <c r="A29" s="549" t="s">
        <v>888</v>
      </c>
      <c r="B29" s="479"/>
      <c r="C29" s="464">
        <v>11376900.4</v>
      </c>
      <c r="D29" s="464"/>
    </row>
    <row r="30" spans="1:8">
      <c r="A30" s="549" t="s">
        <v>334</v>
      </c>
      <c r="B30" s="479"/>
      <c r="C30" s="464">
        <v>2004205682</v>
      </c>
      <c r="D30" s="464">
        <v>1991005682</v>
      </c>
      <c r="E30" s="6"/>
    </row>
    <row r="31" spans="1:8">
      <c r="A31" s="549" t="s">
        <v>488</v>
      </c>
      <c r="B31" s="479"/>
      <c r="C31" s="464">
        <v>106876000</v>
      </c>
      <c r="D31" s="464">
        <v>106876000</v>
      </c>
    </row>
    <row r="32" spans="1:8">
      <c r="A32" s="549" t="s">
        <v>489</v>
      </c>
      <c r="B32" s="479"/>
      <c r="C32" s="464">
        <v>1472466364</v>
      </c>
      <c r="D32" s="464">
        <v>452552821</v>
      </c>
    </row>
    <row r="33" spans="1:9">
      <c r="A33" s="549" t="s">
        <v>407</v>
      </c>
      <c r="B33" s="479"/>
      <c r="C33" s="464">
        <v>142075923</v>
      </c>
      <c r="D33" s="464">
        <v>70449220</v>
      </c>
    </row>
    <row r="34" spans="1:9">
      <c r="A34" s="549" t="s">
        <v>68</v>
      </c>
      <c r="B34" s="479"/>
      <c r="C34" s="464">
        <v>-41364</v>
      </c>
      <c r="D34" s="464">
        <v>2344690.9900000002</v>
      </c>
    </row>
    <row r="35" spans="1:9" ht="9.75" customHeight="1" thickBot="1">
      <c r="A35" s="549"/>
      <c r="B35" s="479"/>
      <c r="C35" s="464"/>
      <c r="D35" s="464"/>
    </row>
    <row r="36" spans="1:9" ht="15.75" thickBot="1">
      <c r="A36" s="548" t="s">
        <v>69</v>
      </c>
      <c r="B36" s="54">
        <f>SUM(B14:B34)</f>
        <v>2802899.7100164071</v>
      </c>
      <c r="C36" s="46">
        <f>SUM(C14:C34)</f>
        <v>32608747783.630001</v>
      </c>
      <c r="D36" s="46">
        <f>SUM(D16:D34)</f>
        <v>28396727741.110001</v>
      </c>
      <c r="E36" s="6">
        <f>+C36-'1'!B14-'1'!B13</f>
        <v>-0.36999893188476563</v>
      </c>
      <c r="F36" s="6">
        <f>+D36-'1'!C14</f>
        <v>0</v>
      </c>
      <c r="G36" s="6"/>
    </row>
    <row r="37" spans="1:9">
      <c r="A37" s="549"/>
      <c r="B37" s="549"/>
      <c r="C37" s="545"/>
      <c r="D37" s="545"/>
    </row>
    <row r="38" spans="1:9">
      <c r="A38" s="549" t="s">
        <v>335</v>
      </c>
      <c r="B38" s="549"/>
      <c r="C38" s="545"/>
      <c r="D38" s="545"/>
      <c r="F38" s="266"/>
    </row>
    <row r="39" spans="1:9">
      <c r="A39" s="549" t="s">
        <v>576</v>
      </c>
      <c r="B39" s="479">
        <f>C39/B55</f>
        <v>1861507.2000006209</v>
      </c>
      <c r="C39" s="464">
        <v>11992443679.780001</v>
      </c>
      <c r="D39" s="44">
        <v>11094843528.959999</v>
      </c>
      <c r="F39" s="40">
        <v>5215122500</v>
      </c>
    </row>
    <row r="40" spans="1:9">
      <c r="A40" s="549" t="s">
        <v>408</v>
      </c>
      <c r="B40" s="545"/>
      <c r="C40" s="464">
        <v>218522200</v>
      </c>
      <c r="D40" s="44">
        <v>125428530</v>
      </c>
      <c r="F40" s="6"/>
    </row>
    <row r="41" spans="1:9">
      <c r="A41" s="549" t="s">
        <v>409</v>
      </c>
      <c r="B41" s="479">
        <f>C41/B55</f>
        <v>7944.0000000000009</v>
      </c>
      <c r="C41" s="464">
        <v>51177869.520000003</v>
      </c>
      <c r="D41" s="44">
        <v>0</v>
      </c>
      <c r="F41" s="6"/>
    </row>
    <row r="42" spans="1:9">
      <c r="A42" s="549" t="s">
        <v>534</v>
      </c>
      <c r="B42" s="479"/>
      <c r="C42" s="464">
        <v>689969303.51999998</v>
      </c>
      <c r="D42" s="44">
        <v>690141803.55999994</v>
      </c>
      <c r="F42" s="263"/>
      <c r="H42" s="6"/>
      <c r="I42" s="6"/>
    </row>
    <row r="43" spans="1:9">
      <c r="A43" s="549" t="s">
        <v>535</v>
      </c>
      <c r="B43" s="479">
        <f>C43/B55</f>
        <v>19305.489999736121</v>
      </c>
      <c r="C43" s="464">
        <v>124372337.39</v>
      </c>
      <c r="D43" s="44">
        <v>116962264.83</v>
      </c>
      <c r="F43" s="549"/>
      <c r="H43" s="6"/>
    </row>
    <row r="44" spans="1:9">
      <c r="A44" s="549" t="s">
        <v>526</v>
      </c>
      <c r="B44" s="479"/>
      <c r="C44" s="464">
        <v>80601701.079999998</v>
      </c>
      <c r="D44" s="44">
        <v>41522225.159999996</v>
      </c>
      <c r="F44" s="6"/>
    </row>
    <row r="45" spans="1:9">
      <c r="A45" s="549" t="s">
        <v>527</v>
      </c>
      <c r="B45" s="479">
        <f>C45/B55</f>
        <v>6528.8499999223886</v>
      </c>
      <c r="C45" s="464">
        <v>42061006.219999999</v>
      </c>
      <c r="D45" s="44">
        <v>38912860.950000003</v>
      </c>
      <c r="F45" s="549"/>
    </row>
    <row r="46" spans="1:9">
      <c r="A46" s="549" t="s">
        <v>302</v>
      </c>
      <c r="B46" s="545"/>
      <c r="C46" s="464">
        <v>2050787746</v>
      </c>
      <c r="D46" s="44">
        <v>2050787746</v>
      </c>
      <c r="F46" s="6"/>
    </row>
    <row r="47" spans="1:9">
      <c r="A47" s="549" t="s">
        <v>410</v>
      </c>
      <c r="B47" s="479"/>
      <c r="C47" s="464">
        <v>607207210</v>
      </c>
      <c r="D47" s="44">
        <v>607207210</v>
      </c>
      <c r="F47" s="6"/>
    </row>
    <row r="48" spans="1:9">
      <c r="A48" s="549" t="s">
        <v>303</v>
      </c>
      <c r="B48" s="479"/>
      <c r="C48" s="464">
        <v>103225226</v>
      </c>
      <c r="D48" s="44">
        <v>103225226</v>
      </c>
      <c r="F48" s="544" t="s">
        <v>1016</v>
      </c>
    </row>
    <row r="49" spans="1:10">
      <c r="A49" s="549" t="s">
        <v>712</v>
      </c>
      <c r="B49" s="479">
        <f>C49/B55</f>
        <v>239930.85997457438</v>
      </c>
      <c r="C49" s="44">
        <v>1545713777.1399999</v>
      </c>
      <c r="D49" s="44">
        <v>5215122500</v>
      </c>
    </row>
    <row r="50" spans="1:10">
      <c r="A50" s="549" t="s">
        <v>713</v>
      </c>
      <c r="B50" s="479"/>
      <c r="C50" s="44">
        <v>185640903.18000001</v>
      </c>
      <c r="D50" s="44">
        <v>201228770.63999999</v>
      </c>
    </row>
    <row r="51" spans="1:10">
      <c r="A51" s="549" t="s">
        <v>714</v>
      </c>
      <c r="B51" s="479"/>
      <c r="C51" s="44">
        <v>0</v>
      </c>
      <c r="D51" s="44">
        <v>6970428610.3000002</v>
      </c>
    </row>
    <row r="52" spans="1:10">
      <c r="A52" s="549" t="s">
        <v>1017</v>
      </c>
      <c r="B52" s="479"/>
      <c r="C52" s="44">
        <v>13000000000</v>
      </c>
      <c r="D52" s="44"/>
    </row>
    <row r="53" spans="1:10" ht="15.75" thickBot="1">
      <c r="A53" s="549" t="s">
        <v>715</v>
      </c>
      <c r="B53" s="479">
        <f>C53/B55</f>
        <v>194.62740964837258</v>
      </c>
      <c r="C53" s="44">
        <v>1253854</v>
      </c>
      <c r="D53" s="44">
        <v>1192028</v>
      </c>
    </row>
    <row r="54" spans="1:10" ht="15.75" thickBot="1">
      <c r="A54" s="548" t="s">
        <v>70</v>
      </c>
      <c r="B54" s="54">
        <f>SUM(B39:B53)</f>
        <v>2135411.0273845019</v>
      </c>
      <c r="C54" s="46">
        <f>SUM(C39:C53)</f>
        <v>30692976813.830002</v>
      </c>
      <c r="D54" s="46">
        <f>SUM(D39:D53)</f>
        <v>27257003304.399998</v>
      </c>
      <c r="E54" s="6"/>
      <c r="I54" s="6"/>
    </row>
    <row r="55" spans="1:10">
      <c r="A55" s="549" t="s">
        <v>707</v>
      </c>
      <c r="B55" s="479">
        <v>6442.33</v>
      </c>
      <c r="C55" s="549"/>
      <c r="D55" s="549"/>
    </row>
    <row r="56" spans="1:10">
      <c r="A56" s="704"/>
      <c r="B56" s="704"/>
      <c r="C56" s="545"/>
      <c r="D56" s="545"/>
    </row>
    <row r="57" spans="1:10">
      <c r="A57" s="693" t="s">
        <v>1025</v>
      </c>
      <c r="B57" s="693"/>
      <c r="C57" s="693"/>
      <c r="D57" s="693"/>
    </row>
    <row r="58" spans="1:10">
      <c r="A58" s="693" t="s">
        <v>889</v>
      </c>
      <c r="B58" s="693"/>
      <c r="C58" s="693"/>
      <c r="D58" s="693"/>
    </row>
    <row r="59" spans="1:10">
      <c r="A59" s="546"/>
      <c r="B59" s="694" t="s">
        <v>49</v>
      </c>
      <c r="C59" s="694"/>
      <c r="D59" s="546"/>
    </row>
    <row r="60" spans="1:10">
      <c r="A60" s="545"/>
      <c r="B60" s="460">
        <v>43830</v>
      </c>
      <c r="C60" s="460">
        <v>43465</v>
      </c>
      <c r="D60" s="545"/>
    </row>
    <row r="61" spans="1:10">
      <c r="A61" s="695" t="s">
        <v>512</v>
      </c>
      <c r="B61" s="550" t="s">
        <v>222</v>
      </c>
      <c r="C61" s="550" t="s">
        <v>222</v>
      </c>
      <c r="D61" s="550"/>
    </row>
    <row r="62" spans="1:10" ht="15.75" thickBot="1">
      <c r="A62" s="696"/>
      <c r="B62" s="550" t="s">
        <v>513</v>
      </c>
      <c r="C62" s="550" t="s">
        <v>513</v>
      </c>
      <c r="D62" s="550"/>
    </row>
    <row r="63" spans="1:10" ht="15.75" thickBot="1">
      <c r="A63" s="551" t="s">
        <v>1026</v>
      </c>
      <c r="B63" s="552">
        <v>17791240676.168018</v>
      </c>
      <c r="C63" s="552">
        <v>12958236872</v>
      </c>
      <c r="D63" s="553"/>
      <c r="I63" s="279">
        <f>+B63/5579.97</f>
        <v>3188411.5284075034</v>
      </c>
      <c r="J63" s="280">
        <f>+I63*100/$I$67</f>
        <v>117.56331630882987</v>
      </c>
    </row>
    <row r="64" spans="1:10">
      <c r="A64" s="697" t="s">
        <v>1027</v>
      </c>
      <c r="B64" s="554"/>
      <c r="C64" s="554"/>
      <c r="D64" s="554" t="s">
        <v>514</v>
      </c>
      <c r="F64" s="6">
        <f>+B63+B66</f>
        <v>18791231099.048302</v>
      </c>
      <c r="G64" s="263">
        <f>+F64*100/$B$67</f>
        <v>124.17118545807666</v>
      </c>
      <c r="I64" s="279"/>
    </row>
    <row r="65" spans="1:10">
      <c r="A65" s="698"/>
      <c r="B65" s="555" t="s">
        <v>513</v>
      </c>
      <c r="C65" s="555" t="s">
        <v>513</v>
      </c>
      <c r="D65" s="555" t="s">
        <v>1028</v>
      </c>
      <c r="G65" s="263">
        <f>+B67*100/B69</f>
        <v>40.998003956798847</v>
      </c>
      <c r="I65" s="279"/>
    </row>
    <row r="66" spans="1:10">
      <c r="A66" s="556" t="s">
        <v>1029</v>
      </c>
      <c r="B66" s="557">
        <v>999990422.88028502</v>
      </c>
      <c r="C66" s="557">
        <v>6457437108</v>
      </c>
      <c r="D66" s="557"/>
      <c r="G66" s="544">
        <f>+B68*100/B69</f>
        <v>8.0942885158948439</v>
      </c>
      <c r="I66" s="279">
        <f>+B66/5579.97</f>
        <v>179210.71670282906</v>
      </c>
      <c r="J66" s="280">
        <f>+I66*100/$I$67</f>
        <v>6.6078691492468034</v>
      </c>
    </row>
    <row r="67" spans="1:10">
      <c r="A67" s="558" t="s">
        <v>1030</v>
      </c>
      <c r="B67" s="557">
        <v>15133326648.7922</v>
      </c>
      <c r="C67" s="557">
        <v>13653341680</v>
      </c>
      <c r="D67" s="559"/>
      <c r="G67" s="6"/>
      <c r="I67" s="279">
        <f>+B67/5579.97</f>
        <v>2712080.2887456743</v>
      </c>
      <c r="J67" s="280">
        <f>+I67*100/$I$67</f>
        <v>100</v>
      </c>
    </row>
    <row r="68" spans="1:10">
      <c r="A68" s="558" t="s">
        <v>1031</v>
      </c>
      <c r="B68" s="557">
        <v>2987792094.2122002</v>
      </c>
      <c r="C68" s="557">
        <v>2938326898.7301998</v>
      </c>
      <c r="D68" s="560">
        <v>0.18</v>
      </c>
      <c r="I68" s="279">
        <f>+B68/5579.97</f>
        <v>535449.490626688</v>
      </c>
      <c r="J68" s="280">
        <f>+I68*100/$I$67</f>
        <v>19.743128286011441</v>
      </c>
    </row>
    <row r="69" spans="1:10" ht="27" customHeight="1" thickBot="1">
      <c r="A69" s="561" t="s">
        <v>1032</v>
      </c>
      <c r="B69" s="562">
        <f>+B63+B66+B67+B68</f>
        <v>36912349842.052704</v>
      </c>
      <c r="C69" s="562">
        <f>+C63+C66+C67+C68</f>
        <v>36007342558.730202</v>
      </c>
      <c r="D69" s="563"/>
      <c r="F69" s="263">
        <f>SUM(B63+B66+B67+B68)</f>
        <v>36912349842.052704</v>
      </c>
      <c r="G69" s="6">
        <f>+F69-F18</f>
        <v>36912349842.052704</v>
      </c>
      <c r="H69" s="263">
        <v>10138080</v>
      </c>
      <c r="I69" s="279">
        <f>+B69/5579.97</f>
        <v>6615152.0244826945</v>
      </c>
      <c r="J69" s="280">
        <f>+I69*100/$I$67</f>
        <v>243.9143137440881</v>
      </c>
    </row>
    <row r="70" spans="1:10" ht="15.75" thickTop="1">
      <c r="A70" s="545"/>
      <c r="B70" s="545"/>
      <c r="C70" s="545"/>
      <c r="D70" s="545"/>
    </row>
    <row r="71" spans="1:10">
      <c r="A71" s="564" t="s">
        <v>515</v>
      </c>
      <c r="B71" s="565"/>
      <c r="C71" s="699"/>
      <c r="D71" s="700"/>
      <c r="F71" s="263">
        <f>+B67+G18</f>
        <v>15133326648.7922</v>
      </c>
      <c r="H71" s="250">
        <f>+H69*100/F69</f>
        <v>2.7465279353334766E-2</v>
      </c>
    </row>
    <row r="72" spans="1:10">
      <c r="A72" s="566" t="s">
        <v>519</v>
      </c>
      <c r="B72" s="567"/>
      <c r="C72" s="701"/>
      <c r="D72" s="702"/>
    </row>
    <row r="73" spans="1:10">
      <c r="A73" s="547" t="s">
        <v>516</v>
      </c>
      <c r="B73" s="545" t="s">
        <v>523</v>
      </c>
      <c r="C73" s="545"/>
      <c r="D73" s="545"/>
    </row>
    <row r="74" spans="1:10">
      <c r="A74" s="547" t="s">
        <v>518</v>
      </c>
      <c r="B74" s="545" t="s">
        <v>524</v>
      </c>
      <c r="C74" s="545"/>
      <c r="D74" s="545"/>
    </row>
    <row r="75" spans="1:10">
      <c r="A75" s="547" t="s">
        <v>517</v>
      </c>
      <c r="B75" s="545" t="s">
        <v>525</v>
      </c>
      <c r="C75" s="545"/>
      <c r="D75" s="545"/>
    </row>
    <row r="76" spans="1:10">
      <c r="A76" s="547"/>
      <c r="B76" s="545" t="s">
        <v>520</v>
      </c>
      <c r="C76" s="545"/>
      <c r="D76" s="545"/>
    </row>
    <row r="77" spans="1:10">
      <c r="A77" s="547"/>
      <c r="B77" s="545" t="s">
        <v>521</v>
      </c>
      <c r="C77" s="545"/>
      <c r="D77" s="545"/>
    </row>
    <row r="78" spans="1:10">
      <c r="A78" s="547"/>
      <c r="B78" s="545" t="s">
        <v>522</v>
      </c>
      <c r="C78" s="545"/>
      <c r="D78" s="545"/>
    </row>
    <row r="79" spans="1:10">
      <c r="A79" s="548" t="s">
        <v>71</v>
      </c>
      <c r="B79" s="545"/>
      <c r="C79" s="545"/>
      <c r="D79" s="545"/>
    </row>
    <row r="80" spans="1:10">
      <c r="A80" s="703" t="s">
        <v>871</v>
      </c>
      <c r="B80" s="703"/>
      <c r="C80" s="703"/>
      <c r="D80" s="703"/>
    </row>
    <row r="81" spans="1:10">
      <c r="A81" s="545"/>
      <c r="B81" s="545"/>
      <c r="C81" s="694" t="s">
        <v>49</v>
      </c>
      <c r="D81" s="694"/>
    </row>
    <row r="82" spans="1:10">
      <c r="A82" s="545"/>
      <c r="B82" s="545"/>
      <c r="C82" s="460">
        <v>43830</v>
      </c>
      <c r="D82" s="460">
        <v>43465</v>
      </c>
    </row>
    <row r="83" spans="1:10">
      <c r="A83" s="545"/>
      <c r="B83" s="545"/>
      <c r="C83" s="545"/>
      <c r="D83" s="545"/>
    </row>
    <row r="84" spans="1:10">
      <c r="A84" s="545" t="s">
        <v>72</v>
      </c>
      <c r="B84" s="545"/>
      <c r="C84" s="464">
        <v>48661165865.349998</v>
      </c>
      <c r="D84" s="464">
        <v>43351497097.300003</v>
      </c>
      <c r="F84" s="544">
        <f>(C87-D87)/D87</f>
        <v>0.10825991355803119</v>
      </c>
      <c r="G84" s="6">
        <f>+'[2]1'!B17</f>
        <v>70910910.040000007</v>
      </c>
      <c r="H84" s="6">
        <f>+C84-G84</f>
        <v>48590254955.309998</v>
      </c>
      <c r="I84" s="6">
        <f>+'[2]1'!C17</f>
        <v>338957882.44</v>
      </c>
      <c r="J84" s="6">
        <f>+D84-I84</f>
        <v>43012539214.860001</v>
      </c>
    </row>
    <row r="85" spans="1:10">
      <c r="A85" s="545" t="s">
        <v>413</v>
      </c>
      <c r="B85" s="545"/>
      <c r="C85" s="464">
        <v>8577612125.8900003</v>
      </c>
      <c r="D85" s="464">
        <v>7956976539.71</v>
      </c>
      <c r="F85" s="165">
        <f>F84*100</f>
        <v>10.825991355803119</v>
      </c>
      <c r="G85" s="6">
        <f>+'[2]1'!B18</f>
        <v>4599602737.7800007</v>
      </c>
      <c r="H85" s="6">
        <f>+C85-G85</f>
        <v>3978009388.1099997</v>
      </c>
      <c r="I85" s="6">
        <f>+'[2]1'!C18</f>
        <v>4107305018.75</v>
      </c>
      <c r="J85" s="6">
        <f>+D85-I85</f>
        <v>3849671520.96</v>
      </c>
    </row>
    <row r="86" spans="1:10" ht="15.75" thickBot="1">
      <c r="A86" s="545" t="s">
        <v>891</v>
      </c>
      <c r="B86" s="545"/>
      <c r="C86" s="499">
        <v>0</v>
      </c>
      <c r="D86" s="499">
        <v>338957882.44</v>
      </c>
      <c r="F86" s="544">
        <f>D87*F85%</f>
        <v>5591346471.7899933</v>
      </c>
      <c r="G86" s="6"/>
      <c r="H86" s="6"/>
      <c r="I86" s="6"/>
      <c r="J86" s="6"/>
    </row>
    <row r="87" spans="1:10">
      <c r="A87" s="545"/>
      <c r="B87" s="545"/>
      <c r="C87" s="45">
        <f>SUM(C84:C86)</f>
        <v>57238777991.239998</v>
      </c>
      <c r="D87" s="45">
        <f>SUM(D84:D86)</f>
        <v>51647431519.450005</v>
      </c>
      <c r="F87" s="6">
        <f>C87-'[2]1'!B18-'[2]1'!B19-'[2]1'!B17</f>
        <v>47914214280.529999</v>
      </c>
      <c r="G87" s="6">
        <f>D87-'[2]1'!C18-'[2]1'!C19-'[2]1'!C17</f>
        <v>45879298625.440002</v>
      </c>
    </row>
    <row r="88" spans="1:10">
      <c r="A88" s="692"/>
      <c r="B88" s="692"/>
      <c r="C88" s="692"/>
      <c r="D88" s="692"/>
    </row>
    <row r="89" spans="1:10">
      <c r="A89" s="306"/>
      <c r="B89" s="306"/>
      <c r="C89" s="306"/>
      <c r="D89" s="306"/>
      <c r="F89" s="6"/>
    </row>
  </sheetData>
  <mergeCells count="16">
    <mergeCell ref="C5:D5"/>
    <mergeCell ref="A56:B56"/>
    <mergeCell ref="A2:D2"/>
    <mergeCell ref="A3:D3"/>
    <mergeCell ref="A4:D4"/>
    <mergeCell ref="A11:D11"/>
    <mergeCell ref="C12:D12"/>
    <mergeCell ref="A88:D88"/>
    <mergeCell ref="A57:D57"/>
    <mergeCell ref="A58:D58"/>
    <mergeCell ref="B59:C59"/>
    <mergeCell ref="A61:A62"/>
    <mergeCell ref="A64:A65"/>
    <mergeCell ref="C71:D72"/>
    <mergeCell ref="A80:D80"/>
    <mergeCell ref="C81:D81"/>
  </mergeCells>
  <pageMargins left="0.70866141732283472" right="0.70866141732283472" top="0.74803149606299213" bottom="0.74803149606299213" header="0.31496062992125984" footer="0.31496062992125984"/>
  <pageSetup paperSize="9" scale="85" orientation="portrait" r:id="rId1"/>
  <headerFooter>
    <oddHeader>&amp;L&amp;G</oddHeader>
  </headerFooter>
  <rowBreaks count="1" manualBreakCount="1">
    <brk id="55" max="3" man="1"/>
  </rowBreaks>
  <colBreaks count="1" manualBreakCount="1">
    <brk id="4" max="1048575" man="1"/>
  </col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58"/>
  <sheetViews>
    <sheetView view="pageBreakPreview" topLeftCell="A37" zoomScale="85" zoomScaleSheetLayoutView="85" workbookViewId="0">
      <selection activeCell="C60" sqref="C60"/>
    </sheetView>
  </sheetViews>
  <sheetFormatPr baseColWidth="10" defaultRowHeight="15"/>
  <cols>
    <col min="1" max="1" width="36.42578125" customWidth="1"/>
    <col min="2" max="2" width="14.42578125" customWidth="1"/>
    <col min="3" max="3" width="15.85546875" customWidth="1"/>
    <col min="4" max="4" width="16.7109375" customWidth="1"/>
    <col min="5" max="5" width="16.42578125" customWidth="1"/>
    <col min="6" max="6" width="24.140625" customWidth="1"/>
    <col min="7" max="7" width="19.28515625" bestFit="1" customWidth="1"/>
    <col min="8" max="8" width="14.42578125" bestFit="1" customWidth="1"/>
    <col min="9" max="9" width="13.7109375" bestFit="1" customWidth="1"/>
    <col min="10" max="10" width="12.7109375" bestFit="1" customWidth="1"/>
    <col min="11" max="11" width="13.42578125" bestFit="1" customWidth="1"/>
  </cols>
  <sheetData>
    <row r="1" spans="1:6" ht="30" customHeight="1"/>
    <row r="2" spans="1:6">
      <c r="A2" s="667" t="s">
        <v>868</v>
      </c>
      <c r="B2" s="667"/>
      <c r="C2" s="667"/>
      <c r="D2" s="667"/>
      <c r="E2" s="667"/>
    </row>
    <row r="3" spans="1:6">
      <c r="A3" s="667" t="s">
        <v>870</v>
      </c>
      <c r="B3" s="667"/>
      <c r="C3" s="667"/>
      <c r="D3" s="667"/>
      <c r="E3" s="667"/>
    </row>
    <row r="4" spans="1:6">
      <c r="A4" s="272"/>
      <c r="B4" s="272"/>
      <c r="C4" s="272"/>
      <c r="D4" s="272"/>
      <c r="E4" s="272"/>
    </row>
    <row r="5" spans="1:6">
      <c r="A5" s="272"/>
      <c r="B5" s="272"/>
      <c r="C5" s="272"/>
      <c r="D5" s="272"/>
      <c r="E5" s="272"/>
    </row>
    <row r="6" spans="1:6">
      <c r="A6" s="707" t="s">
        <v>480</v>
      </c>
      <c r="B6" s="449" t="s">
        <v>48</v>
      </c>
      <c r="C6" s="271" t="s">
        <v>49</v>
      </c>
      <c r="D6" s="271"/>
      <c r="E6" s="449" t="s">
        <v>48</v>
      </c>
    </row>
    <row r="7" spans="1:6">
      <c r="A7" s="707"/>
      <c r="B7" s="460">
        <v>43830</v>
      </c>
      <c r="C7" s="460">
        <v>43830</v>
      </c>
      <c r="D7" s="460">
        <v>43465</v>
      </c>
      <c r="E7" s="460">
        <v>43465</v>
      </c>
    </row>
    <row r="8" spans="1:6">
      <c r="A8" s="451" t="s">
        <v>73</v>
      </c>
      <c r="B8" s="479">
        <v>0</v>
      </c>
      <c r="C8" s="464">
        <v>610315349</v>
      </c>
      <c r="D8" s="464">
        <v>0</v>
      </c>
      <c r="E8" s="479">
        <v>0</v>
      </c>
      <c r="F8" s="40"/>
    </row>
    <row r="9" spans="1:6">
      <c r="A9" s="451" t="s">
        <v>592</v>
      </c>
      <c r="B9" s="479">
        <v>11418.53</v>
      </c>
      <c r="C9" s="464">
        <f>B9*$B$39</f>
        <v>73561938.374899998</v>
      </c>
      <c r="D9" s="464">
        <v>68056037.394200012</v>
      </c>
      <c r="E9" s="479">
        <v>11418.53</v>
      </c>
      <c r="F9" s="426"/>
    </row>
    <row r="10" spans="1:6">
      <c r="A10" s="451" t="s">
        <v>537</v>
      </c>
      <c r="B10" s="479">
        <v>10541.52</v>
      </c>
      <c r="C10" s="464">
        <f>B10*$B$39</f>
        <v>67911950.541600004</v>
      </c>
      <c r="D10" s="464">
        <v>59982908.561400004</v>
      </c>
      <c r="E10" s="479">
        <v>10064.01</v>
      </c>
      <c r="F10" s="426"/>
    </row>
    <row r="11" spans="1:6">
      <c r="A11" s="501" t="s">
        <v>589</v>
      </c>
      <c r="B11" s="479">
        <v>0</v>
      </c>
      <c r="C11" s="464">
        <v>0</v>
      </c>
      <c r="D11" s="464">
        <v>30933126.600000001</v>
      </c>
      <c r="E11" s="479">
        <v>5190</v>
      </c>
      <c r="F11" s="426"/>
    </row>
    <row r="12" spans="1:6">
      <c r="A12" s="501" t="s">
        <v>890</v>
      </c>
      <c r="B12" s="479">
        <v>65805</v>
      </c>
      <c r="C12" s="464">
        <f>B12*$B$39</f>
        <v>423937525.64999998</v>
      </c>
      <c r="D12" s="464">
        <v>0</v>
      </c>
      <c r="E12" s="479">
        <v>0</v>
      </c>
      <c r="F12" s="426"/>
    </row>
    <row r="13" spans="1:6">
      <c r="A13" s="501" t="s">
        <v>277</v>
      </c>
      <c r="B13" s="479">
        <v>0</v>
      </c>
      <c r="C13" s="464">
        <v>0</v>
      </c>
      <c r="D13" s="464">
        <v>1069312609</v>
      </c>
      <c r="E13" s="479">
        <v>0</v>
      </c>
      <c r="F13" s="426"/>
    </row>
    <row r="14" spans="1:6">
      <c r="A14" s="501" t="s">
        <v>412</v>
      </c>
      <c r="B14" s="479">
        <v>0</v>
      </c>
      <c r="C14" s="464">
        <v>0</v>
      </c>
      <c r="D14" s="464">
        <v>171828306</v>
      </c>
      <c r="E14" s="479">
        <v>0</v>
      </c>
      <c r="F14" s="426"/>
    </row>
    <row r="15" spans="1:6">
      <c r="A15" s="501" t="s">
        <v>596</v>
      </c>
      <c r="B15" s="479">
        <v>40287.39</v>
      </c>
      <c r="C15" s="464">
        <f>B15*$B$39</f>
        <v>259544661.21869999</v>
      </c>
      <c r="D15" s="464">
        <v>249272127.248</v>
      </c>
      <c r="E15" s="479">
        <v>41823.199999999997</v>
      </c>
      <c r="F15" s="426"/>
    </row>
    <row r="16" spans="1:6">
      <c r="A16" s="501" t="s">
        <v>593</v>
      </c>
      <c r="B16" s="479">
        <v>4521.34</v>
      </c>
      <c r="C16" s="464">
        <f>B16*$B$39</f>
        <v>29127964.3222</v>
      </c>
      <c r="D16" s="464">
        <v>77768562.335400015</v>
      </c>
      <c r="E16" s="479">
        <v>13048.11</v>
      </c>
      <c r="F16" s="40"/>
    </row>
    <row r="17" spans="1:10">
      <c r="A17" s="451" t="s">
        <v>536</v>
      </c>
      <c r="B17" s="479">
        <v>0</v>
      </c>
      <c r="C17" s="464">
        <v>0</v>
      </c>
      <c r="D17" s="464">
        <v>600000</v>
      </c>
      <c r="E17" s="479">
        <v>0</v>
      </c>
      <c r="F17" s="40"/>
    </row>
    <row r="18" spans="1:10">
      <c r="A18" s="451" t="s">
        <v>594</v>
      </c>
      <c r="B18" s="479">
        <v>0</v>
      </c>
      <c r="C18" s="464">
        <v>0</v>
      </c>
      <c r="D18" s="464">
        <v>139367145.648</v>
      </c>
      <c r="E18" s="479">
        <v>23383.200000000001</v>
      </c>
      <c r="F18" s="40"/>
    </row>
    <row r="19" spans="1:10">
      <c r="A19" s="451" t="s">
        <v>74</v>
      </c>
      <c r="B19" s="479">
        <v>267857.02</v>
      </c>
      <c r="C19" s="464">
        <f>B19*$B$39</f>
        <v>1725623315.6566</v>
      </c>
      <c r="D19" s="464">
        <v>1679213121.677</v>
      </c>
      <c r="E19" s="479">
        <v>281740.55</v>
      </c>
      <c r="F19" s="40"/>
    </row>
    <row r="20" spans="1:10">
      <c r="A20" s="451" t="s">
        <v>595</v>
      </c>
      <c r="B20" s="479">
        <v>161.98999999999998</v>
      </c>
      <c r="C20" s="464">
        <f>B20*$B$39</f>
        <v>1043593.0366999998</v>
      </c>
      <c r="D20" s="464">
        <v>199548169.26299998</v>
      </c>
      <c r="E20" s="479">
        <v>33480.449999999997</v>
      </c>
      <c r="F20" s="40"/>
    </row>
    <row r="21" spans="1:10">
      <c r="A21" s="451" t="s">
        <v>587</v>
      </c>
      <c r="B21" s="479">
        <v>0</v>
      </c>
      <c r="C21" s="464">
        <v>0</v>
      </c>
      <c r="D21" s="464">
        <v>10996458.300000001</v>
      </c>
      <c r="E21" s="479">
        <v>1845</v>
      </c>
      <c r="F21" s="40"/>
    </row>
    <row r="22" spans="1:10">
      <c r="A22" s="451" t="s">
        <v>590</v>
      </c>
      <c r="B22" s="479">
        <v>0</v>
      </c>
      <c r="C22" s="464">
        <v>0</v>
      </c>
      <c r="D22" s="464">
        <v>37668084.800000004</v>
      </c>
      <c r="E22" s="479">
        <v>6320</v>
      </c>
      <c r="F22" s="40"/>
    </row>
    <row r="23" spans="1:10">
      <c r="A23" s="451" t="s">
        <v>538</v>
      </c>
      <c r="B23" s="479">
        <v>3253.8</v>
      </c>
      <c r="C23" s="464">
        <f>B23*$B$39</f>
        <v>20962053.354000002</v>
      </c>
      <c r="D23" s="464">
        <v>62306111.531999998</v>
      </c>
      <c r="E23" s="479">
        <v>10453.799999999999</v>
      </c>
      <c r="F23" s="40"/>
    </row>
    <row r="24" spans="1:10">
      <c r="A24" s="451" t="s">
        <v>591</v>
      </c>
      <c r="B24" s="479">
        <v>0</v>
      </c>
      <c r="C24" s="464">
        <v>0</v>
      </c>
      <c r="D24" s="464">
        <v>51095565.003200009</v>
      </c>
      <c r="E24" s="479">
        <v>8572.880000000001</v>
      </c>
      <c r="F24" s="40"/>
    </row>
    <row r="25" spans="1:10">
      <c r="A25" s="451" t="s">
        <v>539</v>
      </c>
      <c r="B25" s="479">
        <v>0</v>
      </c>
      <c r="C25" s="464">
        <v>0</v>
      </c>
      <c r="D25" s="464">
        <v>72590690.7104</v>
      </c>
      <c r="E25" s="479">
        <v>12179.36</v>
      </c>
      <c r="F25" s="40"/>
    </row>
    <row r="26" spans="1:10">
      <c r="A26" s="451" t="s">
        <v>588</v>
      </c>
      <c r="B26" s="479">
        <v>0</v>
      </c>
      <c r="C26" s="464">
        <v>0</v>
      </c>
      <c r="D26" s="464">
        <v>13750042.98</v>
      </c>
      <c r="E26" s="479">
        <v>2307</v>
      </c>
      <c r="F26" s="40"/>
    </row>
    <row r="27" spans="1:10">
      <c r="A27" s="451" t="s">
        <v>411</v>
      </c>
      <c r="B27" s="479">
        <v>29807.22</v>
      </c>
      <c r="C27" s="464">
        <f>B27*$B$39</f>
        <v>192027947.62260002</v>
      </c>
      <c r="D27" s="464">
        <v>111015951.69600001</v>
      </c>
      <c r="E27" s="479">
        <v>18626.400000000001</v>
      </c>
      <c r="F27" s="40"/>
    </row>
    <row r="28" spans="1:10" ht="15.75" thickBot="1">
      <c r="A28" s="451" t="s">
        <v>711</v>
      </c>
      <c r="B28" s="479"/>
      <c r="C28" s="464">
        <v>600000</v>
      </c>
      <c r="D28" s="464">
        <v>2000000</v>
      </c>
      <c r="E28" s="479">
        <v>0</v>
      </c>
      <c r="F28" s="40"/>
    </row>
    <row r="29" spans="1:10" ht="15.75" thickBot="1">
      <c r="A29" s="491" t="s">
        <v>273</v>
      </c>
      <c r="B29" s="480">
        <f>SUM(B8:B28)</f>
        <v>433653.81000000006</v>
      </c>
      <c r="C29" s="468">
        <f>SUM(C8:C28)</f>
        <v>3404656298.7772999</v>
      </c>
      <c r="D29" s="468">
        <f>SUM(D8:D28)</f>
        <v>4107305018.7486005</v>
      </c>
      <c r="E29" s="468">
        <f>SUM(E8:E28)</f>
        <v>480452.49</v>
      </c>
      <c r="F29" s="40"/>
      <c r="G29">
        <f>(C29-D29)/D29</f>
        <v>-0.17107293389799941</v>
      </c>
      <c r="I29">
        <v>12943680258.739601</v>
      </c>
      <c r="J29" s="6">
        <f>+I29-C29</f>
        <v>9539023959.9623013</v>
      </c>
    </row>
    <row r="30" spans="1:10">
      <c r="A30" s="451"/>
      <c r="B30" s="479"/>
      <c r="C30" s="464"/>
      <c r="D30" s="464"/>
      <c r="E30" s="479"/>
      <c r="G30" s="165">
        <f>G29*100</f>
        <v>-17.107293389799942</v>
      </c>
    </row>
    <row r="31" spans="1:10">
      <c r="A31" s="43" t="s">
        <v>481</v>
      </c>
      <c r="B31" s="479"/>
      <c r="C31" s="464"/>
      <c r="D31" s="464"/>
      <c r="E31" s="479"/>
    </row>
    <row r="32" spans="1:10">
      <c r="A32" s="451" t="s">
        <v>490</v>
      </c>
      <c r="B32" s="479"/>
      <c r="C32" s="464">
        <v>967409392.77999997</v>
      </c>
      <c r="D32" s="464">
        <v>349822085.82999998</v>
      </c>
      <c r="E32" s="479">
        <v>0</v>
      </c>
    </row>
    <row r="33" spans="1:10">
      <c r="A33" s="451" t="s">
        <v>272</v>
      </c>
      <c r="B33" s="479"/>
      <c r="C33" s="464">
        <v>86933708.930000007</v>
      </c>
      <c r="D33" s="464">
        <v>85990797.349999994</v>
      </c>
      <c r="E33" s="479"/>
    </row>
    <row r="34" spans="1:10">
      <c r="A34" s="451" t="s">
        <v>278</v>
      </c>
      <c r="B34" s="479"/>
      <c r="C34" s="464">
        <v>3599706961.1799998</v>
      </c>
      <c r="D34" s="464">
        <v>886057109.63999999</v>
      </c>
      <c r="E34" s="479"/>
    </row>
    <row r="35" spans="1:10" ht="15.75" thickBot="1">
      <c r="A35" s="272"/>
      <c r="B35" s="479"/>
      <c r="C35" s="464"/>
      <c r="D35" s="464"/>
      <c r="E35" s="479"/>
    </row>
    <row r="36" spans="1:10">
      <c r="A36" s="491" t="s">
        <v>274</v>
      </c>
      <c r="B36" s="492">
        <f>SUM(B33:B34)</f>
        <v>0</v>
      </c>
      <c r="C36" s="493">
        <f>SUM(C32:C35)</f>
        <v>4654050062.8899994</v>
      </c>
      <c r="D36" s="493">
        <f>SUM(D32:D34)</f>
        <v>1321869992.8199999</v>
      </c>
      <c r="E36" s="493">
        <f>SUM(E32:E34)</f>
        <v>0</v>
      </c>
      <c r="G36" s="6">
        <f>+'1'!B19</f>
        <v>4654050062.8900003</v>
      </c>
      <c r="H36" s="6">
        <f>+C36-G36</f>
        <v>0</v>
      </c>
      <c r="I36" s="6">
        <f>+'1'!C19</f>
        <v>1321869992.8199999</v>
      </c>
      <c r="J36" s="6">
        <f>+D36-I36</f>
        <v>0</v>
      </c>
    </row>
    <row r="37" spans="1:10" ht="15.75" thickBot="1">
      <c r="A37" s="491" t="s">
        <v>77</v>
      </c>
      <c r="B37" s="494">
        <f>B36+B29</f>
        <v>433653.81000000006</v>
      </c>
      <c r="C37" s="475">
        <f>C36+C29</f>
        <v>8058706361.6672993</v>
      </c>
      <c r="D37" s="475">
        <f>D36+D29</f>
        <v>5429175011.5686007</v>
      </c>
      <c r="E37" s="494">
        <f>E36+E29</f>
        <v>480452.49</v>
      </c>
    </row>
    <row r="38" spans="1:10" ht="15.75" thickTop="1">
      <c r="A38" s="272"/>
      <c r="B38" s="495"/>
      <c r="C38" s="495"/>
      <c r="D38" s="45"/>
      <c r="E38" s="495"/>
      <c r="G38" s="188"/>
      <c r="H38" s="6"/>
    </row>
    <row r="39" spans="1:10">
      <c r="A39" s="271" t="s">
        <v>597</v>
      </c>
      <c r="B39" s="479">
        <v>6442.33</v>
      </c>
      <c r="C39" s="272"/>
      <c r="D39" s="272"/>
      <c r="E39" s="272"/>
    </row>
    <row r="40" spans="1:10">
      <c r="A40" s="272"/>
      <c r="B40" s="272"/>
      <c r="C40" s="272"/>
      <c r="D40" s="272"/>
      <c r="E40" s="272"/>
      <c r="F40">
        <f>(C37-D37)/D37</f>
        <v>0.48433350269527831</v>
      </c>
    </row>
    <row r="41" spans="1:10">
      <c r="A41" s="272"/>
      <c r="B41" s="272"/>
      <c r="C41" s="496"/>
      <c r="D41" s="496"/>
      <c r="E41" s="272"/>
      <c r="F41" s="165">
        <f>F40*100</f>
        <v>48.433350269527828</v>
      </c>
    </row>
    <row r="42" spans="1:10">
      <c r="A42" s="43" t="s">
        <v>486</v>
      </c>
      <c r="B42" s="272"/>
      <c r="C42" s="497" t="s">
        <v>49</v>
      </c>
      <c r="D42" s="272"/>
      <c r="E42" s="272"/>
    </row>
    <row r="43" spans="1:10">
      <c r="A43" s="43"/>
      <c r="B43" s="272"/>
      <c r="C43" s="460">
        <v>43830</v>
      </c>
      <c r="D43" s="460">
        <v>43465</v>
      </c>
      <c r="E43" s="272"/>
    </row>
    <row r="44" spans="1:10">
      <c r="A44" s="451" t="s">
        <v>75</v>
      </c>
      <c r="B44" s="272"/>
      <c r="C44" s="44">
        <v>60717455610.230003</v>
      </c>
      <c r="D44" s="44">
        <v>37635274700.439995</v>
      </c>
      <c r="E44" s="272"/>
    </row>
    <row r="45" spans="1:10">
      <c r="A45" s="451" t="s">
        <v>76</v>
      </c>
      <c r="B45" s="272"/>
      <c r="C45" s="44">
        <v>-25186271772.580002</v>
      </c>
      <c r="D45" s="44">
        <v>-21754075514.869999</v>
      </c>
      <c r="E45" s="272"/>
    </row>
    <row r="46" spans="1:10" ht="15.75" thickBot="1">
      <c r="A46" s="491" t="s">
        <v>77</v>
      </c>
      <c r="B46" s="272"/>
      <c r="C46" s="498">
        <f>SUM(C44:C45)</f>
        <v>35531183837.650002</v>
      </c>
      <c r="D46" s="498">
        <f>SUM(D44:D45)</f>
        <v>15881199185.569996</v>
      </c>
      <c r="E46" s="272"/>
      <c r="G46" s="6">
        <f>+'1'!B36</f>
        <v>35531183837.650002</v>
      </c>
      <c r="H46" s="6">
        <f>+C46-G46</f>
        <v>0</v>
      </c>
      <c r="I46" s="6">
        <f>+'1'!C36</f>
        <v>15881199185.57</v>
      </c>
      <c r="J46" s="6">
        <f>+D46-I46</f>
        <v>0</v>
      </c>
    </row>
    <row r="47" spans="1:10" ht="15.75" thickTop="1">
      <c r="A47" s="272"/>
      <c r="B47" s="272"/>
      <c r="C47" s="272"/>
      <c r="D47" s="704"/>
      <c r="E47" s="704"/>
    </row>
    <row r="48" spans="1:10">
      <c r="A48" s="452" t="s">
        <v>978</v>
      </c>
      <c r="B48" s="272"/>
      <c r="C48" s="272"/>
      <c r="D48" s="272"/>
      <c r="E48" s="272"/>
      <c r="F48">
        <f>(C46-D46)/D46</f>
        <v>1.2373111389431102</v>
      </c>
    </row>
    <row r="49" spans="1:10">
      <c r="A49" s="272"/>
      <c r="B49" s="272"/>
      <c r="C49" s="272"/>
      <c r="D49" s="272"/>
      <c r="E49" s="272"/>
      <c r="F49" s="165">
        <f>F48*100</f>
        <v>123.73111389431102</v>
      </c>
    </row>
    <row r="50" spans="1:10">
      <c r="A50" s="43" t="s">
        <v>321</v>
      </c>
      <c r="B50" s="272"/>
      <c r="C50" s="271" t="s">
        <v>49</v>
      </c>
      <c r="D50" s="272"/>
      <c r="E50" s="272"/>
    </row>
    <row r="51" spans="1:10">
      <c r="A51" s="43"/>
      <c r="B51" s="272"/>
      <c r="C51" s="496">
        <v>43830</v>
      </c>
      <c r="D51" s="496">
        <v>43465</v>
      </c>
      <c r="E51" s="272"/>
      <c r="F51" s="6"/>
    </row>
    <row r="52" spans="1:10">
      <c r="A52" s="451" t="s">
        <v>322</v>
      </c>
      <c r="B52" s="272"/>
      <c r="C52" s="464">
        <v>5734994863.1800003</v>
      </c>
      <c r="D52" s="464">
        <v>3892001249.9500003</v>
      </c>
      <c r="E52" s="272"/>
    </row>
    <row r="53" spans="1:10">
      <c r="A53" s="451" t="s">
        <v>323</v>
      </c>
      <c r="B53" s="272"/>
      <c r="C53" s="464">
        <v>-2198606671.9400001</v>
      </c>
      <c r="D53" s="464">
        <v>-1506321791.6500001</v>
      </c>
      <c r="E53" s="272"/>
    </row>
    <row r="54" spans="1:10" ht="15.75" thickBot="1">
      <c r="A54" s="491" t="s">
        <v>77</v>
      </c>
      <c r="B54" s="272"/>
      <c r="C54" s="498">
        <f>SUM(C52:C53)</f>
        <v>3536388191.2400002</v>
      </c>
      <c r="D54" s="498">
        <f>SUM(D52:D53)</f>
        <v>2385679458.3000002</v>
      </c>
      <c r="E54" s="272"/>
      <c r="G54" s="6">
        <f>+'1'!B38</f>
        <v>0</v>
      </c>
      <c r="H54" s="6">
        <f>+C54-G54</f>
        <v>3536388191.2400002</v>
      </c>
      <c r="I54" s="6">
        <f>+'1'!C38</f>
        <v>0</v>
      </c>
      <c r="J54" s="6">
        <f>+D54-I54</f>
        <v>2385679458.3000002</v>
      </c>
    </row>
    <row r="55" spans="1:10" ht="15.75" thickTop="1">
      <c r="A55" s="272"/>
      <c r="B55" s="272"/>
      <c r="C55" s="272"/>
      <c r="D55" s="704"/>
      <c r="E55" s="704"/>
    </row>
    <row r="56" spans="1:10">
      <c r="A56" s="452" t="s">
        <v>979</v>
      </c>
      <c r="B56" s="272"/>
      <c r="C56" s="272"/>
      <c r="D56" s="272"/>
      <c r="E56" s="272"/>
      <c r="F56">
        <f>(C54-D54)/D54</f>
        <v>0.48234004318416607</v>
      </c>
    </row>
    <row r="57" spans="1:10">
      <c r="A57" s="278"/>
      <c r="B57" s="278"/>
      <c r="C57" s="278"/>
      <c r="D57" s="278"/>
      <c r="E57" s="278"/>
      <c r="F57" s="165">
        <f>F56*100</f>
        <v>48.234004318416609</v>
      </c>
    </row>
    <row r="58" spans="1:10">
      <c r="A58" s="278"/>
      <c r="B58" s="278"/>
      <c r="C58" s="278"/>
      <c r="D58" s="278"/>
      <c r="E58" s="278"/>
    </row>
  </sheetData>
  <sortState ref="A8:J27">
    <sortCondition ref="A8:A27"/>
  </sortState>
  <mergeCells count="5">
    <mergeCell ref="D55:E55"/>
    <mergeCell ref="D47:E47"/>
    <mergeCell ref="A2:E2"/>
    <mergeCell ref="A3:E3"/>
    <mergeCell ref="A6:A7"/>
  </mergeCells>
  <pageMargins left="0.70866141732283472" right="0.70866141732283472" top="0.74803149606299213" bottom="0.74803149606299213" header="0.31496062992125984" footer="0.31496062992125984"/>
  <pageSetup paperSize="9" scale="85" orientation="portrait" r:id="rId1"/>
  <headerFooter>
    <oddHeader>&amp;L&amp;G</oddHeader>
  </headerFooter>
  <colBreaks count="1" manualBreakCount="1">
    <brk id="5" max="1048575" man="1"/>
  </col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X308"/>
  <sheetViews>
    <sheetView view="pageBreakPreview" zoomScaleSheetLayoutView="100" workbookViewId="0">
      <selection activeCell="D291" sqref="D291"/>
    </sheetView>
  </sheetViews>
  <sheetFormatPr baseColWidth="10" defaultRowHeight="15"/>
  <cols>
    <col min="1" max="1" width="33.42578125" bestFit="1" customWidth="1"/>
    <col min="2" max="2" width="16" customWidth="1"/>
    <col min="3" max="3" width="17.5703125" style="187" customWidth="1"/>
    <col min="4" max="4" width="18" customWidth="1"/>
    <col min="5" max="5" width="16.85546875" customWidth="1"/>
    <col min="6" max="6" width="45" bestFit="1" customWidth="1"/>
    <col min="7" max="7" width="13.7109375" bestFit="1" customWidth="1"/>
  </cols>
  <sheetData>
    <row r="1" spans="1:6" ht="54.75" customHeight="1">
      <c r="A1" s="272"/>
      <c r="B1" s="272"/>
      <c r="C1" s="399"/>
      <c r="D1" s="272"/>
      <c r="E1" s="272"/>
    </row>
    <row r="2" spans="1:6">
      <c r="A2" s="667" t="s">
        <v>868</v>
      </c>
      <c r="B2" s="667"/>
      <c r="C2" s="667"/>
      <c r="D2" s="667"/>
      <c r="E2" s="667"/>
    </row>
    <row r="3" spans="1:6">
      <c r="A3" s="667" t="s">
        <v>870</v>
      </c>
      <c r="B3" s="667"/>
      <c r="C3" s="667"/>
      <c r="D3" s="667"/>
      <c r="E3" s="667"/>
    </row>
    <row r="4" spans="1:6">
      <c r="A4" s="272"/>
      <c r="B4" s="272"/>
      <c r="C4" s="399"/>
      <c r="D4" s="272"/>
      <c r="E4" s="272"/>
    </row>
    <row r="5" spans="1:6">
      <c r="A5" s="271" t="s">
        <v>78</v>
      </c>
      <c r="B5" s="272" t="s">
        <v>49</v>
      </c>
      <c r="C5" s="272"/>
      <c r="D5" s="272"/>
      <c r="E5" s="272"/>
    </row>
    <row r="6" spans="1:6">
      <c r="A6" s="504"/>
      <c r="B6" s="460">
        <v>43830</v>
      </c>
      <c r="C6" s="460">
        <v>43465</v>
      </c>
      <c r="D6" s="272"/>
      <c r="E6" s="272"/>
    </row>
    <row r="7" spans="1:6">
      <c r="A7" s="470" t="s">
        <v>79</v>
      </c>
      <c r="B7" s="272"/>
      <c r="C7" s="272"/>
      <c r="D7" s="272"/>
      <c r="E7" s="272"/>
    </row>
    <row r="8" spans="1:6">
      <c r="A8" s="470" t="s">
        <v>80</v>
      </c>
      <c r="B8" s="459">
        <f>+D243</f>
        <v>6980334605.5549984</v>
      </c>
      <c r="C8" s="459">
        <v>8289535240.4125996</v>
      </c>
      <c r="D8" s="272"/>
      <c r="E8" s="272"/>
    </row>
    <row r="9" spans="1:6">
      <c r="A9" s="470" t="s">
        <v>81</v>
      </c>
      <c r="B9" s="459">
        <f>+D281</f>
        <v>22415959105.806</v>
      </c>
      <c r="C9" s="459">
        <v>11650127119.503599</v>
      </c>
      <c r="D9" s="272"/>
      <c r="E9" s="272"/>
    </row>
    <row r="10" spans="1:6">
      <c r="A10" s="470" t="s">
        <v>482</v>
      </c>
      <c r="B10" s="461">
        <f>+D285</f>
        <v>-570926104.39999998</v>
      </c>
      <c r="C10" s="461">
        <v>-336537932.70999998</v>
      </c>
      <c r="D10" s="272"/>
      <c r="E10" s="272"/>
    </row>
    <row r="11" spans="1:6">
      <c r="A11" s="470" t="s">
        <v>82</v>
      </c>
      <c r="B11" s="45">
        <f>SUM(B8:B10)</f>
        <v>28825367606.960999</v>
      </c>
      <c r="C11" s="45">
        <f>SUM(C8:C10)</f>
        <v>19603124427.2062</v>
      </c>
      <c r="D11" s="272"/>
      <c r="E11" s="272"/>
    </row>
    <row r="12" spans="1:6">
      <c r="A12" s="470" t="s">
        <v>83</v>
      </c>
      <c r="B12" s="45"/>
      <c r="C12" s="45"/>
      <c r="D12" s="272"/>
      <c r="E12" s="272"/>
    </row>
    <row r="13" spans="1:6">
      <c r="A13" s="470" t="s">
        <v>80</v>
      </c>
      <c r="B13" s="462">
        <v>0</v>
      </c>
      <c r="C13" s="462">
        <v>0</v>
      </c>
      <c r="D13" s="272"/>
      <c r="E13" s="272"/>
    </row>
    <row r="14" spans="1:6">
      <c r="A14" s="470" t="s">
        <v>84</v>
      </c>
      <c r="B14" s="45">
        <f>SUM(B13)</f>
        <v>0</v>
      </c>
      <c r="C14" s="45">
        <f>SUM(C13)</f>
        <v>0</v>
      </c>
      <c r="D14" s="272"/>
      <c r="E14" s="272"/>
    </row>
    <row r="15" spans="1:6" ht="15.75" thickBot="1">
      <c r="A15" s="470" t="s">
        <v>320</v>
      </c>
      <c r="B15" s="463">
        <f>B14+B11</f>
        <v>28825367606.960999</v>
      </c>
      <c r="C15" s="463">
        <f>C14+C11</f>
        <v>19603124427.2062</v>
      </c>
      <c r="D15" s="272"/>
      <c r="E15" s="272"/>
      <c r="F15">
        <f>(B15-C15)/C15</f>
        <v>0.47044761736836743</v>
      </c>
    </row>
    <row r="16" spans="1:6" ht="15.75" thickTop="1">
      <c r="A16" s="470"/>
      <c r="B16" s="464"/>
      <c r="C16" s="704"/>
      <c r="D16" s="704"/>
      <c r="E16" s="464"/>
    </row>
    <row r="17" spans="1:7">
      <c r="A17" s="470" t="s">
        <v>597</v>
      </c>
      <c r="B17" s="508">
        <v>6463.95</v>
      </c>
      <c r="C17" s="504"/>
      <c r="D17" s="272"/>
      <c r="E17" s="272"/>
    </row>
    <row r="18" spans="1:7">
      <c r="A18" s="470" t="s">
        <v>996</v>
      </c>
      <c r="B18" s="504"/>
      <c r="C18" s="504"/>
      <c r="D18" s="272"/>
      <c r="E18" s="272"/>
    </row>
    <row r="19" spans="1:7">
      <c r="A19" s="451"/>
      <c r="B19" s="451"/>
      <c r="C19" s="399"/>
      <c r="D19" s="451"/>
      <c r="E19" s="272"/>
    </row>
    <row r="20" spans="1:7">
      <c r="A20" s="667" t="s">
        <v>892</v>
      </c>
      <c r="B20" s="667"/>
      <c r="C20" s="667"/>
      <c r="D20" s="667"/>
      <c r="E20" s="667"/>
    </row>
    <row r="21" spans="1:7">
      <c r="A21" s="272"/>
      <c r="B21" s="704"/>
      <c r="C21" s="704"/>
      <c r="D21" s="704"/>
      <c r="E21" s="704"/>
      <c r="F21" s="432"/>
    </row>
    <row r="22" spans="1:7">
      <c r="A22" s="43" t="s">
        <v>404</v>
      </c>
      <c r="B22" s="448" t="s">
        <v>86</v>
      </c>
      <c r="C22" s="465" t="s">
        <v>87</v>
      </c>
      <c r="D22" s="448" t="s">
        <v>88</v>
      </c>
      <c r="E22" s="448" t="s">
        <v>88</v>
      </c>
    </row>
    <row r="23" spans="1:7">
      <c r="A23" s="504"/>
      <c r="B23" s="451"/>
      <c r="C23" s="466">
        <v>43830</v>
      </c>
      <c r="D23" s="460">
        <v>43830</v>
      </c>
      <c r="E23" s="460">
        <v>43465</v>
      </c>
    </row>
    <row r="24" spans="1:7" s="422" customFormat="1">
      <c r="A24" s="470" t="s">
        <v>897</v>
      </c>
      <c r="B24" s="272" t="s">
        <v>949</v>
      </c>
      <c r="C24" s="458">
        <v>0</v>
      </c>
      <c r="D24" s="459">
        <v>376000</v>
      </c>
      <c r="E24" s="459">
        <v>0</v>
      </c>
      <c r="F24" s="432"/>
    </row>
    <row r="25" spans="1:7" s="422" customFormat="1">
      <c r="A25" s="470" t="s">
        <v>929</v>
      </c>
      <c r="B25" s="272" t="s">
        <v>92</v>
      </c>
      <c r="C25" s="458">
        <v>0</v>
      </c>
      <c r="D25" s="459">
        <v>27778662</v>
      </c>
      <c r="E25" s="459">
        <v>0</v>
      </c>
      <c r="F25" s="432"/>
      <c r="G25" s="424"/>
    </row>
    <row r="26" spans="1:7" s="424" customFormat="1">
      <c r="A26" s="504" t="s">
        <v>608</v>
      </c>
      <c r="B26" s="272" t="s">
        <v>90</v>
      </c>
      <c r="C26" s="458">
        <v>0</v>
      </c>
      <c r="D26" s="459">
        <v>0</v>
      </c>
      <c r="E26" s="459">
        <v>808000</v>
      </c>
      <c r="F26" s="429"/>
    </row>
    <row r="27" spans="1:7" s="424" customFormat="1">
      <c r="A27" s="470" t="s">
        <v>609</v>
      </c>
      <c r="B27" s="272" t="s">
        <v>90</v>
      </c>
      <c r="C27" s="458">
        <v>0</v>
      </c>
      <c r="D27" s="459">
        <v>0</v>
      </c>
      <c r="E27" s="459">
        <v>6490000</v>
      </c>
      <c r="F27" s="429"/>
    </row>
    <row r="28" spans="1:7" s="424" customFormat="1">
      <c r="A28" s="470" t="s">
        <v>414</v>
      </c>
      <c r="B28" s="272" t="s">
        <v>90</v>
      </c>
      <c r="C28" s="458">
        <v>0</v>
      </c>
      <c r="D28" s="459">
        <v>40065000</v>
      </c>
      <c r="E28" s="459">
        <v>71143000</v>
      </c>
      <c r="F28" s="429"/>
    </row>
    <row r="29" spans="1:7" s="424" customFormat="1">
      <c r="A29" s="470" t="s">
        <v>923</v>
      </c>
      <c r="B29" s="272" t="s">
        <v>90</v>
      </c>
      <c r="C29" s="458">
        <v>0</v>
      </c>
      <c r="D29" s="459">
        <v>6398000</v>
      </c>
      <c r="E29" s="459"/>
      <c r="F29" s="429"/>
    </row>
    <row r="30" spans="1:7" s="424" customFormat="1">
      <c r="A30" s="470" t="s">
        <v>73</v>
      </c>
      <c r="B30" s="272" t="s">
        <v>90</v>
      </c>
      <c r="C30" s="458">
        <v>0</v>
      </c>
      <c r="D30" s="459">
        <v>0</v>
      </c>
      <c r="E30" s="459">
        <v>516688794</v>
      </c>
      <c r="F30" s="429"/>
    </row>
    <row r="31" spans="1:7" s="424" customFormat="1">
      <c r="A31" s="470" t="s">
        <v>610</v>
      </c>
      <c r="B31" s="272" t="s">
        <v>90</v>
      </c>
      <c r="C31" s="458">
        <v>0</v>
      </c>
      <c r="D31" s="459">
        <v>17704000</v>
      </c>
      <c r="E31" s="459">
        <v>33895000</v>
      </c>
      <c r="F31" s="429"/>
    </row>
    <row r="32" spans="1:7" s="424" customFormat="1">
      <c r="A32" s="470" t="s">
        <v>611</v>
      </c>
      <c r="B32" s="272" t="s">
        <v>90</v>
      </c>
      <c r="C32" s="458">
        <v>0</v>
      </c>
      <c r="D32" s="459">
        <v>2000000</v>
      </c>
      <c r="E32" s="459">
        <v>2200000</v>
      </c>
      <c r="F32" s="429"/>
    </row>
    <row r="33" spans="1:7" s="424" customFormat="1">
      <c r="A33" s="470" t="s">
        <v>612</v>
      </c>
      <c r="B33" s="272" t="s">
        <v>90</v>
      </c>
      <c r="C33" s="458">
        <v>0</v>
      </c>
      <c r="D33" s="459">
        <v>0</v>
      </c>
      <c r="E33" s="459">
        <v>8078000</v>
      </c>
      <c r="F33" s="429"/>
    </row>
    <row r="34" spans="1:7" s="424" customFormat="1">
      <c r="A34" s="470" t="s">
        <v>613</v>
      </c>
      <c r="B34" s="272" t="s">
        <v>90</v>
      </c>
      <c r="C34" s="458">
        <v>0</v>
      </c>
      <c r="D34" s="459">
        <v>830904</v>
      </c>
      <c r="E34" s="459">
        <v>14336890</v>
      </c>
      <c r="F34" s="429"/>
    </row>
    <row r="35" spans="1:7" s="424" customFormat="1">
      <c r="A35" s="470" t="s">
        <v>614</v>
      </c>
      <c r="B35" s="272" t="s">
        <v>90</v>
      </c>
      <c r="C35" s="458">
        <v>0</v>
      </c>
      <c r="D35" s="459">
        <v>197895948.00999999</v>
      </c>
      <c r="E35" s="459">
        <v>290567749</v>
      </c>
      <c r="F35" s="429"/>
    </row>
    <row r="36" spans="1:7" s="424" customFormat="1">
      <c r="A36" s="470" t="s">
        <v>615</v>
      </c>
      <c r="B36" s="272" t="s">
        <v>90</v>
      </c>
      <c r="C36" s="458">
        <v>0</v>
      </c>
      <c r="D36" s="459">
        <v>0</v>
      </c>
      <c r="E36" s="459">
        <v>9295208</v>
      </c>
      <c r="F36" s="429"/>
    </row>
    <row r="37" spans="1:7" s="424" customFormat="1">
      <c r="A37" s="470" t="s">
        <v>89</v>
      </c>
      <c r="B37" s="272" t="s">
        <v>90</v>
      </c>
      <c r="C37" s="458">
        <v>0</v>
      </c>
      <c r="D37" s="459">
        <v>18716000</v>
      </c>
      <c r="E37" s="459">
        <v>1370000</v>
      </c>
      <c r="F37" s="429"/>
    </row>
    <row r="38" spans="1:7" s="424" customFormat="1">
      <c r="A38" s="470" t="s">
        <v>907</v>
      </c>
      <c r="B38" s="272" t="s">
        <v>90</v>
      </c>
      <c r="C38" s="458">
        <v>0</v>
      </c>
      <c r="D38" s="459">
        <v>1100000</v>
      </c>
      <c r="E38" s="459">
        <v>0</v>
      </c>
      <c r="F38" s="429"/>
    </row>
    <row r="39" spans="1:7" s="424" customFormat="1">
      <c r="A39" s="470" t="s">
        <v>933</v>
      </c>
      <c r="B39" s="272" t="s">
        <v>92</v>
      </c>
      <c r="C39" s="458">
        <v>0</v>
      </c>
      <c r="D39" s="459">
        <v>46406679.990000002</v>
      </c>
      <c r="E39" s="459">
        <v>0</v>
      </c>
      <c r="F39" s="429"/>
    </row>
    <row r="40" spans="1:7" s="424" customFormat="1">
      <c r="A40" s="470" t="s">
        <v>616</v>
      </c>
      <c r="B40" s="272" t="s">
        <v>90</v>
      </c>
      <c r="C40" s="458">
        <v>0</v>
      </c>
      <c r="D40" s="459">
        <v>0</v>
      </c>
      <c r="E40" s="459">
        <v>5153000</v>
      </c>
      <c r="F40" s="429"/>
    </row>
    <row r="41" spans="1:7" s="424" customFormat="1">
      <c r="A41" s="470" t="s">
        <v>617</v>
      </c>
      <c r="B41" s="272" t="s">
        <v>90</v>
      </c>
      <c r="C41" s="458">
        <v>0</v>
      </c>
      <c r="D41" s="459">
        <v>0</v>
      </c>
      <c r="E41" s="459">
        <v>7456455</v>
      </c>
      <c r="F41" s="429"/>
    </row>
    <row r="42" spans="1:7" s="424" customFormat="1">
      <c r="A42" s="470" t="s">
        <v>305</v>
      </c>
      <c r="B42" s="272" t="s">
        <v>90</v>
      </c>
      <c r="C42" s="458">
        <v>0</v>
      </c>
      <c r="D42" s="459">
        <v>92136958</v>
      </c>
      <c r="E42" s="459">
        <v>94435674</v>
      </c>
      <c r="F42" s="431"/>
    </row>
    <row r="43" spans="1:7" s="424" customFormat="1">
      <c r="A43" s="470" t="s">
        <v>914</v>
      </c>
      <c r="B43" s="272" t="s">
        <v>90</v>
      </c>
      <c r="C43" s="458">
        <v>0</v>
      </c>
      <c r="D43" s="459">
        <v>2534000</v>
      </c>
      <c r="E43" s="459">
        <v>0</v>
      </c>
      <c r="F43" s="429"/>
    </row>
    <row r="44" spans="1:7" s="424" customFormat="1">
      <c r="A44" s="470" t="s">
        <v>906</v>
      </c>
      <c r="B44" s="272" t="s">
        <v>90</v>
      </c>
      <c r="C44" s="458">
        <v>0</v>
      </c>
      <c r="D44" s="459">
        <v>1093500</v>
      </c>
      <c r="E44" s="459">
        <v>0</v>
      </c>
      <c r="F44" s="429"/>
    </row>
    <row r="45" spans="1:7" s="424" customFormat="1">
      <c r="A45" s="470" t="s">
        <v>491</v>
      </c>
      <c r="B45" s="272" t="s">
        <v>90</v>
      </c>
      <c r="C45" s="458">
        <v>0</v>
      </c>
      <c r="D45" s="459">
        <v>1966000</v>
      </c>
      <c r="E45" s="459">
        <v>3784000</v>
      </c>
      <c r="F45" s="429"/>
      <c r="G45" s="433"/>
    </row>
    <row r="46" spans="1:7" s="424" customFormat="1">
      <c r="A46" s="470" t="s">
        <v>542</v>
      </c>
      <c r="B46" s="272" t="s">
        <v>90</v>
      </c>
      <c r="C46" s="458">
        <v>0</v>
      </c>
      <c r="D46" s="459">
        <v>0</v>
      </c>
      <c r="E46" s="459">
        <v>349972141.02200001</v>
      </c>
      <c r="F46" s="431"/>
    </row>
    <row r="47" spans="1:7" s="424" customFormat="1">
      <c r="A47" s="470" t="s">
        <v>925</v>
      </c>
      <c r="B47" s="272"/>
      <c r="C47" s="458">
        <v>0</v>
      </c>
      <c r="D47" s="459">
        <v>7766301</v>
      </c>
      <c r="E47" s="459">
        <v>0</v>
      </c>
      <c r="F47" s="429"/>
    </row>
    <row r="48" spans="1:7" s="424" customFormat="1">
      <c r="A48" s="470" t="s">
        <v>895</v>
      </c>
      <c r="B48" s="272" t="s">
        <v>90</v>
      </c>
      <c r="C48" s="458">
        <v>0</v>
      </c>
      <c r="D48" s="459">
        <v>200000</v>
      </c>
      <c r="E48" s="459">
        <v>0</v>
      </c>
      <c r="F48" s="426"/>
    </row>
    <row r="49" spans="1:7" s="424" customFormat="1">
      <c r="A49" s="470" t="s">
        <v>896</v>
      </c>
      <c r="B49" s="272" t="s">
        <v>949</v>
      </c>
      <c r="C49" s="458">
        <v>0</v>
      </c>
      <c r="D49" s="459">
        <v>375000</v>
      </c>
      <c r="E49" s="459">
        <v>0</v>
      </c>
      <c r="F49" s="429"/>
    </row>
    <row r="50" spans="1:7" s="424" customFormat="1">
      <c r="A50" s="470" t="s">
        <v>618</v>
      </c>
      <c r="B50" s="272" t="s">
        <v>90</v>
      </c>
      <c r="C50" s="458">
        <v>0</v>
      </c>
      <c r="D50" s="459">
        <v>0</v>
      </c>
      <c r="E50" s="459">
        <v>2000000</v>
      </c>
      <c r="F50" s="426"/>
      <c r="G50" s="428"/>
    </row>
    <row r="51" spans="1:7">
      <c r="A51" s="470" t="s">
        <v>619</v>
      </c>
      <c r="B51" s="272" t="s">
        <v>90</v>
      </c>
      <c r="C51" s="458">
        <v>0</v>
      </c>
      <c r="D51" s="459">
        <v>0</v>
      </c>
      <c r="E51" s="459">
        <v>29589366.825399999</v>
      </c>
      <c r="F51" s="263"/>
    </row>
    <row r="52" spans="1:7">
      <c r="A52" s="470" t="s">
        <v>620</v>
      </c>
      <c r="B52" s="272" t="s">
        <v>90</v>
      </c>
      <c r="C52" s="458">
        <v>0</v>
      </c>
      <c r="D52" s="459">
        <v>0</v>
      </c>
      <c r="E52" s="459">
        <v>77839289</v>
      </c>
      <c r="F52" s="424"/>
    </row>
    <row r="53" spans="1:7" s="422" customFormat="1">
      <c r="A53" s="470" t="s">
        <v>621</v>
      </c>
      <c r="B53" s="272" t="s">
        <v>90</v>
      </c>
      <c r="C53" s="458">
        <v>0</v>
      </c>
      <c r="D53" s="459">
        <v>1149120</v>
      </c>
      <c r="E53" s="459">
        <v>3611520</v>
      </c>
      <c r="F53" s="424"/>
      <c r="G53" s="424"/>
    </row>
    <row r="54" spans="1:7">
      <c r="A54" s="470" t="s">
        <v>492</v>
      </c>
      <c r="B54" s="272" t="s">
        <v>90</v>
      </c>
      <c r="C54" s="458">
        <v>0</v>
      </c>
      <c r="D54" s="459">
        <v>0</v>
      </c>
      <c r="E54" s="459">
        <v>655703400</v>
      </c>
      <c r="F54" s="424"/>
    </row>
    <row r="55" spans="1:7">
      <c r="A55" s="470" t="s">
        <v>622</v>
      </c>
      <c r="B55" s="272" t="s">
        <v>90</v>
      </c>
      <c r="C55" s="458">
        <v>0</v>
      </c>
      <c r="D55" s="459">
        <v>95686545</v>
      </c>
      <c r="E55" s="459">
        <v>197679150</v>
      </c>
      <c r="F55" s="424"/>
    </row>
    <row r="56" spans="1:7">
      <c r="A56" s="470" t="s">
        <v>493</v>
      </c>
      <c r="B56" s="272" t="s">
        <v>90</v>
      </c>
      <c r="C56" s="458">
        <v>0</v>
      </c>
      <c r="D56" s="459">
        <v>402662934</v>
      </c>
      <c r="E56" s="459">
        <v>87981275</v>
      </c>
      <c r="F56" s="424"/>
    </row>
    <row r="57" spans="1:7">
      <c r="A57" s="470" t="s">
        <v>623</v>
      </c>
      <c r="B57" s="272" t="s">
        <v>90</v>
      </c>
      <c r="C57" s="458">
        <v>0</v>
      </c>
      <c r="D57" s="459">
        <v>0</v>
      </c>
      <c r="E57" s="459">
        <v>840000</v>
      </c>
      <c r="F57" s="424"/>
      <c r="G57" s="424"/>
    </row>
    <row r="58" spans="1:7">
      <c r="A58" s="470" t="s">
        <v>624</v>
      </c>
      <c r="B58" s="272" t="s">
        <v>90</v>
      </c>
      <c r="C58" s="458">
        <v>0</v>
      </c>
      <c r="D58" s="459">
        <v>151643113.99000001</v>
      </c>
      <c r="E58" s="459">
        <v>116747438.04000001</v>
      </c>
      <c r="F58" s="424"/>
    </row>
    <row r="59" spans="1:7">
      <c r="A59" s="470" t="s">
        <v>930</v>
      </c>
      <c r="B59" s="272" t="s">
        <v>90</v>
      </c>
      <c r="C59" s="458">
        <v>0</v>
      </c>
      <c r="D59" s="459">
        <v>28868334</v>
      </c>
      <c r="E59" s="459">
        <v>0</v>
      </c>
      <c r="F59" s="424"/>
    </row>
    <row r="60" spans="1:7">
      <c r="A60" s="470" t="s">
        <v>307</v>
      </c>
      <c r="B60" s="272" t="s">
        <v>90</v>
      </c>
      <c r="C60" s="458">
        <v>0</v>
      </c>
      <c r="D60" s="459">
        <v>2581480</v>
      </c>
      <c r="E60" s="459">
        <v>0</v>
      </c>
      <c r="F60" s="424"/>
    </row>
    <row r="61" spans="1:7">
      <c r="A61" s="470" t="s">
        <v>494</v>
      </c>
      <c r="B61" s="272" t="s">
        <v>90</v>
      </c>
      <c r="C61" s="458">
        <v>0</v>
      </c>
      <c r="D61" s="459">
        <v>1173396</v>
      </c>
      <c r="E61" s="459">
        <v>488498</v>
      </c>
      <c r="F61" s="424"/>
    </row>
    <row r="62" spans="1:7">
      <c r="A62" s="470" t="s">
        <v>625</v>
      </c>
      <c r="B62" s="272" t="s">
        <v>90</v>
      </c>
      <c r="C62" s="458">
        <v>0</v>
      </c>
      <c r="D62" s="459">
        <v>22131000</v>
      </c>
      <c r="E62" s="459">
        <v>17773500</v>
      </c>
      <c r="F62" s="424"/>
    </row>
    <row r="63" spans="1:7" s="422" customFormat="1">
      <c r="A63" s="470" t="s">
        <v>683</v>
      </c>
      <c r="B63" s="272" t="s">
        <v>90</v>
      </c>
      <c r="C63" s="458">
        <v>0</v>
      </c>
      <c r="D63" s="459">
        <v>0</v>
      </c>
      <c r="E63" s="459">
        <v>47687.519999999997</v>
      </c>
      <c r="F63" s="424"/>
    </row>
    <row r="64" spans="1:7" s="422" customFormat="1">
      <c r="A64" s="470" t="s">
        <v>271</v>
      </c>
      <c r="B64" s="272" t="s">
        <v>90</v>
      </c>
      <c r="C64" s="458">
        <v>0</v>
      </c>
      <c r="D64" s="459">
        <v>36350838</v>
      </c>
      <c r="E64" s="459">
        <v>3246217</v>
      </c>
      <c r="F64" s="430"/>
    </row>
    <row r="65" spans="1:7">
      <c r="A65" s="470" t="s">
        <v>543</v>
      </c>
      <c r="B65" s="272" t="s">
        <v>90</v>
      </c>
      <c r="C65" s="458">
        <v>0</v>
      </c>
      <c r="D65" s="459">
        <v>2200000</v>
      </c>
      <c r="E65" s="459">
        <v>2200000</v>
      </c>
      <c r="F65" s="430"/>
    </row>
    <row r="66" spans="1:7">
      <c r="A66" s="470" t="s">
        <v>626</v>
      </c>
      <c r="B66" s="272" t="s">
        <v>90</v>
      </c>
      <c r="C66" s="458">
        <v>0</v>
      </c>
      <c r="D66" s="459">
        <v>0</v>
      </c>
      <c r="E66" s="459">
        <v>1980000</v>
      </c>
      <c r="F66" s="430"/>
      <c r="G66" s="433"/>
    </row>
    <row r="67" spans="1:7">
      <c r="A67" s="470" t="s">
        <v>627</v>
      </c>
      <c r="B67" s="272" t="s">
        <v>90</v>
      </c>
      <c r="C67" s="458">
        <v>0</v>
      </c>
      <c r="D67" s="459">
        <v>613799</v>
      </c>
      <c r="E67" s="459">
        <v>613799</v>
      </c>
      <c r="F67" s="430"/>
    </row>
    <row r="68" spans="1:7" s="422" customFormat="1">
      <c r="A68" s="470" t="s">
        <v>544</v>
      </c>
      <c r="B68" s="272" t="s">
        <v>90</v>
      </c>
      <c r="C68" s="458">
        <v>0</v>
      </c>
      <c r="D68" s="459">
        <v>8690000</v>
      </c>
      <c r="E68" s="459">
        <v>14575000</v>
      </c>
      <c r="F68" s="430"/>
      <c r="G68" s="428"/>
    </row>
    <row r="69" spans="1:7">
      <c r="A69" s="470" t="s">
        <v>628</v>
      </c>
      <c r="B69" s="272" t="s">
        <v>93</v>
      </c>
      <c r="C69" s="458">
        <v>0</v>
      </c>
      <c r="D69" s="459">
        <v>632632</v>
      </c>
      <c r="E69" s="459">
        <v>559222</v>
      </c>
      <c r="F69" s="430"/>
      <c r="G69" s="433"/>
    </row>
    <row r="70" spans="1:7">
      <c r="A70" s="470" t="s">
        <v>545</v>
      </c>
      <c r="B70" s="272" t="s">
        <v>90</v>
      </c>
      <c r="C70" s="458">
        <v>0</v>
      </c>
      <c r="D70" s="459">
        <v>27291734</v>
      </c>
      <c r="E70" s="459">
        <v>22877668</v>
      </c>
      <c r="F70" s="430"/>
    </row>
    <row r="71" spans="1:7">
      <c r="A71" s="470" t="s">
        <v>308</v>
      </c>
      <c r="B71" s="272" t="s">
        <v>90</v>
      </c>
      <c r="C71" s="458">
        <v>0</v>
      </c>
      <c r="D71" s="459">
        <v>90000</v>
      </c>
      <c r="E71" s="459">
        <v>90000</v>
      </c>
      <c r="F71" s="430"/>
    </row>
    <row r="72" spans="1:7">
      <c r="A72" s="470" t="s">
        <v>536</v>
      </c>
      <c r="B72" s="272" t="s">
        <v>90</v>
      </c>
      <c r="C72" s="458">
        <v>0</v>
      </c>
      <c r="D72" s="459">
        <v>95371127</v>
      </c>
      <c r="E72" s="459">
        <v>108041619</v>
      </c>
      <c r="F72" s="430"/>
    </row>
    <row r="73" spans="1:7">
      <c r="A73" s="470" t="s">
        <v>629</v>
      </c>
      <c r="B73" s="272" t="s">
        <v>90</v>
      </c>
      <c r="C73" s="458">
        <v>0</v>
      </c>
      <c r="D73" s="459">
        <v>0</v>
      </c>
      <c r="E73" s="459">
        <v>4565000</v>
      </c>
      <c r="F73" s="430"/>
    </row>
    <row r="74" spans="1:7">
      <c r="A74" s="470" t="s">
        <v>903</v>
      </c>
      <c r="B74" s="272" t="s">
        <v>90</v>
      </c>
      <c r="C74" s="458">
        <v>0</v>
      </c>
      <c r="D74" s="459">
        <v>550000</v>
      </c>
      <c r="E74" s="459">
        <v>0</v>
      </c>
      <c r="F74" s="430"/>
      <c r="G74" s="428"/>
    </row>
    <row r="75" spans="1:7">
      <c r="A75" s="470" t="s">
        <v>924</v>
      </c>
      <c r="B75" s="272" t="s">
        <v>90</v>
      </c>
      <c r="C75" s="458">
        <v>0</v>
      </c>
      <c r="D75" s="459">
        <v>6640000</v>
      </c>
      <c r="E75" s="459">
        <v>0</v>
      </c>
      <c r="F75" s="426"/>
      <c r="G75" s="428"/>
    </row>
    <row r="76" spans="1:7">
      <c r="A76" s="470" t="s">
        <v>919</v>
      </c>
      <c r="B76" s="272" t="s">
        <v>90</v>
      </c>
      <c r="C76" s="458">
        <v>0</v>
      </c>
      <c r="D76" s="459">
        <v>3869250</v>
      </c>
      <c r="E76" s="459">
        <v>0</v>
      </c>
      <c r="F76" s="429"/>
      <c r="G76" s="429"/>
    </row>
    <row r="77" spans="1:7">
      <c r="A77" s="470" t="s">
        <v>898</v>
      </c>
      <c r="B77" s="272" t="s">
        <v>90</v>
      </c>
      <c r="C77" s="458">
        <v>0</v>
      </c>
      <c r="D77" s="459">
        <v>388500</v>
      </c>
      <c r="E77" s="459">
        <v>0</v>
      </c>
      <c r="F77" s="430"/>
      <c r="G77" s="428"/>
    </row>
    <row r="78" spans="1:7">
      <c r="A78" s="470" t="s">
        <v>91</v>
      </c>
      <c r="B78" s="272" t="s">
        <v>90</v>
      </c>
      <c r="C78" s="458">
        <v>0</v>
      </c>
      <c r="D78" s="459">
        <v>10699346</v>
      </c>
      <c r="E78" s="459">
        <v>3186937</v>
      </c>
      <c r="F78" s="430"/>
      <c r="G78" s="424"/>
    </row>
    <row r="79" spans="1:7">
      <c r="A79" s="470" t="s">
        <v>630</v>
      </c>
      <c r="B79" s="272" t="s">
        <v>90</v>
      </c>
      <c r="C79" s="458">
        <v>0</v>
      </c>
      <c r="D79" s="459">
        <v>8300000</v>
      </c>
      <c r="E79" s="459">
        <v>10133598</v>
      </c>
      <c r="F79" s="430"/>
    </row>
    <row r="80" spans="1:7">
      <c r="A80" s="470" t="s">
        <v>339</v>
      </c>
      <c r="B80" s="272" t="s">
        <v>90</v>
      </c>
      <c r="C80" s="458">
        <v>0</v>
      </c>
      <c r="D80" s="459">
        <v>0</v>
      </c>
      <c r="E80" s="459">
        <v>21724500</v>
      </c>
      <c r="F80" s="430"/>
    </row>
    <row r="81" spans="1:7" s="422" customFormat="1">
      <c r="A81" s="470" t="s">
        <v>909</v>
      </c>
      <c r="B81" s="272" t="s">
        <v>90</v>
      </c>
      <c r="C81" s="458">
        <v>0</v>
      </c>
      <c r="D81" s="459">
        <v>1117506</v>
      </c>
      <c r="E81" s="459">
        <v>0</v>
      </c>
      <c r="F81" s="430"/>
      <c r="G81" s="428"/>
    </row>
    <row r="82" spans="1:7">
      <c r="A82" s="470" t="s">
        <v>495</v>
      </c>
      <c r="B82" s="272" t="s">
        <v>90</v>
      </c>
      <c r="C82" s="458">
        <v>0</v>
      </c>
      <c r="D82" s="459">
        <v>0</v>
      </c>
      <c r="E82" s="459">
        <v>21012500</v>
      </c>
      <c r="F82" s="430"/>
      <c r="G82" s="433"/>
    </row>
    <row r="83" spans="1:7">
      <c r="A83" s="470" t="s">
        <v>546</v>
      </c>
      <c r="B83" s="272" t="s">
        <v>90</v>
      </c>
      <c r="C83" s="458">
        <v>0</v>
      </c>
      <c r="D83" s="459">
        <v>207342735</v>
      </c>
      <c r="E83" s="459">
        <v>52014346</v>
      </c>
      <c r="F83" s="430"/>
    </row>
    <row r="84" spans="1:7">
      <c r="A84" s="470" t="s">
        <v>340</v>
      </c>
      <c r="B84" s="272" t="s">
        <v>90</v>
      </c>
      <c r="C84" s="458">
        <v>0</v>
      </c>
      <c r="D84" s="459">
        <v>13682000</v>
      </c>
      <c r="E84" s="459">
        <v>37650000</v>
      </c>
      <c r="F84" s="430"/>
      <c r="G84" s="424"/>
    </row>
    <row r="85" spans="1:7">
      <c r="A85" s="470" t="s">
        <v>928</v>
      </c>
      <c r="B85" s="272" t="s">
        <v>90</v>
      </c>
      <c r="C85" s="458">
        <v>0</v>
      </c>
      <c r="D85" s="459">
        <v>20990000</v>
      </c>
      <c r="E85" s="459">
        <v>0</v>
      </c>
      <c r="F85" s="430"/>
      <c r="G85" s="428"/>
    </row>
    <row r="86" spans="1:7">
      <c r="A86" s="470" t="s">
        <v>902</v>
      </c>
      <c r="B86" s="272" t="s">
        <v>90</v>
      </c>
      <c r="C86" s="458">
        <v>0</v>
      </c>
      <c r="D86" s="459">
        <v>522000</v>
      </c>
      <c r="E86" s="459">
        <v>0</v>
      </c>
      <c r="F86" s="430"/>
      <c r="G86" s="428"/>
    </row>
    <row r="87" spans="1:7">
      <c r="A87" s="470" t="s">
        <v>547</v>
      </c>
      <c r="B87" s="272" t="s">
        <v>90</v>
      </c>
      <c r="C87" s="458">
        <v>0</v>
      </c>
      <c r="D87" s="459">
        <v>1415000</v>
      </c>
      <c r="E87" s="459">
        <v>0</v>
      </c>
      <c r="F87" s="430"/>
      <c r="G87" s="424"/>
    </row>
    <row r="88" spans="1:7">
      <c r="A88" s="470" t="s">
        <v>631</v>
      </c>
      <c r="B88" s="272" t="s">
        <v>90</v>
      </c>
      <c r="C88" s="458">
        <v>0</v>
      </c>
      <c r="D88" s="459">
        <v>0</v>
      </c>
      <c r="E88" s="459">
        <v>3300000</v>
      </c>
      <c r="F88" s="430"/>
      <c r="G88" s="433"/>
    </row>
    <row r="89" spans="1:7">
      <c r="A89" s="470" t="s">
        <v>632</v>
      </c>
      <c r="B89" s="272" t="s">
        <v>90</v>
      </c>
      <c r="C89" s="458">
        <v>0</v>
      </c>
      <c r="D89" s="459">
        <v>7729466</v>
      </c>
      <c r="E89" s="459">
        <v>6722926</v>
      </c>
      <c r="F89" s="430"/>
    </row>
    <row r="90" spans="1:7">
      <c r="A90" s="470" t="s">
        <v>633</v>
      </c>
      <c r="B90" s="272" t="s">
        <v>92</v>
      </c>
      <c r="C90" s="458">
        <v>0</v>
      </c>
      <c r="D90" s="459">
        <v>477.83</v>
      </c>
      <c r="E90" s="459">
        <v>477.83</v>
      </c>
      <c r="F90" s="430"/>
    </row>
    <row r="91" spans="1:7">
      <c r="A91" s="470" t="s">
        <v>911</v>
      </c>
      <c r="B91" s="272" t="s">
        <v>90</v>
      </c>
      <c r="C91" s="458">
        <v>0</v>
      </c>
      <c r="D91" s="459">
        <v>2200000</v>
      </c>
      <c r="E91" s="459">
        <v>0</v>
      </c>
      <c r="F91" s="430"/>
      <c r="G91" s="428"/>
    </row>
    <row r="92" spans="1:7">
      <c r="A92" s="470" t="s">
        <v>904</v>
      </c>
      <c r="B92" s="272" t="s">
        <v>950</v>
      </c>
      <c r="C92" s="458">
        <v>0</v>
      </c>
      <c r="D92" s="459">
        <v>1000000</v>
      </c>
      <c r="E92" s="459">
        <v>0</v>
      </c>
      <c r="F92" s="430"/>
      <c r="G92" s="428"/>
    </row>
    <row r="93" spans="1:7">
      <c r="A93" s="470" t="s">
        <v>634</v>
      </c>
      <c r="B93" s="272" t="s">
        <v>92</v>
      </c>
      <c r="C93" s="458">
        <v>0</v>
      </c>
      <c r="D93" s="459">
        <v>54319253</v>
      </c>
      <c r="E93" s="459">
        <v>142295992</v>
      </c>
      <c r="F93" s="433"/>
      <c r="G93" s="433"/>
    </row>
    <row r="94" spans="1:7">
      <c r="A94" s="470" t="s">
        <v>635</v>
      </c>
      <c r="B94" s="272" t="s">
        <v>90</v>
      </c>
      <c r="C94" s="458">
        <v>0</v>
      </c>
      <c r="D94" s="459">
        <v>40195461</v>
      </c>
      <c r="E94" s="459">
        <v>37762657.920000002</v>
      </c>
      <c r="F94" s="430"/>
    </row>
    <row r="95" spans="1:7">
      <c r="A95" s="470" t="s">
        <v>636</v>
      </c>
      <c r="B95" s="272" t="s">
        <v>90</v>
      </c>
      <c r="C95" s="458">
        <v>0</v>
      </c>
      <c r="D95" s="459">
        <v>4960000</v>
      </c>
      <c r="E95" s="459">
        <v>5890000</v>
      </c>
      <c r="F95" s="430"/>
      <c r="G95" s="433"/>
    </row>
    <row r="96" spans="1:7">
      <c r="A96" s="470" t="s">
        <v>637</v>
      </c>
      <c r="B96" s="272" t="s">
        <v>90</v>
      </c>
      <c r="C96" s="458">
        <v>0</v>
      </c>
      <c r="D96" s="459">
        <v>1260000</v>
      </c>
      <c r="E96" s="459">
        <v>1120000</v>
      </c>
      <c r="F96" s="426"/>
      <c r="G96" s="424"/>
    </row>
    <row r="97" spans="1:7">
      <c r="A97" s="470" t="s">
        <v>415</v>
      </c>
      <c r="B97" s="272" t="s">
        <v>90</v>
      </c>
      <c r="C97" s="458">
        <v>0</v>
      </c>
      <c r="D97" s="459">
        <v>8596000</v>
      </c>
      <c r="E97" s="459">
        <v>16297150</v>
      </c>
      <c r="F97" s="426"/>
      <c r="G97" s="424"/>
    </row>
    <row r="98" spans="1:7">
      <c r="A98" s="470" t="s">
        <v>915</v>
      </c>
      <c r="B98" s="272"/>
      <c r="C98" s="458">
        <v>0</v>
      </c>
      <c r="D98" s="459">
        <v>2763750</v>
      </c>
      <c r="E98" s="459">
        <v>0</v>
      </c>
      <c r="F98" s="426"/>
    </row>
    <row r="99" spans="1:7">
      <c r="A99" s="470" t="s">
        <v>548</v>
      </c>
      <c r="B99" s="272" t="s">
        <v>90</v>
      </c>
      <c r="C99" s="458">
        <v>0</v>
      </c>
      <c r="D99" s="459">
        <v>1213300</v>
      </c>
      <c r="E99" s="459">
        <v>1285900</v>
      </c>
      <c r="F99" s="426"/>
      <c r="G99" s="424"/>
    </row>
    <row r="100" spans="1:7">
      <c r="A100" s="470" t="s">
        <v>910</v>
      </c>
      <c r="B100" s="272"/>
      <c r="C100" s="458">
        <v>0</v>
      </c>
      <c r="D100" s="459">
        <v>1800000</v>
      </c>
      <c r="E100" s="459">
        <v>0</v>
      </c>
      <c r="F100" s="429"/>
      <c r="G100" s="429"/>
    </row>
    <row r="101" spans="1:7">
      <c r="A101" s="470" t="s">
        <v>638</v>
      </c>
      <c r="B101" s="272" t="s">
        <v>90</v>
      </c>
      <c r="C101" s="458">
        <v>0</v>
      </c>
      <c r="D101" s="459">
        <v>0</v>
      </c>
      <c r="E101" s="459">
        <v>1144000</v>
      </c>
      <c r="F101" s="429"/>
    </row>
    <row r="102" spans="1:7">
      <c r="A102" s="470" t="s">
        <v>905</v>
      </c>
      <c r="B102" s="272"/>
      <c r="C102" s="458">
        <v>0</v>
      </c>
      <c r="D102" s="459">
        <v>1000000</v>
      </c>
      <c r="E102" s="459">
        <v>0</v>
      </c>
      <c r="F102" s="429"/>
    </row>
    <row r="103" spans="1:7">
      <c r="A103" s="470" t="s">
        <v>639</v>
      </c>
      <c r="B103" s="272" t="s">
        <v>90</v>
      </c>
      <c r="C103" s="458">
        <v>0</v>
      </c>
      <c r="D103" s="459">
        <v>1253175</v>
      </c>
      <c r="E103" s="459">
        <v>1464400</v>
      </c>
      <c r="F103" s="426"/>
      <c r="G103" s="433"/>
    </row>
    <row r="104" spans="1:7">
      <c r="A104" s="470" t="s">
        <v>309</v>
      </c>
      <c r="B104" s="272" t="s">
        <v>295</v>
      </c>
      <c r="C104" s="458">
        <v>0</v>
      </c>
      <c r="D104" s="459">
        <v>0</v>
      </c>
      <c r="E104" s="459">
        <v>0</v>
      </c>
      <c r="F104" s="429"/>
      <c r="G104" s="424"/>
    </row>
    <row r="105" spans="1:7" s="424" customFormat="1">
      <c r="A105" s="470" t="s">
        <v>640</v>
      </c>
      <c r="B105" s="272" t="s">
        <v>90</v>
      </c>
      <c r="C105" s="458">
        <v>0</v>
      </c>
      <c r="D105" s="459">
        <v>41112</v>
      </c>
      <c r="E105" s="459">
        <v>27414732</v>
      </c>
      <c r="F105" s="429"/>
      <c r="G105" s="429"/>
    </row>
    <row r="106" spans="1:7" s="424" customFormat="1">
      <c r="A106" s="470" t="s">
        <v>641</v>
      </c>
      <c r="B106" s="272" t="s">
        <v>90</v>
      </c>
      <c r="C106" s="458">
        <v>0</v>
      </c>
      <c r="D106" s="459">
        <v>9900000</v>
      </c>
      <c r="E106" s="459">
        <v>3000000</v>
      </c>
      <c r="F106" s="426"/>
      <c r="G106" s="429"/>
    </row>
    <row r="107" spans="1:7">
      <c r="A107" s="470" t="s">
        <v>920</v>
      </c>
      <c r="B107" s="272" t="s">
        <v>90</v>
      </c>
      <c r="C107" s="458">
        <v>0</v>
      </c>
      <c r="D107" s="459">
        <v>4000000</v>
      </c>
      <c r="E107" s="459">
        <v>0</v>
      </c>
      <c r="F107" s="430"/>
    </row>
    <row r="108" spans="1:7" s="424" customFormat="1">
      <c r="A108" s="470" t="s">
        <v>642</v>
      </c>
      <c r="B108" s="272" t="s">
        <v>90</v>
      </c>
      <c r="C108" s="458">
        <v>0</v>
      </c>
      <c r="D108" s="459">
        <v>450035</v>
      </c>
      <c r="E108" s="459">
        <v>450035</v>
      </c>
      <c r="F108" s="426"/>
      <c r="G108" s="429"/>
    </row>
    <row r="109" spans="1:7">
      <c r="A109" s="470" t="s">
        <v>643</v>
      </c>
      <c r="B109" s="272" t="s">
        <v>90</v>
      </c>
      <c r="C109" s="458">
        <v>0</v>
      </c>
      <c r="D109" s="459">
        <v>52438694</v>
      </c>
      <c r="E109" s="459">
        <v>53496472</v>
      </c>
      <c r="F109" s="426"/>
      <c r="G109" s="433"/>
    </row>
    <row r="110" spans="1:7">
      <c r="A110" s="470" t="s">
        <v>922</v>
      </c>
      <c r="B110" s="272" t="s">
        <v>90</v>
      </c>
      <c r="C110" s="458">
        <v>0</v>
      </c>
      <c r="D110" s="459">
        <v>6278000</v>
      </c>
      <c r="E110" s="459">
        <v>0</v>
      </c>
      <c r="F110" s="429"/>
    </row>
    <row r="111" spans="1:7">
      <c r="A111" s="470" t="s">
        <v>416</v>
      </c>
      <c r="B111" s="272" t="s">
        <v>90</v>
      </c>
      <c r="C111" s="458">
        <v>0</v>
      </c>
      <c r="D111" s="459">
        <v>1402500</v>
      </c>
      <c r="E111" s="459">
        <v>1402500</v>
      </c>
      <c r="F111" s="426"/>
    </row>
    <row r="112" spans="1:7">
      <c r="A112" s="470" t="s">
        <v>417</v>
      </c>
      <c r="B112" s="272" t="s">
        <v>90</v>
      </c>
      <c r="C112" s="458">
        <v>0</v>
      </c>
      <c r="D112" s="459">
        <v>0</v>
      </c>
      <c r="E112" s="459">
        <v>59609399.999999993</v>
      </c>
      <c r="F112" s="426"/>
      <c r="G112" s="424"/>
    </row>
    <row r="113" spans="1:7" s="424" customFormat="1">
      <c r="A113" s="470" t="s">
        <v>644</v>
      </c>
      <c r="B113" s="272" t="s">
        <v>90</v>
      </c>
      <c r="C113" s="458">
        <v>0</v>
      </c>
      <c r="D113" s="459">
        <v>789006</v>
      </c>
      <c r="E113" s="459">
        <v>263884377</v>
      </c>
      <c r="F113" s="426"/>
      <c r="G113" s="429"/>
    </row>
    <row r="114" spans="1:7">
      <c r="A114" s="470" t="s">
        <v>310</v>
      </c>
      <c r="B114" s="272" t="s">
        <v>259</v>
      </c>
      <c r="C114" s="458">
        <v>0</v>
      </c>
      <c r="D114" s="459">
        <v>0</v>
      </c>
      <c r="E114" s="459">
        <v>1821600</v>
      </c>
      <c r="F114" s="426"/>
    </row>
    <row r="115" spans="1:7">
      <c r="A115" s="470" t="s">
        <v>496</v>
      </c>
      <c r="B115" s="272" t="s">
        <v>90</v>
      </c>
      <c r="C115" s="458">
        <v>0</v>
      </c>
      <c r="D115" s="459">
        <v>8847000</v>
      </c>
      <c r="E115" s="459">
        <v>27742155.150599997</v>
      </c>
      <c r="F115" s="426"/>
    </row>
    <row r="116" spans="1:7" s="424" customFormat="1">
      <c r="A116" s="470" t="s">
        <v>549</v>
      </c>
      <c r="B116" s="272" t="s">
        <v>90</v>
      </c>
      <c r="C116" s="458">
        <v>0</v>
      </c>
      <c r="D116" s="459">
        <v>101808000</v>
      </c>
      <c r="E116" s="459">
        <v>51595350</v>
      </c>
      <c r="F116" s="426"/>
      <c r="G116" s="429"/>
    </row>
    <row r="117" spans="1:7" s="424" customFormat="1">
      <c r="A117" s="470" t="s">
        <v>645</v>
      </c>
      <c r="B117" s="272" t="s">
        <v>92</v>
      </c>
      <c r="C117" s="458">
        <v>0</v>
      </c>
      <c r="D117" s="459">
        <v>389038367.33999997</v>
      </c>
      <c r="E117" s="459">
        <v>351865000</v>
      </c>
      <c r="F117" s="426"/>
      <c r="G117" s="429"/>
    </row>
    <row r="118" spans="1:7">
      <c r="A118" s="470" t="s">
        <v>646</v>
      </c>
      <c r="B118" s="272" t="s">
        <v>90</v>
      </c>
      <c r="C118" s="458">
        <v>0</v>
      </c>
      <c r="D118" s="459">
        <v>330000</v>
      </c>
      <c r="E118" s="459">
        <v>330000</v>
      </c>
      <c r="F118" s="426"/>
    </row>
    <row r="119" spans="1:7">
      <c r="A119" s="470" t="s">
        <v>647</v>
      </c>
      <c r="B119" s="272" t="s">
        <v>90</v>
      </c>
      <c r="C119" s="458">
        <v>0</v>
      </c>
      <c r="D119" s="459">
        <v>0</v>
      </c>
      <c r="E119" s="459">
        <v>1914000</v>
      </c>
      <c r="F119" s="426"/>
      <c r="G119" s="424"/>
    </row>
    <row r="120" spans="1:7">
      <c r="A120" s="470" t="s">
        <v>648</v>
      </c>
      <c r="B120" s="272" t="s">
        <v>90</v>
      </c>
      <c r="C120" s="458">
        <v>0</v>
      </c>
      <c r="D120" s="459">
        <v>1198700</v>
      </c>
      <c r="E120" s="459">
        <v>1198700</v>
      </c>
      <c r="F120" s="426"/>
    </row>
    <row r="121" spans="1:7">
      <c r="A121" s="470" t="s">
        <v>649</v>
      </c>
      <c r="B121" s="272" t="s">
        <v>90</v>
      </c>
      <c r="C121" s="458">
        <v>0</v>
      </c>
      <c r="D121" s="459">
        <v>0</v>
      </c>
      <c r="E121" s="459">
        <v>2875000</v>
      </c>
      <c r="F121" s="426"/>
    </row>
    <row r="122" spans="1:7">
      <c r="A122" s="470" t="s">
        <v>650</v>
      </c>
      <c r="B122" s="272" t="s">
        <v>90</v>
      </c>
      <c r="C122" s="458">
        <v>0</v>
      </c>
      <c r="D122" s="459">
        <v>12502700</v>
      </c>
      <c r="E122" s="459">
        <v>18772413</v>
      </c>
      <c r="F122" s="430"/>
      <c r="G122" s="424"/>
    </row>
    <row r="123" spans="1:7" s="424" customFormat="1">
      <c r="A123" s="470" t="s">
        <v>651</v>
      </c>
      <c r="B123" s="272" t="s">
        <v>90</v>
      </c>
      <c r="C123" s="458">
        <v>0</v>
      </c>
      <c r="D123" s="459">
        <v>18375500</v>
      </c>
      <c r="E123" s="459">
        <v>7782080</v>
      </c>
      <c r="F123" s="429"/>
      <c r="G123" s="429"/>
    </row>
    <row r="124" spans="1:7" s="424" customFormat="1">
      <c r="A124" s="470" t="s">
        <v>899</v>
      </c>
      <c r="B124" s="272" t="s">
        <v>92</v>
      </c>
      <c r="C124" s="458">
        <v>0</v>
      </c>
      <c r="D124" s="459">
        <v>489500</v>
      </c>
      <c r="E124" s="459">
        <v>0</v>
      </c>
      <c r="F124" s="426"/>
      <c r="G124" s="429"/>
    </row>
    <row r="125" spans="1:7">
      <c r="A125" s="470" t="s">
        <v>311</v>
      </c>
      <c r="B125" s="272" t="s">
        <v>92</v>
      </c>
      <c r="C125" s="458">
        <v>0</v>
      </c>
      <c r="D125" s="459">
        <v>0</v>
      </c>
      <c r="E125" s="459">
        <v>0.6</v>
      </c>
      <c r="F125" s="430"/>
    </row>
    <row r="126" spans="1:7">
      <c r="A126" s="470" t="s">
        <v>550</v>
      </c>
      <c r="B126" s="272" t="s">
        <v>90</v>
      </c>
      <c r="C126" s="458">
        <v>0</v>
      </c>
      <c r="D126" s="459">
        <v>5082000</v>
      </c>
      <c r="E126" s="459">
        <v>4620000</v>
      </c>
      <c r="F126" s="426"/>
      <c r="G126" s="424"/>
    </row>
    <row r="127" spans="1:7">
      <c r="A127" s="470" t="s">
        <v>279</v>
      </c>
      <c r="B127" s="272" t="s">
        <v>259</v>
      </c>
      <c r="C127" s="458">
        <v>0</v>
      </c>
      <c r="D127" s="459">
        <v>0</v>
      </c>
      <c r="E127" s="459">
        <v>1361180.649</v>
      </c>
      <c r="F127" s="426"/>
    </row>
    <row r="128" spans="1:7">
      <c r="A128" s="470" t="s">
        <v>304</v>
      </c>
      <c r="B128" s="272" t="s">
        <v>90</v>
      </c>
      <c r="C128" s="458">
        <v>0</v>
      </c>
      <c r="D128" s="459">
        <v>0</v>
      </c>
      <c r="E128" s="459">
        <v>61838791.559999995</v>
      </c>
      <c r="F128" s="426"/>
    </row>
    <row r="129" spans="1:16378" s="424" customFormat="1">
      <c r="A129" s="470" t="s">
        <v>551</v>
      </c>
      <c r="B129" s="272" t="s">
        <v>90</v>
      </c>
      <c r="C129" s="458">
        <v>0</v>
      </c>
      <c r="D129" s="459">
        <v>37380000</v>
      </c>
      <c r="E129" s="459">
        <v>48620000</v>
      </c>
      <c r="F129" s="426"/>
    </row>
    <row r="130" spans="1:16378">
      <c r="A130" s="470" t="s">
        <v>652</v>
      </c>
      <c r="B130" s="272" t="s">
        <v>90</v>
      </c>
      <c r="C130" s="458">
        <v>0</v>
      </c>
      <c r="D130" s="459">
        <v>0</v>
      </c>
      <c r="E130" s="459">
        <v>6908666</v>
      </c>
      <c r="F130" s="426"/>
      <c r="G130" s="428"/>
    </row>
    <row r="131" spans="1:16378">
      <c r="A131" s="470" t="s">
        <v>686</v>
      </c>
      <c r="B131" s="272" t="s">
        <v>90</v>
      </c>
      <c r="C131" s="458">
        <v>0</v>
      </c>
      <c r="D131" s="459">
        <v>0</v>
      </c>
      <c r="E131" s="459">
        <v>50256685.139999993</v>
      </c>
      <c r="F131" s="430"/>
      <c r="G131" s="428"/>
    </row>
    <row r="132" spans="1:16378" s="424" customFormat="1">
      <c r="A132" s="470" t="s">
        <v>913</v>
      </c>
      <c r="B132" s="272" t="s">
        <v>90</v>
      </c>
      <c r="C132" s="458">
        <v>0</v>
      </c>
      <c r="D132" s="459">
        <v>2424000</v>
      </c>
      <c r="E132" s="459"/>
      <c r="F132" s="430"/>
      <c r="G132" s="428"/>
    </row>
    <row r="133" spans="1:16378" s="424" customFormat="1">
      <c r="A133" s="470" t="s">
        <v>653</v>
      </c>
      <c r="B133" s="272" t="s">
        <v>90</v>
      </c>
      <c r="C133" s="458">
        <v>0</v>
      </c>
      <c r="D133" s="459">
        <v>0</v>
      </c>
      <c r="E133" s="459">
        <v>19650500</v>
      </c>
      <c r="F133" s="430"/>
    </row>
    <row r="134" spans="1:16378">
      <c r="A134" s="470" t="s">
        <v>497</v>
      </c>
      <c r="B134" s="272" t="s">
        <v>419</v>
      </c>
      <c r="C134" s="458">
        <v>0</v>
      </c>
      <c r="D134" s="459">
        <v>0</v>
      </c>
      <c r="E134" s="459">
        <v>10431645</v>
      </c>
      <c r="F134" s="429"/>
      <c r="G134" s="424"/>
    </row>
    <row r="135" spans="1:16378">
      <c r="A135" s="470" t="s">
        <v>654</v>
      </c>
      <c r="B135" s="272" t="s">
        <v>90</v>
      </c>
      <c r="C135" s="458">
        <v>0</v>
      </c>
      <c r="D135" s="459">
        <v>0</v>
      </c>
      <c r="E135" s="459">
        <v>420000</v>
      </c>
      <c r="F135" s="430"/>
    </row>
    <row r="136" spans="1:16378">
      <c r="A136" s="470" t="s">
        <v>655</v>
      </c>
      <c r="B136" s="272" t="s">
        <v>90</v>
      </c>
      <c r="C136" s="458">
        <v>0</v>
      </c>
      <c r="D136" s="459">
        <v>18550000</v>
      </c>
      <c r="E136" s="459">
        <v>8025000</v>
      </c>
      <c r="F136" s="433"/>
    </row>
    <row r="137" spans="1:16378">
      <c r="A137" s="470" t="s">
        <v>498</v>
      </c>
      <c r="B137" s="272" t="s">
        <v>90</v>
      </c>
      <c r="C137" s="458">
        <v>0</v>
      </c>
      <c r="D137" s="459">
        <v>0</v>
      </c>
      <c r="E137" s="459">
        <v>910700</v>
      </c>
      <c r="F137" s="429"/>
    </row>
    <row r="138" spans="1:16378">
      <c r="A138" s="470" t="s">
        <v>312</v>
      </c>
      <c r="B138" s="272" t="s">
        <v>90</v>
      </c>
      <c r="C138" s="458">
        <v>0</v>
      </c>
      <c r="D138" s="459">
        <v>2565200</v>
      </c>
      <c r="E138" s="459">
        <v>2631200</v>
      </c>
      <c r="F138" s="426"/>
    </row>
    <row r="139" spans="1:16378">
      <c r="A139" s="470" t="s">
        <v>656</v>
      </c>
      <c r="B139" s="272" t="s">
        <v>90</v>
      </c>
      <c r="C139" s="458">
        <v>0</v>
      </c>
      <c r="D139" s="459">
        <v>17621310</v>
      </c>
      <c r="E139" s="459">
        <v>5370000</v>
      </c>
      <c r="F139" s="426"/>
    </row>
    <row r="140" spans="1:16378">
      <c r="A140" s="470" t="s">
        <v>552</v>
      </c>
      <c r="B140" s="272" t="s">
        <v>90</v>
      </c>
      <c r="C140" s="458">
        <v>0</v>
      </c>
      <c r="D140" s="459">
        <v>2607000</v>
      </c>
      <c r="E140" s="459">
        <v>2249940</v>
      </c>
      <c r="F140" s="430"/>
      <c r="G140" s="424"/>
    </row>
    <row r="141" spans="1:16378">
      <c r="A141" s="470" t="s">
        <v>912</v>
      </c>
      <c r="B141" s="272" t="s">
        <v>90</v>
      </c>
      <c r="C141" s="458">
        <v>0</v>
      </c>
      <c r="D141" s="459">
        <v>2200000</v>
      </c>
      <c r="E141" s="459">
        <v>0</v>
      </c>
      <c r="F141" s="426"/>
      <c r="G141" s="428"/>
    </row>
    <row r="142" spans="1:16378">
      <c r="A142" s="470" t="s">
        <v>418</v>
      </c>
      <c r="B142" s="272" t="s">
        <v>419</v>
      </c>
      <c r="C142" s="458">
        <v>0</v>
      </c>
      <c r="D142" s="459">
        <v>865937.5</v>
      </c>
      <c r="E142" s="459">
        <v>865937.5</v>
      </c>
      <c r="F142" s="429"/>
      <c r="G142" s="433"/>
    </row>
    <row r="143" spans="1:16378">
      <c r="A143" s="470" t="s">
        <v>657</v>
      </c>
      <c r="B143" s="272" t="s">
        <v>92</v>
      </c>
      <c r="C143" s="458">
        <v>0</v>
      </c>
      <c r="D143" s="459">
        <v>83134000.019999996</v>
      </c>
      <c r="E143" s="459">
        <v>80448000</v>
      </c>
      <c r="F143" s="429"/>
      <c r="H143" s="164"/>
      <c r="I143" s="164"/>
      <c r="J143" s="164"/>
      <c r="K143" s="164"/>
      <c r="L143" s="164"/>
      <c r="M143" s="164"/>
      <c r="N143" s="164"/>
      <c r="O143" s="164"/>
      <c r="P143" s="164"/>
      <c r="Q143" s="164"/>
      <c r="R143" s="164"/>
      <c r="S143" s="164"/>
      <c r="T143" s="164"/>
      <c r="U143" s="164"/>
      <c r="V143" s="164"/>
      <c r="W143" s="164"/>
      <c r="X143" s="164"/>
      <c r="Y143" s="164"/>
      <c r="Z143" s="164"/>
      <c r="AA143" s="164"/>
      <c r="AB143" s="164"/>
      <c r="AC143" s="164"/>
      <c r="AD143" s="164"/>
      <c r="AE143" s="164"/>
      <c r="AF143" s="164"/>
      <c r="AG143" s="164"/>
      <c r="AH143" s="164"/>
      <c r="AI143" s="164"/>
      <c r="AJ143" s="164"/>
      <c r="AK143" s="164"/>
      <c r="AL143" s="164"/>
      <c r="AM143" s="164"/>
      <c r="AN143" s="164"/>
      <c r="AO143" s="164"/>
      <c r="AP143" s="164"/>
      <c r="AQ143" s="164"/>
      <c r="AR143" s="164"/>
      <c r="AS143" s="164"/>
      <c r="AT143" s="164"/>
      <c r="AU143" s="164"/>
      <c r="AV143" s="164"/>
      <c r="AW143" s="164"/>
      <c r="AX143" s="164"/>
      <c r="AY143" s="164"/>
      <c r="AZ143" s="164"/>
      <c r="BA143" s="164"/>
      <c r="BB143" s="164"/>
      <c r="BC143" s="164"/>
      <c r="BD143" s="164"/>
      <c r="BE143" s="164"/>
      <c r="BF143" s="164"/>
      <c r="BG143" s="164"/>
      <c r="BH143" s="164"/>
      <c r="BI143" s="164"/>
      <c r="BJ143" s="164"/>
      <c r="BK143" s="164"/>
      <c r="BL143" s="164"/>
      <c r="BM143" s="164"/>
      <c r="BN143" s="164"/>
      <c r="BO143" s="164"/>
      <c r="BP143" s="164"/>
      <c r="BQ143" s="164"/>
      <c r="BR143" s="164"/>
      <c r="BS143" s="164"/>
      <c r="BT143" s="164"/>
      <c r="BU143" s="164"/>
      <c r="BV143" s="164"/>
      <c r="BW143" s="164"/>
      <c r="BX143" s="164"/>
      <c r="BY143" s="164"/>
      <c r="BZ143" s="164"/>
      <c r="CA143" s="164"/>
      <c r="CB143" s="164"/>
      <c r="CC143" s="164"/>
      <c r="CD143" s="164"/>
      <c r="CE143" s="164"/>
      <c r="CF143" s="164"/>
      <c r="CG143" s="164"/>
      <c r="CH143" s="164"/>
      <c r="CI143" s="164"/>
      <c r="CJ143" s="164"/>
      <c r="CK143" s="164"/>
      <c r="CL143" s="164"/>
      <c r="CM143" s="164"/>
      <c r="CN143" s="164"/>
      <c r="CO143" s="164"/>
      <c r="CP143" s="164"/>
      <c r="CQ143" s="164"/>
      <c r="CR143" s="164"/>
      <c r="CS143" s="164"/>
      <c r="CT143" s="164"/>
      <c r="CU143" s="164"/>
      <c r="CV143" s="164"/>
      <c r="CW143" s="164"/>
      <c r="CX143" s="164"/>
      <c r="CY143" s="164"/>
      <c r="CZ143" s="164"/>
      <c r="DA143" s="164"/>
      <c r="DB143" s="164"/>
      <c r="DC143" s="164"/>
      <c r="DD143" s="164"/>
      <c r="DE143" s="164"/>
      <c r="DF143" s="164"/>
      <c r="DG143" s="164"/>
      <c r="DH143" s="164"/>
      <c r="DI143" s="164"/>
      <c r="DJ143" s="164"/>
      <c r="DK143" s="164"/>
      <c r="DL143" s="164"/>
      <c r="DM143" s="164"/>
      <c r="DN143" s="164"/>
      <c r="DO143" s="164"/>
      <c r="DP143" s="164"/>
      <c r="DQ143" s="164"/>
      <c r="DR143" s="164"/>
      <c r="DS143" s="164"/>
      <c r="DT143" s="164"/>
      <c r="DU143" s="164"/>
      <c r="DV143" s="164"/>
      <c r="DW143" s="164"/>
      <c r="DX143" s="164"/>
      <c r="DY143" s="164"/>
      <c r="DZ143" s="164"/>
      <c r="EA143" s="164"/>
      <c r="EB143" s="164"/>
      <c r="EC143" s="164"/>
      <c r="ED143" s="164"/>
      <c r="EE143" s="164"/>
      <c r="EF143" s="164"/>
      <c r="EG143" s="164"/>
      <c r="EH143" s="164"/>
      <c r="EI143" s="164"/>
      <c r="EJ143" s="164"/>
      <c r="EK143" s="164"/>
      <c r="EL143" s="164"/>
      <c r="EM143" s="164"/>
      <c r="EN143" s="164"/>
      <c r="EO143" s="164"/>
      <c r="EP143" s="164"/>
      <c r="EQ143" s="164"/>
      <c r="ER143" s="164"/>
      <c r="ES143" s="164"/>
      <c r="ET143" s="164"/>
      <c r="EU143" s="164"/>
      <c r="EV143" s="164"/>
      <c r="EW143" s="164"/>
      <c r="EX143" s="164"/>
      <c r="EY143" s="164"/>
      <c r="EZ143" s="164"/>
      <c r="FA143" s="164"/>
      <c r="FB143" s="164"/>
      <c r="FC143" s="164"/>
      <c r="FD143" s="164"/>
      <c r="FE143" s="164"/>
      <c r="FF143" s="164"/>
      <c r="FG143" s="164"/>
      <c r="FH143" s="164"/>
      <c r="FI143" s="164"/>
      <c r="FJ143" s="164"/>
      <c r="FK143" s="164"/>
      <c r="FL143" s="164"/>
      <c r="FM143" s="164"/>
      <c r="FN143" s="164"/>
      <c r="FO143" s="164"/>
      <c r="FP143" s="164"/>
      <c r="FQ143" s="164"/>
      <c r="FR143" s="164"/>
      <c r="FS143" s="164"/>
      <c r="FT143" s="164"/>
      <c r="FU143" s="164"/>
      <c r="FV143" s="164"/>
      <c r="FW143" s="164"/>
      <c r="FX143" s="164"/>
      <c r="FY143" s="164"/>
      <c r="FZ143" s="164"/>
      <c r="GA143" s="164"/>
      <c r="GB143" s="164"/>
      <c r="GC143" s="164"/>
      <c r="GD143" s="164"/>
      <c r="GE143" s="164"/>
      <c r="GF143" s="164"/>
      <c r="GG143" s="164"/>
      <c r="GH143" s="164"/>
      <c r="GI143" s="164"/>
      <c r="GJ143" s="164"/>
      <c r="GK143" s="164"/>
      <c r="GL143" s="164"/>
      <c r="GM143" s="164"/>
      <c r="GN143" s="164"/>
      <c r="GO143" s="164"/>
      <c r="GP143" s="164"/>
      <c r="GQ143" s="164"/>
      <c r="GR143" s="164"/>
      <c r="GS143" s="164"/>
      <c r="GT143" s="164"/>
      <c r="GU143" s="164"/>
      <c r="GV143" s="164"/>
      <c r="GW143" s="164"/>
      <c r="GX143" s="164"/>
      <c r="GY143" s="164"/>
      <c r="GZ143" s="164"/>
      <c r="HA143" s="164"/>
      <c r="HB143" s="164"/>
      <c r="HC143" s="164"/>
      <c r="HD143" s="164"/>
      <c r="HE143" s="164"/>
      <c r="HF143" s="164"/>
      <c r="HG143" s="164"/>
      <c r="HH143" s="164"/>
      <c r="HI143" s="164"/>
      <c r="HJ143" s="164"/>
      <c r="HK143" s="164"/>
      <c r="HL143" s="164"/>
      <c r="HM143" s="164"/>
      <c r="HN143" s="164"/>
      <c r="HO143" s="164"/>
      <c r="HP143" s="164"/>
      <c r="HQ143" s="164"/>
      <c r="HR143" s="164"/>
      <c r="HS143" s="164"/>
      <c r="HT143" s="164"/>
      <c r="HU143" s="164"/>
      <c r="HV143" s="164"/>
      <c r="HW143" s="164"/>
      <c r="HX143" s="164"/>
      <c r="HY143" s="164"/>
      <c r="HZ143" s="164"/>
      <c r="IA143" s="164"/>
      <c r="IB143" s="164"/>
      <c r="IC143" s="164"/>
      <c r="ID143" s="164"/>
      <c r="IE143" s="164"/>
      <c r="IF143" s="164"/>
      <c r="IG143" s="164"/>
      <c r="IH143" s="164"/>
      <c r="II143" s="164"/>
      <c r="IJ143" s="164"/>
      <c r="IK143" s="164"/>
      <c r="IL143" s="164"/>
      <c r="IM143" s="164"/>
      <c r="IN143" s="164"/>
      <c r="IO143" s="164"/>
      <c r="IP143" s="164"/>
      <c r="IQ143" s="164"/>
      <c r="IR143" s="164"/>
      <c r="IS143" s="164"/>
      <c r="IT143" s="164"/>
      <c r="IU143" s="164"/>
      <c r="IV143" s="164"/>
      <c r="IW143" s="164"/>
      <c r="IX143" s="164"/>
      <c r="IY143" s="164"/>
      <c r="IZ143" s="164"/>
      <c r="JA143" s="164"/>
      <c r="JB143" s="164"/>
      <c r="JC143" s="164"/>
      <c r="JD143" s="164"/>
      <c r="JE143" s="164"/>
      <c r="JF143" s="164"/>
      <c r="JG143" s="164"/>
      <c r="JH143" s="164"/>
      <c r="JI143" s="164"/>
      <c r="JJ143" s="164"/>
      <c r="JK143" s="164"/>
      <c r="JL143" s="164"/>
      <c r="JM143" s="164"/>
      <c r="JN143" s="164"/>
      <c r="JO143" s="164"/>
      <c r="JP143" s="164"/>
      <c r="JQ143" s="164"/>
      <c r="JR143" s="164"/>
      <c r="JS143" s="164"/>
      <c r="JT143" s="164"/>
      <c r="JU143" s="164"/>
      <c r="JV143" s="164"/>
      <c r="JW143" s="164"/>
      <c r="JX143" s="164"/>
      <c r="JY143" s="164"/>
      <c r="JZ143" s="164"/>
      <c r="KA143" s="164"/>
      <c r="KB143" s="164"/>
      <c r="KC143" s="164"/>
      <c r="KD143" s="164"/>
      <c r="KE143" s="164"/>
      <c r="KF143" s="164"/>
      <c r="KG143" s="164"/>
      <c r="KH143" s="164"/>
      <c r="KI143" s="164"/>
      <c r="KJ143" s="164"/>
      <c r="KK143" s="164"/>
      <c r="KL143" s="164"/>
      <c r="KM143" s="164"/>
      <c r="KN143" s="164"/>
      <c r="KO143" s="164"/>
      <c r="KP143" s="164"/>
      <c r="KQ143" s="164"/>
      <c r="KR143" s="164"/>
      <c r="KS143" s="164"/>
      <c r="KT143" s="164"/>
      <c r="KU143" s="164"/>
      <c r="KV143" s="164"/>
      <c r="KW143" s="164"/>
      <c r="KX143" s="164"/>
      <c r="KY143" s="164"/>
      <c r="KZ143" s="164"/>
      <c r="LA143" s="164"/>
      <c r="LB143" s="164"/>
      <c r="LC143" s="164"/>
      <c r="LD143" s="164"/>
      <c r="LE143" s="164"/>
      <c r="LF143" s="164"/>
      <c r="LG143" s="164"/>
      <c r="LH143" s="164"/>
      <c r="LI143" s="164"/>
      <c r="LJ143" s="164"/>
      <c r="LK143" s="164"/>
      <c r="LL143" s="164"/>
      <c r="LM143" s="164"/>
      <c r="LN143" s="164"/>
      <c r="LO143" s="164"/>
      <c r="LP143" s="164"/>
      <c r="LQ143" s="164"/>
      <c r="LR143" s="164"/>
      <c r="LS143" s="164"/>
      <c r="LT143" s="164"/>
      <c r="LU143" s="164"/>
      <c r="LV143" s="164"/>
      <c r="LW143" s="164"/>
      <c r="LX143" s="164"/>
      <c r="LY143" s="164"/>
      <c r="LZ143" s="164"/>
      <c r="MA143" s="164"/>
      <c r="MB143" s="164"/>
      <c r="MC143" s="164"/>
      <c r="MD143" s="164"/>
      <c r="ME143" s="164"/>
      <c r="MF143" s="164"/>
      <c r="MG143" s="164"/>
      <c r="MH143" s="164"/>
      <c r="MI143" s="164"/>
      <c r="MJ143" s="164"/>
      <c r="MK143" s="164"/>
      <c r="ML143" s="164"/>
      <c r="MM143" s="164"/>
      <c r="MN143" s="164"/>
      <c r="MO143" s="164"/>
      <c r="MP143" s="164"/>
      <c r="MQ143" s="164"/>
      <c r="MR143" s="164"/>
      <c r="MS143" s="164"/>
      <c r="MT143" s="164"/>
      <c r="MU143" s="164"/>
      <c r="MV143" s="164"/>
      <c r="MW143" s="164"/>
      <c r="MX143" s="164"/>
      <c r="MY143" s="164"/>
      <c r="MZ143" s="164"/>
      <c r="NA143" s="164"/>
      <c r="NB143" s="164"/>
      <c r="NC143" s="164"/>
      <c r="ND143" s="164"/>
      <c r="NE143" s="164"/>
      <c r="NF143" s="164"/>
      <c r="NG143" s="164"/>
      <c r="NH143" s="164"/>
      <c r="NI143" s="164"/>
      <c r="NJ143" s="164"/>
      <c r="NK143" s="164"/>
      <c r="NL143" s="164"/>
      <c r="NM143" s="164"/>
      <c r="NN143" s="164"/>
      <c r="NO143" s="164"/>
      <c r="NP143" s="164"/>
      <c r="NQ143" s="164"/>
      <c r="NR143" s="164"/>
      <c r="NS143" s="164"/>
      <c r="NT143" s="164"/>
      <c r="NU143" s="164"/>
      <c r="NV143" s="164"/>
      <c r="NW143" s="164"/>
      <c r="NX143" s="164"/>
      <c r="NY143" s="164"/>
      <c r="NZ143" s="164"/>
      <c r="OA143" s="164"/>
      <c r="OB143" s="164"/>
      <c r="OC143" s="164"/>
      <c r="OD143" s="164"/>
      <c r="OE143" s="164"/>
      <c r="OF143" s="164"/>
      <c r="OG143" s="164"/>
      <c r="OH143" s="164"/>
      <c r="OI143" s="164"/>
      <c r="OJ143" s="164"/>
      <c r="OK143" s="164"/>
      <c r="OL143" s="164"/>
      <c r="OM143" s="164"/>
      <c r="ON143" s="164"/>
      <c r="OO143" s="164"/>
      <c r="OP143" s="164"/>
      <c r="OQ143" s="164"/>
      <c r="OR143" s="164"/>
      <c r="OS143" s="164"/>
      <c r="OT143" s="164"/>
      <c r="OU143" s="164"/>
      <c r="OV143" s="164"/>
      <c r="OW143" s="164"/>
      <c r="OX143" s="164"/>
      <c r="OY143" s="164"/>
      <c r="OZ143" s="164"/>
      <c r="PA143" s="164"/>
      <c r="PB143" s="164"/>
      <c r="PC143" s="164"/>
      <c r="PD143" s="164"/>
      <c r="PE143" s="164"/>
      <c r="PF143" s="164"/>
      <c r="PG143" s="164"/>
      <c r="PH143" s="164"/>
      <c r="PI143" s="164"/>
      <c r="PJ143" s="164"/>
      <c r="PK143" s="164"/>
      <c r="PL143" s="164"/>
      <c r="PM143" s="164"/>
      <c r="PN143" s="164"/>
      <c r="PO143" s="164"/>
      <c r="PP143" s="164"/>
      <c r="PQ143" s="164"/>
      <c r="PR143" s="164"/>
      <c r="PS143" s="164"/>
      <c r="PT143" s="164"/>
      <c r="PU143" s="164"/>
      <c r="PV143" s="164"/>
      <c r="PW143" s="164"/>
      <c r="PX143" s="164"/>
      <c r="PY143" s="164"/>
      <c r="PZ143" s="164"/>
      <c r="QA143" s="164"/>
      <c r="QB143" s="164"/>
      <c r="QC143" s="164"/>
      <c r="QD143" s="164"/>
      <c r="QE143" s="164"/>
      <c r="QF143" s="164"/>
      <c r="QG143" s="164"/>
      <c r="QH143" s="164"/>
      <c r="QI143" s="164"/>
      <c r="QJ143" s="164"/>
      <c r="QK143" s="164"/>
      <c r="QL143" s="164"/>
      <c r="QM143" s="164"/>
      <c r="QN143" s="164"/>
      <c r="QO143" s="164"/>
      <c r="QP143" s="164"/>
      <c r="QQ143" s="164"/>
      <c r="QR143" s="164"/>
      <c r="QS143" s="164"/>
      <c r="QT143" s="164"/>
      <c r="QU143" s="164"/>
      <c r="QV143" s="164"/>
      <c r="QW143" s="164"/>
      <c r="QX143" s="164"/>
      <c r="QY143" s="164"/>
      <c r="QZ143" s="164"/>
      <c r="RA143" s="164"/>
      <c r="RB143" s="164"/>
      <c r="RC143" s="164"/>
      <c r="RD143" s="164"/>
      <c r="RE143" s="164"/>
      <c r="RF143" s="164"/>
      <c r="RG143" s="164"/>
      <c r="RH143" s="164"/>
      <c r="RI143" s="164"/>
      <c r="RJ143" s="164"/>
      <c r="RK143" s="164"/>
      <c r="RL143" s="164"/>
      <c r="RM143" s="164"/>
      <c r="RN143" s="164"/>
      <c r="RO143" s="164"/>
      <c r="RP143" s="164"/>
      <c r="RQ143" s="164"/>
      <c r="RR143" s="164"/>
      <c r="RS143" s="164"/>
      <c r="RT143" s="164"/>
      <c r="RU143" s="164"/>
      <c r="RV143" s="164"/>
      <c r="RW143" s="164"/>
      <c r="RX143" s="164"/>
      <c r="RY143" s="164"/>
      <c r="RZ143" s="164"/>
      <c r="SA143" s="164"/>
      <c r="SB143" s="164"/>
      <c r="SC143" s="164"/>
      <c r="SD143" s="164"/>
      <c r="SE143" s="164"/>
      <c r="SF143" s="164"/>
      <c r="SG143" s="164"/>
      <c r="SH143" s="164"/>
      <c r="SI143" s="164"/>
      <c r="SJ143" s="164"/>
      <c r="SK143" s="164"/>
      <c r="SL143" s="164"/>
      <c r="SM143" s="164"/>
      <c r="SN143" s="164"/>
      <c r="SO143" s="164"/>
      <c r="SP143" s="164"/>
      <c r="SQ143" s="164"/>
      <c r="SR143" s="164"/>
      <c r="SS143" s="164"/>
      <c r="ST143" s="164"/>
      <c r="SU143" s="164"/>
      <c r="SV143" s="164"/>
      <c r="SW143" s="164"/>
      <c r="SX143" s="164"/>
      <c r="SY143" s="164"/>
      <c r="SZ143" s="164"/>
      <c r="TA143" s="164"/>
      <c r="TB143" s="164"/>
      <c r="TC143" s="164"/>
      <c r="TD143" s="164"/>
      <c r="TE143" s="164"/>
      <c r="TF143" s="164"/>
      <c r="TG143" s="164"/>
      <c r="TH143" s="164"/>
      <c r="TI143" s="164"/>
      <c r="TJ143" s="164"/>
      <c r="TK143" s="164"/>
      <c r="TL143" s="164"/>
      <c r="TM143" s="164"/>
      <c r="TN143" s="164"/>
      <c r="TO143" s="164"/>
      <c r="TP143" s="164"/>
      <c r="TQ143" s="164"/>
      <c r="TR143" s="164"/>
      <c r="TS143" s="164"/>
      <c r="TT143" s="164"/>
      <c r="TU143" s="164"/>
      <c r="TV143" s="164"/>
      <c r="TW143" s="164"/>
      <c r="TX143" s="164"/>
      <c r="TY143" s="164"/>
      <c r="TZ143" s="164"/>
      <c r="UA143" s="164"/>
      <c r="UB143" s="164"/>
      <c r="UC143" s="164"/>
      <c r="UD143" s="164"/>
      <c r="UE143" s="164"/>
      <c r="UF143" s="164"/>
      <c r="UG143" s="164"/>
      <c r="UH143" s="164"/>
      <c r="UI143" s="164"/>
      <c r="UJ143" s="164"/>
      <c r="UK143" s="164"/>
      <c r="UL143" s="164"/>
      <c r="UM143" s="164"/>
      <c r="UN143" s="164"/>
      <c r="UO143" s="164"/>
      <c r="UP143" s="164"/>
      <c r="UQ143" s="164"/>
      <c r="UR143" s="164"/>
      <c r="US143" s="164"/>
      <c r="UT143" s="164"/>
      <c r="UU143" s="164"/>
      <c r="UV143" s="164"/>
      <c r="UW143" s="164"/>
      <c r="UX143" s="164"/>
      <c r="UY143" s="164"/>
      <c r="UZ143" s="164"/>
      <c r="VA143" s="164"/>
      <c r="VB143" s="164"/>
      <c r="VC143" s="164"/>
      <c r="VD143" s="164"/>
      <c r="VE143" s="164"/>
      <c r="VF143" s="164"/>
      <c r="VG143" s="164"/>
      <c r="VH143" s="164"/>
      <c r="VI143" s="164"/>
      <c r="VJ143" s="164"/>
      <c r="VK143" s="164"/>
      <c r="VL143" s="164"/>
      <c r="VM143" s="164"/>
      <c r="VN143" s="164"/>
      <c r="VO143" s="164"/>
      <c r="VP143" s="164"/>
      <c r="VQ143" s="164"/>
      <c r="VR143" s="164"/>
      <c r="VS143" s="164"/>
      <c r="VT143" s="164"/>
      <c r="VU143" s="164"/>
      <c r="VV143" s="164"/>
      <c r="VW143" s="164"/>
      <c r="VX143" s="164"/>
      <c r="VY143" s="164"/>
      <c r="VZ143" s="164"/>
      <c r="WA143" s="164"/>
      <c r="WB143" s="164"/>
      <c r="WC143" s="164"/>
      <c r="WD143" s="164"/>
      <c r="WE143" s="164"/>
      <c r="WF143" s="164"/>
      <c r="WG143" s="164"/>
      <c r="WH143" s="164"/>
      <c r="WI143" s="164"/>
      <c r="WJ143" s="164"/>
      <c r="WK143" s="164"/>
      <c r="WL143" s="164"/>
      <c r="WM143" s="164"/>
      <c r="WN143" s="164"/>
      <c r="WO143" s="164"/>
      <c r="WP143" s="164"/>
      <c r="WQ143" s="164"/>
      <c r="WR143" s="164"/>
      <c r="WS143" s="164"/>
      <c r="WT143" s="164"/>
      <c r="WU143" s="164"/>
      <c r="WV143" s="164"/>
      <c r="WW143" s="164"/>
      <c r="WX143" s="164"/>
      <c r="WY143" s="164"/>
      <c r="WZ143" s="164"/>
      <c r="XA143" s="164"/>
      <c r="XB143" s="164"/>
      <c r="XC143" s="164"/>
      <c r="XD143" s="164"/>
      <c r="XE143" s="164"/>
      <c r="XF143" s="164"/>
      <c r="XG143" s="164"/>
      <c r="XH143" s="164"/>
      <c r="XI143" s="164"/>
      <c r="XJ143" s="164"/>
      <c r="XK143" s="164"/>
      <c r="XL143" s="164"/>
      <c r="XM143" s="164"/>
      <c r="XN143" s="164"/>
      <c r="XO143" s="164"/>
      <c r="XP143" s="164"/>
      <c r="XQ143" s="164"/>
      <c r="XR143" s="164"/>
      <c r="XS143" s="164"/>
      <c r="XT143" s="164"/>
      <c r="XU143" s="164"/>
      <c r="XV143" s="164"/>
      <c r="XW143" s="164"/>
      <c r="XX143" s="164"/>
      <c r="XY143" s="164"/>
      <c r="XZ143" s="164"/>
      <c r="YA143" s="164"/>
      <c r="YB143" s="164"/>
      <c r="YC143" s="164"/>
      <c r="YD143" s="164"/>
      <c r="YE143" s="164"/>
      <c r="YF143" s="164"/>
      <c r="YG143" s="164"/>
      <c r="YH143" s="164"/>
      <c r="YI143" s="164"/>
      <c r="YJ143" s="164"/>
      <c r="YK143" s="164"/>
      <c r="YL143" s="164"/>
      <c r="YM143" s="164"/>
      <c r="YN143" s="164"/>
      <c r="YO143" s="164"/>
      <c r="YP143" s="164"/>
      <c r="YQ143" s="164"/>
      <c r="YR143" s="164"/>
      <c r="YS143" s="164"/>
      <c r="YT143" s="164"/>
      <c r="YU143" s="164"/>
      <c r="YV143" s="164"/>
      <c r="YW143" s="164"/>
      <c r="YX143" s="164"/>
      <c r="YY143" s="164"/>
      <c r="YZ143" s="164"/>
      <c r="ZA143" s="164"/>
      <c r="ZB143" s="164"/>
      <c r="ZC143" s="164"/>
      <c r="ZD143" s="164"/>
      <c r="ZE143" s="164"/>
      <c r="ZF143" s="164"/>
      <c r="ZG143" s="164"/>
      <c r="ZH143" s="164"/>
      <c r="ZI143" s="164"/>
      <c r="ZJ143" s="164"/>
      <c r="ZK143" s="164"/>
      <c r="ZL143" s="164"/>
      <c r="ZM143" s="164"/>
      <c r="ZN143" s="164"/>
      <c r="ZO143" s="164"/>
      <c r="ZP143" s="164"/>
      <c r="ZQ143" s="164"/>
      <c r="ZR143" s="164"/>
      <c r="ZS143" s="164"/>
      <c r="ZT143" s="164"/>
      <c r="ZU143" s="164"/>
      <c r="ZV143" s="164"/>
      <c r="ZW143" s="164"/>
      <c r="ZX143" s="164"/>
      <c r="ZY143" s="164"/>
      <c r="ZZ143" s="164"/>
      <c r="AAA143" s="164"/>
      <c r="AAB143" s="164"/>
      <c r="AAC143" s="164"/>
      <c r="AAD143" s="164"/>
      <c r="AAE143" s="164"/>
      <c r="AAF143" s="164"/>
      <c r="AAG143" s="164"/>
      <c r="AAH143" s="164"/>
      <c r="AAI143" s="164"/>
      <c r="AAJ143" s="164"/>
      <c r="AAK143" s="164"/>
      <c r="AAL143" s="164"/>
      <c r="AAM143" s="164"/>
      <c r="AAN143" s="164"/>
      <c r="AAO143" s="164"/>
      <c r="AAP143" s="164"/>
      <c r="AAQ143" s="164"/>
      <c r="AAR143" s="164"/>
      <c r="AAS143" s="164"/>
      <c r="AAT143" s="164"/>
      <c r="AAU143" s="164"/>
      <c r="AAV143" s="164"/>
      <c r="AAW143" s="164"/>
      <c r="AAX143" s="164"/>
      <c r="AAY143" s="164"/>
      <c r="AAZ143" s="164"/>
      <c r="ABA143" s="164"/>
      <c r="ABB143" s="164"/>
      <c r="ABC143" s="164"/>
      <c r="ABD143" s="164"/>
      <c r="ABE143" s="164"/>
      <c r="ABF143" s="164"/>
      <c r="ABG143" s="164"/>
      <c r="ABH143" s="164"/>
      <c r="ABI143" s="164"/>
      <c r="ABJ143" s="164"/>
      <c r="ABK143" s="164"/>
      <c r="ABL143" s="164"/>
      <c r="ABM143" s="164"/>
      <c r="ABN143" s="164"/>
      <c r="ABO143" s="164"/>
      <c r="ABP143" s="164"/>
      <c r="ABQ143" s="164"/>
      <c r="ABR143" s="164"/>
      <c r="ABS143" s="164"/>
      <c r="ABT143" s="164"/>
      <c r="ABU143" s="164"/>
      <c r="ABV143" s="164"/>
      <c r="ABW143" s="164"/>
      <c r="ABX143" s="164"/>
      <c r="ABY143" s="164"/>
      <c r="ABZ143" s="164"/>
      <c r="ACA143" s="164"/>
      <c r="ACB143" s="164"/>
      <c r="ACC143" s="164"/>
      <c r="ACD143" s="164"/>
      <c r="ACE143" s="164"/>
      <c r="ACF143" s="164"/>
      <c r="ACG143" s="164"/>
      <c r="ACH143" s="164"/>
      <c r="ACI143" s="164"/>
      <c r="ACJ143" s="164"/>
      <c r="ACK143" s="164"/>
      <c r="ACL143" s="164"/>
      <c r="ACM143" s="164"/>
      <c r="ACN143" s="164"/>
      <c r="ACO143" s="164"/>
      <c r="ACP143" s="164"/>
      <c r="ACQ143" s="164"/>
      <c r="ACR143" s="164"/>
      <c r="ACS143" s="164"/>
      <c r="ACT143" s="164"/>
      <c r="ACU143" s="164"/>
      <c r="ACV143" s="164"/>
      <c r="ACW143" s="164"/>
      <c r="ACX143" s="164"/>
      <c r="ACY143" s="164"/>
      <c r="ACZ143" s="164"/>
      <c r="ADA143" s="164"/>
      <c r="ADB143" s="164"/>
      <c r="ADC143" s="164"/>
      <c r="ADD143" s="164"/>
      <c r="ADE143" s="164"/>
      <c r="ADF143" s="164"/>
      <c r="ADG143" s="164"/>
      <c r="ADH143" s="164"/>
      <c r="ADI143" s="164"/>
      <c r="ADJ143" s="164"/>
      <c r="ADK143" s="164"/>
      <c r="ADL143" s="164"/>
      <c r="ADM143" s="164"/>
      <c r="ADN143" s="164"/>
      <c r="ADO143" s="164"/>
      <c r="ADP143" s="164"/>
      <c r="ADQ143" s="164"/>
      <c r="ADR143" s="164"/>
      <c r="ADS143" s="164"/>
      <c r="ADT143" s="164"/>
      <c r="ADU143" s="164"/>
      <c r="ADV143" s="164"/>
      <c r="ADW143" s="164"/>
      <c r="ADX143" s="164"/>
      <c r="ADY143" s="164"/>
      <c r="ADZ143" s="164"/>
      <c r="AEA143" s="164"/>
      <c r="AEB143" s="164"/>
      <c r="AEC143" s="164"/>
      <c r="AED143" s="164"/>
      <c r="AEE143" s="164"/>
      <c r="AEF143" s="164"/>
      <c r="AEG143" s="164"/>
      <c r="AEH143" s="164"/>
      <c r="AEI143" s="164"/>
      <c r="AEJ143" s="164"/>
      <c r="AEK143" s="164"/>
      <c r="AEL143" s="164"/>
      <c r="AEM143" s="164"/>
      <c r="AEN143" s="164"/>
      <c r="AEO143" s="164"/>
      <c r="AEP143" s="164"/>
      <c r="AEQ143" s="164"/>
      <c r="AER143" s="164"/>
      <c r="AES143" s="164"/>
      <c r="AET143" s="164"/>
      <c r="AEU143" s="164"/>
      <c r="AEV143" s="164"/>
      <c r="AEW143" s="164"/>
      <c r="AEX143" s="164"/>
      <c r="AEY143" s="164"/>
      <c r="AEZ143" s="164"/>
      <c r="AFA143" s="164"/>
      <c r="AFB143" s="164"/>
      <c r="AFC143" s="164"/>
      <c r="AFD143" s="164"/>
      <c r="AFE143" s="164"/>
      <c r="AFF143" s="164"/>
      <c r="AFG143" s="164"/>
      <c r="AFH143" s="164"/>
      <c r="AFI143" s="164"/>
      <c r="AFJ143" s="164"/>
      <c r="AFK143" s="164"/>
      <c r="AFL143" s="164"/>
      <c r="AFM143" s="164"/>
      <c r="AFN143" s="164"/>
      <c r="AFO143" s="164"/>
      <c r="AFP143" s="164"/>
      <c r="AFQ143" s="164"/>
      <c r="AFR143" s="164"/>
      <c r="AFS143" s="164"/>
      <c r="AFT143" s="164"/>
      <c r="AFU143" s="164"/>
      <c r="AFV143" s="164"/>
      <c r="AFW143" s="164"/>
      <c r="AFX143" s="164"/>
      <c r="AFY143" s="164"/>
      <c r="AFZ143" s="164"/>
      <c r="AGA143" s="164"/>
      <c r="AGB143" s="164"/>
      <c r="AGC143" s="164"/>
      <c r="AGD143" s="164"/>
      <c r="AGE143" s="164"/>
      <c r="AGF143" s="164"/>
      <c r="AGG143" s="164"/>
      <c r="AGH143" s="164"/>
      <c r="AGI143" s="164"/>
      <c r="AGJ143" s="164"/>
      <c r="AGK143" s="164"/>
      <c r="AGL143" s="164"/>
      <c r="AGM143" s="164"/>
      <c r="AGN143" s="164"/>
      <c r="AGO143" s="164"/>
      <c r="AGP143" s="164"/>
      <c r="AGQ143" s="164"/>
      <c r="AGR143" s="164"/>
      <c r="AGS143" s="164"/>
      <c r="AGT143" s="164"/>
      <c r="AGU143" s="164"/>
      <c r="AGV143" s="164"/>
      <c r="AGW143" s="164"/>
      <c r="AGX143" s="164"/>
      <c r="AGY143" s="164"/>
      <c r="AGZ143" s="164"/>
      <c r="AHA143" s="164"/>
      <c r="AHB143" s="164"/>
      <c r="AHC143" s="164"/>
      <c r="AHD143" s="164"/>
      <c r="AHE143" s="164"/>
      <c r="AHF143" s="164"/>
      <c r="AHG143" s="164"/>
      <c r="AHH143" s="164"/>
      <c r="AHI143" s="164"/>
      <c r="AHJ143" s="164"/>
      <c r="AHK143" s="164"/>
      <c r="AHL143" s="164"/>
      <c r="AHM143" s="164"/>
      <c r="AHN143" s="164"/>
      <c r="AHO143" s="164"/>
      <c r="AHP143" s="164"/>
      <c r="AHQ143" s="164"/>
      <c r="AHR143" s="164"/>
      <c r="AHS143" s="164"/>
      <c r="AHT143" s="164"/>
      <c r="AHU143" s="164"/>
      <c r="AHV143" s="164"/>
      <c r="AHW143" s="164"/>
      <c r="AHX143" s="164"/>
      <c r="AHY143" s="164"/>
      <c r="AHZ143" s="164"/>
      <c r="AIA143" s="164"/>
      <c r="AIB143" s="164"/>
      <c r="AIC143" s="164"/>
      <c r="AID143" s="164"/>
      <c r="AIE143" s="164"/>
      <c r="AIF143" s="164"/>
      <c r="AIG143" s="164"/>
      <c r="AIH143" s="164"/>
      <c r="AII143" s="164"/>
      <c r="AIJ143" s="164"/>
      <c r="AIK143" s="164"/>
      <c r="AIL143" s="164"/>
      <c r="AIM143" s="164"/>
      <c r="AIN143" s="164"/>
      <c r="AIO143" s="164"/>
      <c r="AIP143" s="164"/>
      <c r="AIQ143" s="164"/>
      <c r="AIR143" s="164"/>
      <c r="AIS143" s="164"/>
      <c r="AIT143" s="164"/>
      <c r="AIU143" s="164"/>
      <c r="AIV143" s="164"/>
      <c r="AIW143" s="164"/>
      <c r="AIX143" s="164"/>
      <c r="AIY143" s="164"/>
      <c r="AIZ143" s="164"/>
      <c r="AJA143" s="164"/>
      <c r="AJB143" s="164"/>
      <c r="AJC143" s="164"/>
      <c r="AJD143" s="164"/>
      <c r="AJE143" s="164"/>
      <c r="AJF143" s="164"/>
      <c r="AJG143" s="164"/>
      <c r="AJH143" s="164"/>
      <c r="AJI143" s="164"/>
      <c r="AJJ143" s="164"/>
      <c r="AJK143" s="164"/>
      <c r="AJL143" s="164"/>
      <c r="AJM143" s="164"/>
      <c r="AJN143" s="164"/>
      <c r="AJO143" s="164"/>
      <c r="AJP143" s="164"/>
      <c r="AJQ143" s="164"/>
      <c r="AJR143" s="164"/>
      <c r="AJS143" s="164"/>
      <c r="AJT143" s="164"/>
      <c r="AJU143" s="164"/>
      <c r="AJV143" s="164"/>
      <c r="AJW143" s="164"/>
      <c r="AJX143" s="164"/>
      <c r="AJY143" s="164"/>
      <c r="AJZ143" s="164"/>
      <c r="AKA143" s="164"/>
      <c r="AKB143" s="164"/>
      <c r="AKC143" s="164"/>
      <c r="AKD143" s="164"/>
      <c r="AKE143" s="164"/>
      <c r="AKF143" s="164"/>
      <c r="AKG143" s="164"/>
      <c r="AKH143" s="164"/>
      <c r="AKI143" s="164"/>
      <c r="AKJ143" s="164"/>
      <c r="AKK143" s="164"/>
      <c r="AKL143" s="164"/>
      <c r="AKM143" s="164"/>
      <c r="AKN143" s="164"/>
      <c r="AKO143" s="164"/>
      <c r="AKP143" s="164"/>
      <c r="AKQ143" s="164"/>
      <c r="AKR143" s="164"/>
      <c r="AKS143" s="164"/>
      <c r="AKT143" s="164"/>
      <c r="AKU143" s="164"/>
      <c r="AKV143" s="164"/>
      <c r="AKW143" s="164"/>
      <c r="AKX143" s="164"/>
      <c r="AKY143" s="164"/>
      <c r="AKZ143" s="164"/>
      <c r="ALA143" s="164"/>
      <c r="ALB143" s="164"/>
      <c r="ALC143" s="164"/>
      <c r="ALD143" s="164"/>
      <c r="ALE143" s="164"/>
      <c r="ALF143" s="164"/>
      <c r="ALG143" s="164"/>
      <c r="ALH143" s="164"/>
      <c r="ALI143" s="164"/>
      <c r="ALJ143" s="164"/>
      <c r="ALK143" s="164"/>
      <c r="ALL143" s="164"/>
      <c r="ALM143" s="164"/>
      <c r="ALN143" s="164"/>
      <c r="ALO143" s="164"/>
      <c r="ALP143" s="164"/>
      <c r="ALQ143" s="164"/>
      <c r="ALR143" s="164"/>
      <c r="ALS143" s="164"/>
      <c r="ALT143" s="164"/>
      <c r="ALU143" s="164"/>
      <c r="ALV143" s="164"/>
      <c r="ALW143" s="164"/>
      <c r="ALX143" s="164"/>
      <c r="ALY143" s="164"/>
      <c r="ALZ143" s="164"/>
      <c r="AMA143" s="164"/>
      <c r="AMB143" s="164"/>
      <c r="AMC143" s="164"/>
      <c r="AMD143" s="164"/>
      <c r="AME143" s="164"/>
      <c r="AMF143" s="164"/>
      <c r="AMG143" s="164"/>
      <c r="AMH143" s="164"/>
      <c r="AMI143" s="164"/>
      <c r="AMJ143" s="164"/>
      <c r="AMK143" s="164"/>
      <c r="AML143" s="164"/>
      <c r="AMM143" s="164"/>
      <c r="AMN143" s="164"/>
      <c r="AMO143" s="164"/>
      <c r="AMP143" s="164"/>
      <c r="AMQ143" s="164"/>
      <c r="AMR143" s="164"/>
      <c r="AMS143" s="164"/>
      <c r="AMT143" s="164"/>
      <c r="AMU143" s="164"/>
      <c r="AMV143" s="164"/>
      <c r="AMW143" s="164"/>
      <c r="AMX143" s="164"/>
      <c r="AMY143" s="164"/>
      <c r="AMZ143" s="164"/>
      <c r="ANA143" s="164"/>
      <c r="ANB143" s="164"/>
      <c r="ANC143" s="164"/>
      <c r="AND143" s="164"/>
      <c r="ANE143" s="164"/>
      <c r="ANF143" s="164"/>
      <c r="ANG143" s="164"/>
      <c r="ANH143" s="164"/>
      <c r="ANI143" s="164"/>
      <c r="ANJ143" s="164"/>
      <c r="ANK143" s="164"/>
      <c r="ANL143" s="164"/>
      <c r="ANM143" s="164"/>
      <c r="ANN143" s="164"/>
      <c r="ANO143" s="164"/>
      <c r="ANP143" s="164"/>
      <c r="ANQ143" s="164"/>
      <c r="ANR143" s="164"/>
      <c r="ANS143" s="164"/>
      <c r="ANT143" s="164"/>
      <c r="ANU143" s="164"/>
      <c r="ANV143" s="164"/>
      <c r="ANW143" s="164"/>
      <c r="ANX143" s="164"/>
      <c r="ANY143" s="164"/>
      <c r="ANZ143" s="164"/>
      <c r="AOA143" s="164"/>
      <c r="AOB143" s="164"/>
      <c r="AOC143" s="164"/>
      <c r="AOD143" s="164"/>
      <c r="AOE143" s="164"/>
      <c r="AOF143" s="164"/>
      <c r="AOG143" s="164"/>
      <c r="AOH143" s="164"/>
      <c r="AOI143" s="164"/>
      <c r="AOJ143" s="164"/>
      <c r="AOK143" s="164"/>
      <c r="AOL143" s="164"/>
      <c r="AOM143" s="164"/>
      <c r="AON143" s="164"/>
      <c r="AOO143" s="164"/>
      <c r="AOP143" s="164"/>
      <c r="AOQ143" s="164"/>
      <c r="AOR143" s="164"/>
      <c r="AOS143" s="164"/>
      <c r="AOT143" s="164"/>
      <c r="AOU143" s="164"/>
      <c r="AOV143" s="164"/>
      <c r="AOW143" s="164"/>
      <c r="AOX143" s="164"/>
      <c r="AOY143" s="164"/>
      <c r="AOZ143" s="164"/>
      <c r="APA143" s="164"/>
      <c r="APB143" s="164"/>
      <c r="APC143" s="164"/>
      <c r="APD143" s="164"/>
      <c r="APE143" s="164"/>
      <c r="APF143" s="164"/>
      <c r="APG143" s="164"/>
      <c r="APH143" s="164"/>
      <c r="API143" s="164"/>
      <c r="APJ143" s="164"/>
      <c r="APK143" s="164"/>
      <c r="APL143" s="164"/>
      <c r="APM143" s="164"/>
      <c r="APN143" s="164"/>
      <c r="APO143" s="164"/>
      <c r="APP143" s="164"/>
      <c r="APQ143" s="164"/>
      <c r="APR143" s="164"/>
      <c r="APS143" s="164"/>
      <c r="APT143" s="164"/>
      <c r="APU143" s="164"/>
      <c r="APV143" s="164"/>
      <c r="APW143" s="164"/>
      <c r="APX143" s="164"/>
      <c r="APY143" s="164"/>
      <c r="APZ143" s="164"/>
      <c r="AQA143" s="164"/>
      <c r="AQB143" s="164"/>
      <c r="AQC143" s="164"/>
      <c r="AQD143" s="164"/>
      <c r="AQE143" s="164"/>
      <c r="AQF143" s="164"/>
      <c r="AQG143" s="164"/>
      <c r="AQH143" s="164"/>
      <c r="AQI143" s="164"/>
      <c r="AQJ143" s="164"/>
      <c r="AQK143" s="164"/>
      <c r="AQL143" s="164"/>
      <c r="AQM143" s="164"/>
      <c r="AQN143" s="164"/>
      <c r="AQO143" s="164"/>
      <c r="AQP143" s="164"/>
      <c r="AQQ143" s="164"/>
      <c r="AQR143" s="164"/>
      <c r="AQS143" s="164"/>
      <c r="AQT143" s="164"/>
      <c r="AQU143" s="164"/>
      <c r="AQV143" s="164"/>
      <c r="AQW143" s="164"/>
      <c r="AQX143" s="164"/>
      <c r="AQY143" s="164"/>
      <c r="AQZ143" s="164"/>
      <c r="ARA143" s="164"/>
      <c r="ARB143" s="164"/>
      <c r="ARC143" s="164"/>
      <c r="ARD143" s="164"/>
      <c r="ARE143" s="164"/>
      <c r="ARF143" s="164"/>
      <c r="ARG143" s="164"/>
      <c r="ARH143" s="164"/>
      <c r="ARI143" s="164"/>
      <c r="ARJ143" s="164"/>
      <c r="ARK143" s="164"/>
      <c r="ARL143" s="164"/>
      <c r="ARM143" s="164"/>
      <c r="ARN143" s="164"/>
      <c r="ARO143" s="164"/>
      <c r="ARP143" s="164"/>
      <c r="ARQ143" s="164"/>
      <c r="ARR143" s="164"/>
      <c r="ARS143" s="164"/>
      <c r="ART143" s="164"/>
      <c r="ARU143" s="164"/>
      <c r="ARV143" s="164"/>
      <c r="ARW143" s="164"/>
      <c r="ARX143" s="164"/>
      <c r="ARY143" s="164"/>
      <c r="ARZ143" s="164"/>
      <c r="ASA143" s="164"/>
      <c r="ASB143" s="164"/>
      <c r="ASC143" s="164"/>
      <c r="ASD143" s="164"/>
      <c r="ASE143" s="164"/>
      <c r="ASF143" s="164"/>
      <c r="ASG143" s="164"/>
      <c r="ASH143" s="164"/>
      <c r="ASI143" s="164"/>
      <c r="ASJ143" s="164"/>
      <c r="ASK143" s="164"/>
      <c r="ASL143" s="164"/>
      <c r="ASM143" s="164"/>
      <c r="ASN143" s="164"/>
      <c r="ASO143" s="164"/>
      <c r="ASP143" s="164"/>
      <c r="ASQ143" s="164"/>
      <c r="ASR143" s="164"/>
      <c r="ASS143" s="164"/>
      <c r="AST143" s="164"/>
      <c r="ASU143" s="164"/>
      <c r="ASV143" s="164"/>
      <c r="ASW143" s="164"/>
      <c r="ASX143" s="164"/>
      <c r="ASY143" s="164"/>
      <c r="ASZ143" s="164"/>
      <c r="ATA143" s="164"/>
      <c r="ATB143" s="164"/>
      <c r="ATC143" s="164"/>
      <c r="ATD143" s="164"/>
      <c r="ATE143" s="164"/>
      <c r="ATF143" s="164"/>
      <c r="ATG143" s="164"/>
      <c r="ATH143" s="164"/>
      <c r="ATI143" s="164"/>
      <c r="ATJ143" s="164"/>
      <c r="ATK143" s="164"/>
      <c r="ATL143" s="164"/>
      <c r="ATM143" s="164"/>
      <c r="ATN143" s="164"/>
      <c r="ATO143" s="164"/>
      <c r="ATP143" s="164"/>
      <c r="ATQ143" s="164"/>
      <c r="ATR143" s="164"/>
      <c r="ATS143" s="164"/>
      <c r="ATT143" s="164"/>
      <c r="ATU143" s="164"/>
      <c r="ATV143" s="164"/>
      <c r="ATW143" s="164"/>
      <c r="ATX143" s="164"/>
      <c r="ATY143" s="164"/>
      <c r="ATZ143" s="164"/>
      <c r="AUA143" s="164"/>
      <c r="AUB143" s="164"/>
      <c r="AUC143" s="164"/>
      <c r="AUD143" s="164"/>
      <c r="AUE143" s="164"/>
      <c r="AUF143" s="164"/>
      <c r="AUG143" s="164"/>
      <c r="AUH143" s="164"/>
      <c r="AUI143" s="164"/>
      <c r="AUJ143" s="164"/>
      <c r="AUK143" s="164"/>
      <c r="AUL143" s="164"/>
      <c r="AUM143" s="164"/>
      <c r="AUN143" s="164"/>
      <c r="AUO143" s="164"/>
      <c r="AUP143" s="164"/>
      <c r="AUQ143" s="164"/>
      <c r="AUR143" s="164"/>
      <c r="AUS143" s="164"/>
      <c r="AUT143" s="164"/>
      <c r="AUU143" s="164"/>
      <c r="AUV143" s="164"/>
      <c r="AUW143" s="164"/>
      <c r="AUX143" s="164"/>
      <c r="AUY143" s="164"/>
      <c r="AUZ143" s="164"/>
      <c r="AVA143" s="164"/>
      <c r="AVB143" s="164"/>
      <c r="AVC143" s="164"/>
      <c r="AVD143" s="164"/>
      <c r="AVE143" s="164"/>
      <c r="AVF143" s="164"/>
      <c r="AVG143" s="164"/>
      <c r="AVH143" s="164"/>
      <c r="AVI143" s="164"/>
      <c r="AVJ143" s="164"/>
      <c r="AVK143" s="164"/>
      <c r="AVL143" s="164"/>
      <c r="AVM143" s="164"/>
      <c r="AVN143" s="164"/>
      <c r="AVO143" s="164"/>
      <c r="AVP143" s="164"/>
      <c r="AVQ143" s="164"/>
      <c r="AVR143" s="164"/>
      <c r="AVS143" s="164"/>
      <c r="AVT143" s="164"/>
      <c r="AVU143" s="164"/>
      <c r="AVV143" s="164"/>
      <c r="AVW143" s="164"/>
      <c r="AVX143" s="164"/>
      <c r="AVY143" s="164"/>
      <c r="AVZ143" s="164"/>
      <c r="AWA143" s="164"/>
      <c r="AWB143" s="164"/>
      <c r="AWC143" s="164"/>
      <c r="AWD143" s="164"/>
      <c r="AWE143" s="164"/>
      <c r="AWF143" s="164"/>
      <c r="AWG143" s="164"/>
      <c r="AWH143" s="164"/>
      <c r="AWI143" s="164"/>
      <c r="AWJ143" s="164"/>
      <c r="AWK143" s="164"/>
      <c r="AWL143" s="164"/>
      <c r="AWM143" s="164"/>
      <c r="AWN143" s="164"/>
      <c r="AWO143" s="164"/>
      <c r="AWP143" s="164"/>
      <c r="AWQ143" s="164"/>
      <c r="AWR143" s="164"/>
      <c r="AWS143" s="164"/>
      <c r="AWT143" s="164"/>
      <c r="AWU143" s="164"/>
      <c r="AWV143" s="164"/>
      <c r="AWW143" s="164"/>
      <c r="AWX143" s="164"/>
      <c r="AWY143" s="164"/>
      <c r="AWZ143" s="164"/>
      <c r="AXA143" s="164"/>
      <c r="AXB143" s="164"/>
      <c r="AXC143" s="164"/>
      <c r="AXD143" s="164"/>
      <c r="AXE143" s="164"/>
      <c r="AXF143" s="164"/>
      <c r="AXG143" s="164"/>
      <c r="AXH143" s="164"/>
      <c r="AXI143" s="164"/>
      <c r="AXJ143" s="164"/>
      <c r="AXK143" s="164"/>
      <c r="AXL143" s="164"/>
      <c r="AXM143" s="164"/>
      <c r="AXN143" s="164"/>
      <c r="AXO143" s="164"/>
      <c r="AXP143" s="164"/>
      <c r="AXQ143" s="164"/>
      <c r="AXR143" s="164"/>
      <c r="AXS143" s="164"/>
      <c r="AXT143" s="164"/>
      <c r="AXU143" s="164"/>
      <c r="AXV143" s="164"/>
      <c r="AXW143" s="164"/>
      <c r="AXX143" s="164"/>
      <c r="AXY143" s="164"/>
      <c r="AXZ143" s="164"/>
      <c r="AYA143" s="164"/>
      <c r="AYB143" s="164"/>
      <c r="AYC143" s="164"/>
      <c r="AYD143" s="164"/>
      <c r="AYE143" s="164"/>
      <c r="AYF143" s="164"/>
      <c r="AYG143" s="164"/>
      <c r="AYH143" s="164"/>
      <c r="AYI143" s="164"/>
      <c r="AYJ143" s="164"/>
      <c r="AYK143" s="164"/>
      <c r="AYL143" s="164"/>
      <c r="AYM143" s="164"/>
      <c r="AYN143" s="164"/>
      <c r="AYO143" s="164"/>
      <c r="AYP143" s="164"/>
      <c r="AYQ143" s="164"/>
      <c r="AYR143" s="164"/>
      <c r="AYS143" s="164"/>
      <c r="AYT143" s="164"/>
      <c r="AYU143" s="164"/>
      <c r="AYV143" s="164"/>
      <c r="AYW143" s="164"/>
      <c r="AYX143" s="164"/>
      <c r="AYY143" s="164"/>
      <c r="AYZ143" s="164"/>
      <c r="AZA143" s="164"/>
      <c r="AZB143" s="164"/>
      <c r="AZC143" s="164"/>
      <c r="AZD143" s="164"/>
      <c r="AZE143" s="164"/>
      <c r="AZF143" s="164"/>
      <c r="AZG143" s="164"/>
      <c r="AZH143" s="164"/>
      <c r="AZI143" s="164"/>
      <c r="AZJ143" s="164"/>
      <c r="AZK143" s="164"/>
      <c r="AZL143" s="164"/>
      <c r="AZM143" s="164"/>
      <c r="AZN143" s="164"/>
      <c r="AZO143" s="164"/>
      <c r="AZP143" s="164"/>
      <c r="AZQ143" s="164"/>
      <c r="AZR143" s="164"/>
      <c r="AZS143" s="164"/>
      <c r="AZT143" s="164"/>
      <c r="AZU143" s="164"/>
      <c r="AZV143" s="164"/>
      <c r="AZW143" s="164"/>
      <c r="AZX143" s="164"/>
      <c r="AZY143" s="164"/>
      <c r="AZZ143" s="164"/>
      <c r="BAA143" s="164"/>
      <c r="BAB143" s="164"/>
      <c r="BAC143" s="164"/>
      <c r="BAD143" s="164"/>
      <c r="BAE143" s="164"/>
      <c r="BAF143" s="164"/>
      <c r="BAG143" s="164"/>
      <c r="BAH143" s="164"/>
      <c r="BAI143" s="164"/>
      <c r="BAJ143" s="164"/>
      <c r="BAK143" s="164"/>
      <c r="BAL143" s="164"/>
      <c r="BAM143" s="164"/>
      <c r="BAN143" s="164"/>
      <c r="BAO143" s="164"/>
      <c r="BAP143" s="164"/>
      <c r="BAQ143" s="164"/>
      <c r="BAR143" s="164"/>
      <c r="BAS143" s="164"/>
      <c r="BAT143" s="164"/>
      <c r="BAU143" s="164"/>
      <c r="BAV143" s="164"/>
      <c r="BAW143" s="164"/>
      <c r="BAX143" s="164"/>
      <c r="BAY143" s="164"/>
      <c r="BAZ143" s="164"/>
      <c r="BBA143" s="164"/>
      <c r="BBB143" s="164"/>
      <c r="BBC143" s="164"/>
      <c r="BBD143" s="164"/>
      <c r="BBE143" s="164"/>
      <c r="BBF143" s="164"/>
      <c r="BBG143" s="164"/>
      <c r="BBH143" s="164"/>
      <c r="BBI143" s="164"/>
      <c r="BBJ143" s="164"/>
      <c r="BBK143" s="164"/>
      <c r="BBL143" s="164"/>
      <c r="BBM143" s="164"/>
      <c r="BBN143" s="164"/>
      <c r="BBO143" s="164"/>
      <c r="BBP143" s="164"/>
      <c r="BBQ143" s="164"/>
      <c r="BBR143" s="164"/>
      <c r="BBS143" s="164"/>
      <c r="BBT143" s="164"/>
      <c r="BBU143" s="164"/>
      <c r="BBV143" s="164"/>
      <c r="BBW143" s="164"/>
      <c r="BBX143" s="164"/>
      <c r="BBY143" s="164"/>
      <c r="BBZ143" s="164"/>
      <c r="BCA143" s="164"/>
      <c r="BCB143" s="164"/>
      <c r="BCC143" s="164"/>
      <c r="BCD143" s="164"/>
      <c r="BCE143" s="164"/>
      <c r="BCF143" s="164"/>
      <c r="BCG143" s="164"/>
      <c r="BCH143" s="164"/>
      <c r="BCI143" s="164"/>
      <c r="BCJ143" s="164"/>
      <c r="BCK143" s="164"/>
      <c r="BCL143" s="164"/>
      <c r="BCM143" s="164"/>
      <c r="BCN143" s="164"/>
      <c r="BCO143" s="164"/>
      <c r="BCP143" s="164"/>
      <c r="BCQ143" s="164"/>
      <c r="BCR143" s="164"/>
      <c r="BCS143" s="164"/>
      <c r="BCT143" s="164"/>
      <c r="BCU143" s="164"/>
      <c r="BCV143" s="164"/>
      <c r="BCW143" s="164"/>
      <c r="BCX143" s="164"/>
      <c r="BCY143" s="164"/>
      <c r="BCZ143" s="164"/>
      <c r="BDA143" s="164"/>
      <c r="BDB143" s="164"/>
      <c r="BDC143" s="164"/>
      <c r="BDD143" s="164"/>
      <c r="BDE143" s="164"/>
      <c r="BDF143" s="164"/>
      <c r="BDG143" s="164"/>
      <c r="BDH143" s="164"/>
      <c r="BDI143" s="164"/>
      <c r="BDJ143" s="164"/>
      <c r="BDK143" s="164"/>
      <c r="BDL143" s="164"/>
      <c r="BDM143" s="164"/>
      <c r="BDN143" s="164"/>
      <c r="BDO143" s="164"/>
      <c r="BDP143" s="164"/>
      <c r="BDQ143" s="164"/>
      <c r="BDR143" s="164"/>
      <c r="BDS143" s="164"/>
      <c r="BDT143" s="164"/>
      <c r="BDU143" s="164"/>
      <c r="BDV143" s="164"/>
      <c r="BDW143" s="164"/>
      <c r="BDX143" s="164"/>
      <c r="BDY143" s="164"/>
      <c r="BDZ143" s="164"/>
      <c r="BEA143" s="164"/>
      <c r="BEB143" s="164"/>
      <c r="BEC143" s="164"/>
      <c r="BED143" s="164"/>
      <c r="BEE143" s="164"/>
      <c r="BEF143" s="164"/>
      <c r="BEG143" s="164"/>
      <c r="BEH143" s="164"/>
      <c r="BEI143" s="164"/>
      <c r="BEJ143" s="164"/>
      <c r="BEK143" s="164"/>
      <c r="BEL143" s="164"/>
      <c r="BEM143" s="164"/>
      <c r="BEN143" s="164"/>
      <c r="BEO143" s="164"/>
      <c r="BEP143" s="164"/>
      <c r="BEQ143" s="164"/>
      <c r="BER143" s="164"/>
      <c r="BES143" s="164"/>
      <c r="BET143" s="164"/>
      <c r="BEU143" s="164"/>
      <c r="BEV143" s="164"/>
      <c r="BEW143" s="164"/>
      <c r="BEX143" s="164"/>
      <c r="BEY143" s="164"/>
      <c r="BEZ143" s="164"/>
      <c r="BFA143" s="164"/>
      <c r="BFB143" s="164"/>
      <c r="BFC143" s="164"/>
      <c r="BFD143" s="164"/>
      <c r="BFE143" s="164"/>
      <c r="BFF143" s="164"/>
      <c r="BFG143" s="164"/>
      <c r="BFH143" s="164"/>
      <c r="BFI143" s="164"/>
      <c r="BFJ143" s="164"/>
      <c r="BFK143" s="164"/>
      <c r="BFL143" s="164"/>
      <c r="BFM143" s="164"/>
      <c r="BFN143" s="164"/>
      <c r="BFO143" s="164"/>
      <c r="BFP143" s="164"/>
      <c r="BFQ143" s="164"/>
      <c r="BFR143" s="164"/>
      <c r="BFS143" s="164"/>
      <c r="BFT143" s="164"/>
      <c r="BFU143" s="164"/>
      <c r="BFV143" s="164"/>
      <c r="BFW143" s="164"/>
      <c r="BFX143" s="164"/>
      <c r="BFY143" s="164"/>
      <c r="BFZ143" s="164"/>
      <c r="BGA143" s="164"/>
      <c r="BGB143" s="164"/>
      <c r="BGC143" s="164"/>
      <c r="BGD143" s="164"/>
      <c r="BGE143" s="164"/>
      <c r="BGF143" s="164"/>
      <c r="BGG143" s="164"/>
      <c r="BGH143" s="164"/>
      <c r="BGI143" s="164"/>
      <c r="BGJ143" s="164"/>
      <c r="BGK143" s="164"/>
      <c r="BGL143" s="164"/>
      <c r="BGM143" s="164"/>
      <c r="BGN143" s="164"/>
      <c r="BGO143" s="164"/>
      <c r="BGP143" s="164"/>
      <c r="BGQ143" s="164"/>
      <c r="BGR143" s="164"/>
      <c r="BGS143" s="164"/>
      <c r="BGT143" s="164"/>
      <c r="BGU143" s="164"/>
      <c r="BGV143" s="164"/>
      <c r="BGW143" s="164"/>
      <c r="BGX143" s="164"/>
      <c r="BGY143" s="164"/>
      <c r="BGZ143" s="164"/>
      <c r="BHA143" s="164"/>
      <c r="BHB143" s="164"/>
      <c r="BHC143" s="164"/>
      <c r="BHD143" s="164"/>
      <c r="BHE143" s="164"/>
      <c r="BHF143" s="164"/>
      <c r="BHG143" s="164"/>
      <c r="BHH143" s="164"/>
      <c r="BHI143" s="164"/>
      <c r="BHJ143" s="164"/>
      <c r="BHK143" s="164"/>
      <c r="BHL143" s="164"/>
      <c r="BHM143" s="164"/>
      <c r="BHN143" s="164"/>
      <c r="BHO143" s="164"/>
      <c r="BHP143" s="164"/>
      <c r="BHQ143" s="164"/>
      <c r="BHR143" s="164"/>
      <c r="BHS143" s="164"/>
      <c r="BHT143" s="164"/>
      <c r="BHU143" s="164"/>
      <c r="BHV143" s="164"/>
      <c r="BHW143" s="164"/>
      <c r="BHX143" s="164"/>
      <c r="BHY143" s="164"/>
      <c r="BHZ143" s="164"/>
      <c r="BIA143" s="164"/>
      <c r="BIB143" s="164"/>
      <c r="BIC143" s="164"/>
      <c r="BID143" s="164"/>
      <c r="BIE143" s="164"/>
      <c r="BIF143" s="164"/>
      <c r="BIG143" s="164"/>
      <c r="BIH143" s="164"/>
      <c r="BII143" s="164"/>
      <c r="BIJ143" s="164"/>
      <c r="BIK143" s="164"/>
      <c r="BIL143" s="164"/>
      <c r="BIM143" s="164"/>
      <c r="BIN143" s="164"/>
      <c r="BIO143" s="164"/>
      <c r="BIP143" s="164"/>
      <c r="BIQ143" s="164"/>
      <c r="BIR143" s="164"/>
      <c r="BIS143" s="164"/>
      <c r="BIT143" s="164"/>
      <c r="BIU143" s="164"/>
      <c r="BIV143" s="164"/>
      <c r="BIW143" s="164"/>
      <c r="BIX143" s="164"/>
      <c r="BIY143" s="164"/>
      <c r="BIZ143" s="164"/>
      <c r="BJA143" s="164"/>
      <c r="BJB143" s="164"/>
      <c r="BJC143" s="164"/>
      <c r="BJD143" s="164"/>
      <c r="BJE143" s="164"/>
      <c r="BJF143" s="164"/>
      <c r="BJG143" s="164"/>
      <c r="BJH143" s="164"/>
      <c r="BJI143" s="164"/>
      <c r="BJJ143" s="164"/>
      <c r="BJK143" s="164"/>
      <c r="BJL143" s="164"/>
      <c r="BJM143" s="164"/>
      <c r="BJN143" s="164"/>
      <c r="BJO143" s="164"/>
      <c r="BJP143" s="164"/>
      <c r="BJQ143" s="164"/>
      <c r="BJR143" s="164"/>
      <c r="BJS143" s="164"/>
      <c r="BJT143" s="164"/>
      <c r="BJU143" s="164"/>
      <c r="BJV143" s="164"/>
      <c r="BJW143" s="164"/>
      <c r="BJX143" s="164"/>
      <c r="BJY143" s="164"/>
      <c r="BJZ143" s="164"/>
      <c r="BKA143" s="164"/>
      <c r="BKB143" s="164"/>
      <c r="BKC143" s="164"/>
      <c r="BKD143" s="164"/>
      <c r="BKE143" s="164"/>
      <c r="BKF143" s="164"/>
      <c r="BKG143" s="164"/>
      <c r="BKH143" s="164"/>
      <c r="BKI143" s="164"/>
      <c r="BKJ143" s="164"/>
      <c r="BKK143" s="164"/>
      <c r="BKL143" s="164"/>
      <c r="BKM143" s="164"/>
      <c r="BKN143" s="164"/>
      <c r="BKO143" s="164"/>
      <c r="BKP143" s="164"/>
      <c r="BKQ143" s="164"/>
      <c r="BKR143" s="164"/>
      <c r="BKS143" s="164"/>
      <c r="BKT143" s="164"/>
      <c r="BKU143" s="164"/>
      <c r="BKV143" s="164"/>
      <c r="BKW143" s="164"/>
      <c r="BKX143" s="164"/>
      <c r="BKY143" s="164"/>
      <c r="BKZ143" s="164"/>
      <c r="BLA143" s="164"/>
      <c r="BLB143" s="164"/>
      <c r="BLC143" s="164"/>
      <c r="BLD143" s="164"/>
      <c r="BLE143" s="164"/>
      <c r="BLF143" s="164"/>
      <c r="BLG143" s="164"/>
      <c r="BLH143" s="164"/>
      <c r="BLI143" s="164"/>
      <c r="BLJ143" s="164"/>
      <c r="BLK143" s="164"/>
      <c r="BLL143" s="164"/>
      <c r="BLM143" s="164"/>
      <c r="BLN143" s="164"/>
      <c r="BLO143" s="164"/>
      <c r="BLP143" s="164"/>
      <c r="BLQ143" s="164"/>
      <c r="BLR143" s="164"/>
      <c r="BLS143" s="164"/>
      <c r="BLT143" s="164"/>
      <c r="BLU143" s="164"/>
      <c r="BLV143" s="164"/>
      <c r="BLW143" s="164"/>
      <c r="BLX143" s="164"/>
      <c r="BLY143" s="164"/>
      <c r="BLZ143" s="164"/>
      <c r="BMA143" s="164"/>
      <c r="BMB143" s="164"/>
      <c r="BMC143" s="164"/>
      <c r="BMD143" s="164"/>
      <c r="BME143" s="164"/>
      <c r="BMF143" s="164"/>
      <c r="BMG143" s="164"/>
      <c r="BMH143" s="164"/>
      <c r="BMI143" s="164"/>
      <c r="BMJ143" s="164"/>
      <c r="BMK143" s="164"/>
      <c r="BML143" s="164"/>
      <c r="BMM143" s="164"/>
      <c r="BMN143" s="164"/>
      <c r="BMO143" s="164"/>
      <c r="BMP143" s="164"/>
      <c r="BMQ143" s="164"/>
      <c r="BMR143" s="164"/>
      <c r="BMS143" s="164"/>
      <c r="BMT143" s="164"/>
      <c r="BMU143" s="164"/>
      <c r="BMV143" s="164"/>
      <c r="BMW143" s="164"/>
      <c r="BMX143" s="164"/>
      <c r="BMY143" s="164"/>
      <c r="BMZ143" s="164"/>
      <c r="BNA143" s="164"/>
      <c r="BNB143" s="164"/>
      <c r="BNC143" s="164"/>
      <c r="BND143" s="164"/>
      <c r="BNE143" s="164"/>
      <c r="BNF143" s="164"/>
      <c r="BNG143" s="164"/>
      <c r="BNH143" s="164"/>
      <c r="BNI143" s="164"/>
      <c r="BNJ143" s="164"/>
      <c r="BNK143" s="164"/>
      <c r="BNL143" s="164"/>
      <c r="BNM143" s="164"/>
      <c r="BNN143" s="164"/>
      <c r="BNO143" s="164"/>
      <c r="BNP143" s="164"/>
      <c r="BNQ143" s="164"/>
      <c r="BNR143" s="164"/>
      <c r="BNS143" s="164"/>
      <c r="BNT143" s="164"/>
      <c r="BNU143" s="164"/>
      <c r="BNV143" s="164"/>
      <c r="BNW143" s="164"/>
      <c r="BNX143" s="164"/>
      <c r="BNY143" s="164"/>
      <c r="BNZ143" s="164"/>
      <c r="BOA143" s="164"/>
      <c r="BOB143" s="164"/>
      <c r="BOC143" s="164"/>
      <c r="BOD143" s="164"/>
      <c r="BOE143" s="164"/>
      <c r="BOF143" s="164"/>
      <c r="BOG143" s="164"/>
      <c r="BOH143" s="164"/>
      <c r="BOI143" s="164"/>
      <c r="BOJ143" s="164"/>
      <c r="BOK143" s="164"/>
      <c r="BOL143" s="164"/>
      <c r="BOM143" s="164"/>
      <c r="BON143" s="164"/>
      <c r="BOO143" s="164"/>
      <c r="BOP143" s="164"/>
      <c r="BOQ143" s="164"/>
      <c r="BOR143" s="164"/>
      <c r="BOS143" s="164"/>
      <c r="BOT143" s="164"/>
      <c r="BOU143" s="164"/>
      <c r="BOV143" s="164"/>
      <c r="BOW143" s="164"/>
      <c r="BOX143" s="164"/>
      <c r="BOY143" s="164"/>
      <c r="BOZ143" s="164"/>
      <c r="BPA143" s="164"/>
      <c r="BPB143" s="164"/>
      <c r="BPC143" s="164"/>
      <c r="BPD143" s="164"/>
      <c r="BPE143" s="164"/>
      <c r="BPF143" s="164"/>
      <c r="BPG143" s="164"/>
      <c r="BPH143" s="164"/>
      <c r="BPI143" s="164"/>
      <c r="BPJ143" s="164"/>
      <c r="BPK143" s="164"/>
      <c r="BPL143" s="164"/>
      <c r="BPM143" s="164"/>
      <c r="BPN143" s="164"/>
      <c r="BPO143" s="164"/>
      <c r="BPP143" s="164"/>
      <c r="BPQ143" s="164"/>
      <c r="BPR143" s="164"/>
      <c r="BPS143" s="164"/>
      <c r="BPT143" s="164"/>
      <c r="BPU143" s="164"/>
      <c r="BPV143" s="164"/>
      <c r="BPW143" s="164"/>
      <c r="BPX143" s="164"/>
      <c r="BPY143" s="164"/>
      <c r="BPZ143" s="164"/>
      <c r="BQA143" s="164"/>
      <c r="BQB143" s="164"/>
      <c r="BQC143" s="164"/>
      <c r="BQD143" s="164"/>
      <c r="BQE143" s="164"/>
      <c r="BQF143" s="164"/>
      <c r="BQG143" s="164"/>
      <c r="BQH143" s="164"/>
      <c r="BQI143" s="164"/>
      <c r="BQJ143" s="164"/>
      <c r="BQK143" s="164"/>
      <c r="BQL143" s="164"/>
      <c r="BQM143" s="164"/>
      <c r="BQN143" s="164"/>
      <c r="BQO143" s="164"/>
      <c r="BQP143" s="164"/>
      <c r="BQQ143" s="164"/>
      <c r="BQR143" s="164"/>
      <c r="BQS143" s="164"/>
      <c r="BQT143" s="164"/>
      <c r="BQU143" s="164"/>
      <c r="BQV143" s="164"/>
      <c r="BQW143" s="164"/>
      <c r="BQX143" s="164"/>
      <c r="BQY143" s="164"/>
      <c r="BQZ143" s="164"/>
      <c r="BRA143" s="164"/>
      <c r="BRB143" s="164"/>
      <c r="BRC143" s="164"/>
      <c r="BRD143" s="164"/>
      <c r="BRE143" s="164"/>
      <c r="BRF143" s="164"/>
      <c r="BRG143" s="164"/>
      <c r="BRH143" s="164"/>
      <c r="BRI143" s="164"/>
      <c r="BRJ143" s="164"/>
      <c r="BRK143" s="164"/>
      <c r="BRL143" s="164"/>
      <c r="BRM143" s="164"/>
      <c r="BRN143" s="164"/>
      <c r="BRO143" s="164"/>
      <c r="BRP143" s="164"/>
      <c r="BRQ143" s="164"/>
      <c r="BRR143" s="164"/>
      <c r="BRS143" s="164"/>
      <c r="BRT143" s="164"/>
      <c r="BRU143" s="164"/>
      <c r="BRV143" s="164"/>
      <c r="BRW143" s="164"/>
      <c r="BRX143" s="164"/>
      <c r="BRY143" s="164"/>
      <c r="BRZ143" s="164"/>
      <c r="BSA143" s="164"/>
      <c r="BSB143" s="164"/>
      <c r="BSC143" s="164"/>
      <c r="BSD143" s="164"/>
      <c r="BSE143" s="164"/>
      <c r="BSF143" s="164"/>
      <c r="BSG143" s="164"/>
      <c r="BSH143" s="164"/>
      <c r="BSI143" s="164"/>
      <c r="BSJ143" s="164"/>
      <c r="BSK143" s="164"/>
      <c r="BSL143" s="164"/>
      <c r="BSM143" s="164"/>
      <c r="BSN143" s="164"/>
      <c r="BSO143" s="164"/>
      <c r="BSP143" s="164"/>
      <c r="BSQ143" s="164"/>
      <c r="BSR143" s="164"/>
      <c r="BSS143" s="164"/>
      <c r="BST143" s="164"/>
      <c r="BSU143" s="164"/>
      <c r="BSV143" s="164"/>
      <c r="BSW143" s="164"/>
      <c r="BSX143" s="164"/>
      <c r="BSY143" s="164"/>
      <c r="BSZ143" s="164"/>
      <c r="BTA143" s="164"/>
      <c r="BTB143" s="164"/>
      <c r="BTC143" s="164"/>
      <c r="BTD143" s="164"/>
      <c r="BTE143" s="164"/>
      <c r="BTF143" s="164"/>
      <c r="BTG143" s="164"/>
      <c r="BTH143" s="164"/>
      <c r="BTI143" s="164"/>
      <c r="BTJ143" s="164"/>
      <c r="BTK143" s="164"/>
      <c r="BTL143" s="164"/>
      <c r="BTM143" s="164"/>
      <c r="BTN143" s="164"/>
      <c r="BTO143" s="164"/>
      <c r="BTP143" s="164"/>
      <c r="BTQ143" s="164"/>
      <c r="BTR143" s="164"/>
      <c r="BTS143" s="164"/>
      <c r="BTT143" s="164"/>
      <c r="BTU143" s="164"/>
      <c r="BTV143" s="164"/>
      <c r="BTW143" s="164"/>
      <c r="BTX143" s="164"/>
      <c r="BTY143" s="164"/>
      <c r="BTZ143" s="164"/>
      <c r="BUA143" s="164"/>
      <c r="BUB143" s="164"/>
      <c r="BUC143" s="164"/>
      <c r="BUD143" s="164"/>
      <c r="BUE143" s="164"/>
      <c r="BUF143" s="164"/>
      <c r="BUG143" s="164"/>
      <c r="BUH143" s="164"/>
      <c r="BUI143" s="164"/>
      <c r="BUJ143" s="164"/>
      <c r="BUK143" s="164"/>
      <c r="BUL143" s="164"/>
      <c r="BUM143" s="164"/>
      <c r="BUN143" s="164"/>
      <c r="BUO143" s="164"/>
      <c r="BUP143" s="164"/>
      <c r="BUQ143" s="164"/>
      <c r="BUR143" s="164"/>
      <c r="BUS143" s="164"/>
      <c r="BUT143" s="164"/>
      <c r="BUU143" s="164"/>
      <c r="BUV143" s="164"/>
      <c r="BUW143" s="164"/>
      <c r="BUX143" s="164"/>
      <c r="BUY143" s="164"/>
      <c r="BUZ143" s="164"/>
      <c r="BVA143" s="164"/>
      <c r="BVB143" s="164"/>
      <c r="BVC143" s="164"/>
      <c r="BVD143" s="164"/>
      <c r="BVE143" s="164"/>
      <c r="BVF143" s="164"/>
      <c r="BVG143" s="164"/>
      <c r="BVH143" s="164"/>
      <c r="BVI143" s="164"/>
      <c r="BVJ143" s="164"/>
      <c r="BVK143" s="164"/>
      <c r="BVL143" s="164"/>
      <c r="BVM143" s="164"/>
      <c r="BVN143" s="164"/>
      <c r="BVO143" s="164"/>
      <c r="BVP143" s="164"/>
      <c r="BVQ143" s="164"/>
      <c r="BVR143" s="164"/>
      <c r="BVS143" s="164"/>
      <c r="BVT143" s="164"/>
      <c r="BVU143" s="164"/>
      <c r="BVV143" s="164"/>
      <c r="BVW143" s="164"/>
      <c r="BVX143" s="164"/>
      <c r="BVY143" s="164"/>
      <c r="BVZ143" s="164"/>
      <c r="BWA143" s="164"/>
      <c r="BWB143" s="164"/>
      <c r="BWC143" s="164"/>
      <c r="BWD143" s="164"/>
      <c r="BWE143" s="164"/>
      <c r="BWF143" s="164"/>
      <c r="BWG143" s="164"/>
      <c r="BWH143" s="164"/>
      <c r="BWI143" s="164"/>
      <c r="BWJ143" s="164"/>
      <c r="BWK143" s="164"/>
      <c r="BWL143" s="164"/>
      <c r="BWM143" s="164"/>
      <c r="BWN143" s="164"/>
      <c r="BWO143" s="164"/>
      <c r="BWP143" s="164"/>
      <c r="BWQ143" s="164"/>
      <c r="BWR143" s="164"/>
      <c r="BWS143" s="164"/>
      <c r="BWT143" s="164"/>
      <c r="BWU143" s="164"/>
      <c r="BWV143" s="164"/>
      <c r="BWW143" s="164"/>
      <c r="BWX143" s="164"/>
      <c r="BWY143" s="164"/>
      <c r="BWZ143" s="164"/>
      <c r="BXA143" s="164"/>
      <c r="BXB143" s="164"/>
      <c r="BXC143" s="164"/>
      <c r="BXD143" s="164"/>
      <c r="BXE143" s="164"/>
      <c r="BXF143" s="164"/>
      <c r="BXG143" s="164"/>
      <c r="BXH143" s="164"/>
      <c r="BXI143" s="164"/>
      <c r="BXJ143" s="164"/>
      <c r="BXK143" s="164"/>
      <c r="BXL143" s="164"/>
      <c r="BXM143" s="164"/>
      <c r="BXN143" s="164"/>
      <c r="BXO143" s="164"/>
      <c r="BXP143" s="164"/>
      <c r="BXQ143" s="164"/>
      <c r="BXR143" s="164"/>
      <c r="BXS143" s="164"/>
      <c r="BXT143" s="164"/>
      <c r="BXU143" s="164"/>
      <c r="BXV143" s="164"/>
      <c r="BXW143" s="164"/>
      <c r="BXX143" s="164"/>
      <c r="BXY143" s="164"/>
      <c r="BXZ143" s="164"/>
      <c r="BYA143" s="164"/>
      <c r="BYB143" s="164"/>
      <c r="BYC143" s="164"/>
      <c r="BYD143" s="164"/>
      <c r="BYE143" s="164"/>
      <c r="BYF143" s="164"/>
      <c r="BYG143" s="164"/>
      <c r="BYH143" s="164"/>
      <c r="BYI143" s="164"/>
      <c r="BYJ143" s="164"/>
      <c r="BYK143" s="164"/>
      <c r="BYL143" s="164"/>
      <c r="BYM143" s="164"/>
      <c r="BYN143" s="164"/>
      <c r="BYO143" s="164"/>
      <c r="BYP143" s="164"/>
      <c r="BYQ143" s="164"/>
      <c r="BYR143" s="164"/>
      <c r="BYS143" s="164"/>
      <c r="BYT143" s="164"/>
      <c r="BYU143" s="164"/>
      <c r="BYV143" s="164"/>
      <c r="BYW143" s="164"/>
      <c r="BYX143" s="164"/>
      <c r="BYY143" s="164"/>
      <c r="BYZ143" s="164"/>
      <c r="BZA143" s="164"/>
      <c r="BZB143" s="164"/>
      <c r="BZC143" s="164"/>
      <c r="BZD143" s="164"/>
      <c r="BZE143" s="164"/>
      <c r="BZF143" s="164"/>
      <c r="BZG143" s="164"/>
      <c r="BZH143" s="164"/>
      <c r="BZI143" s="164"/>
      <c r="BZJ143" s="164"/>
      <c r="BZK143" s="164"/>
      <c r="BZL143" s="164"/>
      <c r="BZM143" s="164"/>
      <c r="BZN143" s="164"/>
      <c r="BZO143" s="164"/>
      <c r="BZP143" s="164"/>
      <c r="BZQ143" s="164"/>
      <c r="BZR143" s="164"/>
      <c r="BZS143" s="164"/>
      <c r="BZT143" s="164"/>
      <c r="BZU143" s="164"/>
      <c r="BZV143" s="164"/>
      <c r="BZW143" s="164"/>
      <c r="BZX143" s="164"/>
      <c r="BZY143" s="164"/>
      <c r="BZZ143" s="164"/>
      <c r="CAA143" s="164"/>
      <c r="CAB143" s="164"/>
      <c r="CAC143" s="164"/>
      <c r="CAD143" s="164"/>
      <c r="CAE143" s="164"/>
      <c r="CAF143" s="164"/>
      <c r="CAG143" s="164"/>
      <c r="CAH143" s="164"/>
      <c r="CAI143" s="164"/>
      <c r="CAJ143" s="164"/>
      <c r="CAK143" s="164"/>
      <c r="CAL143" s="164"/>
      <c r="CAM143" s="164"/>
      <c r="CAN143" s="164"/>
      <c r="CAO143" s="164"/>
      <c r="CAP143" s="164"/>
      <c r="CAQ143" s="164"/>
      <c r="CAR143" s="164"/>
      <c r="CAS143" s="164"/>
      <c r="CAT143" s="164"/>
      <c r="CAU143" s="164"/>
      <c r="CAV143" s="164"/>
      <c r="CAW143" s="164"/>
      <c r="CAX143" s="164"/>
      <c r="CAY143" s="164"/>
      <c r="CAZ143" s="164"/>
      <c r="CBA143" s="164"/>
      <c r="CBB143" s="164"/>
      <c r="CBC143" s="164"/>
      <c r="CBD143" s="164"/>
      <c r="CBE143" s="164"/>
      <c r="CBF143" s="164"/>
      <c r="CBG143" s="164"/>
      <c r="CBH143" s="164"/>
      <c r="CBI143" s="164"/>
      <c r="CBJ143" s="164"/>
      <c r="CBK143" s="164"/>
      <c r="CBL143" s="164"/>
      <c r="CBM143" s="164"/>
      <c r="CBN143" s="164"/>
      <c r="CBO143" s="164"/>
      <c r="CBP143" s="164"/>
      <c r="CBQ143" s="164"/>
      <c r="CBR143" s="164"/>
      <c r="CBS143" s="164"/>
      <c r="CBT143" s="164"/>
      <c r="CBU143" s="164"/>
      <c r="CBV143" s="164"/>
      <c r="CBW143" s="164"/>
      <c r="CBX143" s="164"/>
      <c r="CBY143" s="164"/>
      <c r="CBZ143" s="164"/>
      <c r="CCA143" s="164"/>
      <c r="CCB143" s="164"/>
      <c r="CCC143" s="164"/>
      <c r="CCD143" s="164"/>
      <c r="CCE143" s="164"/>
      <c r="CCF143" s="164"/>
      <c r="CCG143" s="164"/>
      <c r="CCH143" s="164"/>
      <c r="CCI143" s="164"/>
      <c r="CCJ143" s="164"/>
      <c r="CCK143" s="164"/>
      <c r="CCL143" s="164"/>
      <c r="CCM143" s="164"/>
      <c r="CCN143" s="164"/>
      <c r="CCO143" s="164"/>
      <c r="CCP143" s="164"/>
      <c r="CCQ143" s="164"/>
      <c r="CCR143" s="164"/>
      <c r="CCS143" s="164"/>
      <c r="CCT143" s="164"/>
      <c r="CCU143" s="164"/>
      <c r="CCV143" s="164"/>
      <c r="CCW143" s="164"/>
      <c r="CCX143" s="164"/>
      <c r="CCY143" s="164"/>
      <c r="CCZ143" s="164"/>
      <c r="CDA143" s="164"/>
      <c r="CDB143" s="164"/>
      <c r="CDC143" s="164"/>
      <c r="CDD143" s="164"/>
      <c r="CDE143" s="164"/>
      <c r="CDF143" s="164"/>
      <c r="CDG143" s="164"/>
      <c r="CDH143" s="164"/>
      <c r="CDI143" s="164"/>
      <c r="CDJ143" s="164"/>
      <c r="CDK143" s="164"/>
      <c r="CDL143" s="164"/>
      <c r="CDM143" s="164"/>
      <c r="CDN143" s="164"/>
      <c r="CDO143" s="164"/>
      <c r="CDP143" s="164"/>
      <c r="CDQ143" s="164"/>
      <c r="CDR143" s="164"/>
      <c r="CDS143" s="164"/>
      <c r="CDT143" s="164"/>
      <c r="CDU143" s="164"/>
      <c r="CDV143" s="164"/>
      <c r="CDW143" s="164"/>
      <c r="CDX143" s="164"/>
      <c r="CDY143" s="164"/>
      <c r="CDZ143" s="164"/>
      <c r="CEA143" s="164"/>
      <c r="CEB143" s="164"/>
      <c r="CEC143" s="164"/>
      <c r="CED143" s="164"/>
      <c r="CEE143" s="164"/>
      <c r="CEF143" s="164"/>
      <c r="CEG143" s="164"/>
      <c r="CEH143" s="164"/>
      <c r="CEI143" s="164"/>
      <c r="CEJ143" s="164"/>
      <c r="CEK143" s="164"/>
      <c r="CEL143" s="164"/>
      <c r="CEM143" s="164"/>
      <c r="CEN143" s="164"/>
      <c r="CEO143" s="164"/>
      <c r="CEP143" s="164"/>
      <c r="CEQ143" s="164"/>
      <c r="CER143" s="164"/>
      <c r="CES143" s="164"/>
      <c r="CET143" s="164"/>
      <c r="CEU143" s="164"/>
      <c r="CEV143" s="164"/>
      <c r="CEW143" s="164"/>
      <c r="CEX143" s="164"/>
      <c r="CEY143" s="164"/>
      <c r="CEZ143" s="164"/>
      <c r="CFA143" s="164"/>
      <c r="CFB143" s="164"/>
      <c r="CFC143" s="164"/>
      <c r="CFD143" s="164"/>
      <c r="CFE143" s="164"/>
      <c r="CFF143" s="164"/>
      <c r="CFG143" s="164"/>
      <c r="CFH143" s="164"/>
      <c r="CFI143" s="164"/>
      <c r="CFJ143" s="164"/>
      <c r="CFK143" s="164"/>
      <c r="CFL143" s="164"/>
      <c r="CFM143" s="164"/>
      <c r="CFN143" s="164"/>
      <c r="CFO143" s="164"/>
      <c r="CFP143" s="164"/>
      <c r="CFQ143" s="164"/>
      <c r="CFR143" s="164"/>
      <c r="CFS143" s="164"/>
      <c r="CFT143" s="164"/>
      <c r="CFU143" s="164"/>
      <c r="CFV143" s="164"/>
      <c r="CFW143" s="164"/>
      <c r="CFX143" s="164"/>
      <c r="CFY143" s="164"/>
      <c r="CFZ143" s="164"/>
      <c r="CGA143" s="164"/>
      <c r="CGB143" s="164"/>
      <c r="CGC143" s="164"/>
      <c r="CGD143" s="164"/>
      <c r="CGE143" s="164"/>
      <c r="CGF143" s="164"/>
      <c r="CGG143" s="164"/>
      <c r="CGH143" s="164"/>
      <c r="CGI143" s="164"/>
      <c r="CGJ143" s="164"/>
      <c r="CGK143" s="164"/>
      <c r="CGL143" s="164"/>
      <c r="CGM143" s="164"/>
      <c r="CGN143" s="164"/>
      <c r="CGO143" s="164"/>
      <c r="CGP143" s="164"/>
      <c r="CGQ143" s="164"/>
      <c r="CGR143" s="164"/>
      <c r="CGS143" s="164"/>
      <c r="CGT143" s="164"/>
      <c r="CGU143" s="164"/>
      <c r="CGV143" s="164"/>
      <c r="CGW143" s="164"/>
      <c r="CGX143" s="164"/>
      <c r="CGY143" s="164"/>
      <c r="CGZ143" s="164"/>
      <c r="CHA143" s="164"/>
      <c r="CHB143" s="164"/>
      <c r="CHC143" s="164"/>
      <c r="CHD143" s="164"/>
      <c r="CHE143" s="164"/>
      <c r="CHF143" s="164"/>
      <c r="CHG143" s="164"/>
      <c r="CHH143" s="164"/>
      <c r="CHI143" s="164"/>
      <c r="CHJ143" s="164"/>
      <c r="CHK143" s="164"/>
      <c r="CHL143" s="164"/>
      <c r="CHM143" s="164"/>
      <c r="CHN143" s="164"/>
      <c r="CHO143" s="164"/>
      <c r="CHP143" s="164"/>
      <c r="CHQ143" s="164"/>
      <c r="CHR143" s="164"/>
      <c r="CHS143" s="164"/>
      <c r="CHT143" s="164"/>
      <c r="CHU143" s="164"/>
      <c r="CHV143" s="164"/>
      <c r="CHW143" s="164"/>
      <c r="CHX143" s="164"/>
      <c r="CHY143" s="164"/>
      <c r="CHZ143" s="164"/>
      <c r="CIA143" s="164"/>
      <c r="CIB143" s="164"/>
      <c r="CIC143" s="164"/>
      <c r="CID143" s="164"/>
      <c r="CIE143" s="164"/>
      <c r="CIF143" s="164"/>
      <c r="CIG143" s="164"/>
      <c r="CIH143" s="164"/>
      <c r="CII143" s="164"/>
      <c r="CIJ143" s="164"/>
      <c r="CIK143" s="164"/>
      <c r="CIL143" s="164"/>
      <c r="CIM143" s="164"/>
      <c r="CIN143" s="164"/>
      <c r="CIO143" s="164"/>
      <c r="CIP143" s="164"/>
      <c r="CIQ143" s="164"/>
      <c r="CIR143" s="164"/>
      <c r="CIS143" s="164"/>
      <c r="CIT143" s="164"/>
      <c r="CIU143" s="164"/>
      <c r="CIV143" s="164"/>
      <c r="CIW143" s="164"/>
      <c r="CIX143" s="164"/>
      <c r="CIY143" s="164"/>
      <c r="CIZ143" s="164"/>
      <c r="CJA143" s="164"/>
      <c r="CJB143" s="164"/>
      <c r="CJC143" s="164"/>
      <c r="CJD143" s="164"/>
      <c r="CJE143" s="164"/>
      <c r="CJF143" s="164"/>
      <c r="CJG143" s="164"/>
      <c r="CJH143" s="164"/>
      <c r="CJI143" s="164"/>
      <c r="CJJ143" s="164"/>
      <c r="CJK143" s="164"/>
      <c r="CJL143" s="164"/>
      <c r="CJM143" s="164"/>
      <c r="CJN143" s="164"/>
      <c r="CJO143" s="164"/>
      <c r="CJP143" s="164"/>
      <c r="CJQ143" s="164"/>
      <c r="CJR143" s="164"/>
      <c r="CJS143" s="164"/>
      <c r="CJT143" s="164"/>
      <c r="CJU143" s="164"/>
      <c r="CJV143" s="164"/>
      <c r="CJW143" s="164"/>
      <c r="CJX143" s="164"/>
      <c r="CJY143" s="164"/>
      <c r="CJZ143" s="164"/>
      <c r="CKA143" s="164"/>
      <c r="CKB143" s="164"/>
      <c r="CKC143" s="164"/>
      <c r="CKD143" s="164"/>
      <c r="CKE143" s="164"/>
      <c r="CKF143" s="164"/>
      <c r="CKG143" s="164"/>
      <c r="CKH143" s="164"/>
      <c r="CKI143" s="164"/>
      <c r="CKJ143" s="164"/>
      <c r="CKK143" s="164"/>
      <c r="CKL143" s="164"/>
      <c r="CKM143" s="164"/>
      <c r="CKN143" s="164"/>
      <c r="CKO143" s="164"/>
      <c r="CKP143" s="164"/>
      <c r="CKQ143" s="164"/>
      <c r="CKR143" s="164"/>
      <c r="CKS143" s="164"/>
      <c r="CKT143" s="164"/>
      <c r="CKU143" s="164"/>
      <c r="CKV143" s="164"/>
      <c r="CKW143" s="164"/>
      <c r="CKX143" s="164"/>
      <c r="CKY143" s="164"/>
      <c r="CKZ143" s="164"/>
      <c r="CLA143" s="164"/>
      <c r="CLB143" s="164"/>
      <c r="CLC143" s="164"/>
      <c r="CLD143" s="164"/>
      <c r="CLE143" s="164"/>
      <c r="CLF143" s="164"/>
      <c r="CLG143" s="164"/>
      <c r="CLH143" s="164"/>
      <c r="CLI143" s="164"/>
      <c r="CLJ143" s="164"/>
      <c r="CLK143" s="164"/>
      <c r="CLL143" s="164"/>
      <c r="CLM143" s="164"/>
      <c r="CLN143" s="164"/>
      <c r="CLO143" s="164"/>
      <c r="CLP143" s="164"/>
      <c r="CLQ143" s="164"/>
      <c r="CLR143" s="164"/>
      <c r="CLS143" s="164"/>
      <c r="CLT143" s="164"/>
      <c r="CLU143" s="164"/>
      <c r="CLV143" s="164"/>
      <c r="CLW143" s="164"/>
      <c r="CLX143" s="164"/>
      <c r="CLY143" s="164"/>
      <c r="CLZ143" s="164"/>
      <c r="CMA143" s="164"/>
      <c r="CMB143" s="164"/>
      <c r="CMC143" s="164"/>
      <c r="CMD143" s="164"/>
      <c r="CME143" s="164"/>
      <c r="CMF143" s="164"/>
      <c r="CMG143" s="164"/>
      <c r="CMH143" s="164"/>
      <c r="CMI143" s="164"/>
      <c r="CMJ143" s="164"/>
      <c r="CMK143" s="164"/>
      <c r="CML143" s="164"/>
      <c r="CMM143" s="164"/>
      <c r="CMN143" s="164"/>
      <c r="CMO143" s="164"/>
      <c r="CMP143" s="164"/>
      <c r="CMQ143" s="164"/>
      <c r="CMR143" s="164"/>
      <c r="CMS143" s="164"/>
      <c r="CMT143" s="164"/>
      <c r="CMU143" s="164"/>
      <c r="CMV143" s="164"/>
      <c r="CMW143" s="164"/>
      <c r="CMX143" s="164"/>
      <c r="CMY143" s="164"/>
      <c r="CMZ143" s="164"/>
      <c r="CNA143" s="164"/>
      <c r="CNB143" s="164"/>
      <c r="CNC143" s="164"/>
      <c r="CND143" s="164"/>
      <c r="CNE143" s="164"/>
      <c r="CNF143" s="164"/>
      <c r="CNG143" s="164"/>
      <c r="CNH143" s="164"/>
      <c r="CNI143" s="164"/>
      <c r="CNJ143" s="164"/>
      <c r="CNK143" s="164"/>
      <c r="CNL143" s="164"/>
      <c r="CNM143" s="164"/>
      <c r="CNN143" s="164"/>
      <c r="CNO143" s="164"/>
      <c r="CNP143" s="164"/>
      <c r="CNQ143" s="164"/>
      <c r="CNR143" s="164"/>
      <c r="CNS143" s="164"/>
      <c r="CNT143" s="164"/>
      <c r="CNU143" s="164"/>
      <c r="CNV143" s="164"/>
      <c r="CNW143" s="164"/>
      <c r="CNX143" s="164"/>
      <c r="CNY143" s="164"/>
      <c r="CNZ143" s="164"/>
      <c r="COA143" s="164"/>
      <c r="COB143" s="164"/>
      <c r="COC143" s="164"/>
      <c r="COD143" s="164"/>
      <c r="COE143" s="164"/>
      <c r="COF143" s="164"/>
      <c r="COG143" s="164"/>
      <c r="COH143" s="164"/>
      <c r="COI143" s="164"/>
      <c r="COJ143" s="164"/>
      <c r="COK143" s="164"/>
      <c r="COL143" s="164"/>
      <c r="COM143" s="164"/>
      <c r="CON143" s="164"/>
      <c r="COO143" s="164"/>
      <c r="COP143" s="164"/>
      <c r="COQ143" s="164"/>
      <c r="COR143" s="164"/>
      <c r="COS143" s="164"/>
      <c r="COT143" s="164"/>
      <c r="COU143" s="164"/>
      <c r="COV143" s="164"/>
      <c r="COW143" s="164"/>
      <c r="COX143" s="164"/>
      <c r="COY143" s="164"/>
      <c r="COZ143" s="164"/>
      <c r="CPA143" s="164"/>
      <c r="CPB143" s="164"/>
      <c r="CPC143" s="164"/>
      <c r="CPD143" s="164"/>
      <c r="CPE143" s="164"/>
      <c r="CPF143" s="164"/>
      <c r="CPG143" s="164"/>
      <c r="CPH143" s="164"/>
      <c r="CPI143" s="164"/>
      <c r="CPJ143" s="164"/>
      <c r="CPK143" s="164"/>
      <c r="CPL143" s="164"/>
      <c r="CPM143" s="164"/>
      <c r="CPN143" s="164"/>
      <c r="CPO143" s="164"/>
      <c r="CPP143" s="164"/>
      <c r="CPQ143" s="164"/>
      <c r="CPR143" s="164"/>
      <c r="CPS143" s="164"/>
      <c r="CPT143" s="164"/>
      <c r="CPU143" s="164"/>
      <c r="CPV143" s="164"/>
      <c r="CPW143" s="164"/>
      <c r="CPX143" s="164"/>
      <c r="CPY143" s="164"/>
      <c r="CPZ143" s="164"/>
      <c r="CQA143" s="164"/>
      <c r="CQB143" s="164"/>
      <c r="CQC143" s="164"/>
      <c r="CQD143" s="164"/>
      <c r="CQE143" s="164"/>
      <c r="CQF143" s="164"/>
      <c r="CQG143" s="164"/>
      <c r="CQH143" s="164"/>
      <c r="CQI143" s="164"/>
      <c r="CQJ143" s="164"/>
      <c r="CQK143" s="164"/>
      <c r="CQL143" s="164"/>
      <c r="CQM143" s="164"/>
      <c r="CQN143" s="164"/>
      <c r="CQO143" s="164"/>
      <c r="CQP143" s="164"/>
      <c r="CQQ143" s="164"/>
      <c r="CQR143" s="164"/>
      <c r="CQS143" s="164"/>
      <c r="CQT143" s="164"/>
      <c r="CQU143" s="164"/>
      <c r="CQV143" s="164"/>
      <c r="CQW143" s="164"/>
      <c r="CQX143" s="164"/>
      <c r="CQY143" s="164"/>
      <c r="CQZ143" s="164"/>
      <c r="CRA143" s="164"/>
      <c r="CRB143" s="164"/>
      <c r="CRC143" s="164"/>
      <c r="CRD143" s="164"/>
      <c r="CRE143" s="164"/>
      <c r="CRF143" s="164"/>
      <c r="CRG143" s="164"/>
      <c r="CRH143" s="164"/>
      <c r="CRI143" s="164"/>
      <c r="CRJ143" s="164"/>
      <c r="CRK143" s="164"/>
      <c r="CRL143" s="164"/>
      <c r="CRM143" s="164"/>
      <c r="CRN143" s="164"/>
      <c r="CRO143" s="164"/>
      <c r="CRP143" s="164"/>
      <c r="CRQ143" s="164"/>
      <c r="CRR143" s="164"/>
      <c r="CRS143" s="164"/>
      <c r="CRT143" s="164"/>
      <c r="CRU143" s="164"/>
      <c r="CRV143" s="164"/>
      <c r="CRW143" s="164"/>
      <c r="CRX143" s="164"/>
      <c r="CRY143" s="164"/>
      <c r="CRZ143" s="164"/>
      <c r="CSA143" s="164"/>
      <c r="CSB143" s="164"/>
      <c r="CSC143" s="164"/>
      <c r="CSD143" s="164"/>
      <c r="CSE143" s="164"/>
      <c r="CSF143" s="164"/>
      <c r="CSG143" s="164"/>
      <c r="CSH143" s="164"/>
      <c r="CSI143" s="164"/>
      <c r="CSJ143" s="164"/>
      <c r="CSK143" s="164"/>
      <c r="CSL143" s="164"/>
      <c r="CSM143" s="164"/>
      <c r="CSN143" s="164"/>
      <c r="CSO143" s="164"/>
      <c r="CSP143" s="164"/>
      <c r="CSQ143" s="164"/>
      <c r="CSR143" s="164"/>
      <c r="CSS143" s="164"/>
      <c r="CST143" s="164"/>
      <c r="CSU143" s="164"/>
      <c r="CSV143" s="164"/>
      <c r="CSW143" s="164"/>
      <c r="CSX143" s="164"/>
      <c r="CSY143" s="164"/>
      <c r="CSZ143" s="164"/>
      <c r="CTA143" s="164"/>
      <c r="CTB143" s="164"/>
      <c r="CTC143" s="164"/>
      <c r="CTD143" s="164"/>
      <c r="CTE143" s="164"/>
      <c r="CTF143" s="164"/>
      <c r="CTG143" s="164"/>
      <c r="CTH143" s="164"/>
      <c r="CTI143" s="164"/>
      <c r="CTJ143" s="164"/>
      <c r="CTK143" s="164"/>
      <c r="CTL143" s="164"/>
      <c r="CTM143" s="164"/>
      <c r="CTN143" s="164"/>
      <c r="CTO143" s="164"/>
      <c r="CTP143" s="164"/>
      <c r="CTQ143" s="164"/>
      <c r="CTR143" s="164"/>
      <c r="CTS143" s="164"/>
      <c r="CTT143" s="164"/>
      <c r="CTU143" s="164"/>
      <c r="CTV143" s="164"/>
      <c r="CTW143" s="164"/>
      <c r="CTX143" s="164"/>
      <c r="CTY143" s="164"/>
      <c r="CTZ143" s="164"/>
      <c r="CUA143" s="164"/>
      <c r="CUB143" s="164"/>
      <c r="CUC143" s="164"/>
      <c r="CUD143" s="164"/>
      <c r="CUE143" s="164"/>
      <c r="CUF143" s="164"/>
      <c r="CUG143" s="164"/>
      <c r="CUH143" s="164"/>
      <c r="CUI143" s="164"/>
      <c r="CUJ143" s="164"/>
      <c r="CUK143" s="164"/>
      <c r="CUL143" s="164"/>
      <c r="CUM143" s="164"/>
      <c r="CUN143" s="164"/>
      <c r="CUO143" s="164"/>
      <c r="CUP143" s="164"/>
      <c r="CUQ143" s="164"/>
      <c r="CUR143" s="164"/>
      <c r="CUS143" s="164"/>
      <c r="CUT143" s="164"/>
      <c r="CUU143" s="164"/>
      <c r="CUV143" s="164"/>
      <c r="CUW143" s="164"/>
      <c r="CUX143" s="164"/>
      <c r="CUY143" s="164"/>
      <c r="CUZ143" s="164"/>
      <c r="CVA143" s="164"/>
      <c r="CVB143" s="164"/>
      <c r="CVC143" s="164"/>
      <c r="CVD143" s="164"/>
      <c r="CVE143" s="164"/>
      <c r="CVF143" s="164"/>
      <c r="CVG143" s="164"/>
      <c r="CVH143" s="164"/>
      <c r="CVI143" s="164"/>
      <c r="CVJ143" s="164"/>
      <c r="CVK143" s="164"/>
      <c r="CVL143" s="164"/>
      <c r="CVM143" s="164"/>
      <c r="CVN143" s="164"/>
      <c r="CVO143" s="164"/>
      <c r="CVP143" s="164"/>
      <c r="CVQ143" s="164"/>
      <c r="CVR143" s="164"/>
      <c r="CVS143" s="164"/>
      <c r="CVT143" s="164"/>
      <c r="CVU143" s="164"/>
      <c r="CVV143" s="164"/>
      <c r="CVW143" s="164"/>
      <c r="CVX143" s="164"/>
      <c r="CVY143" s="164"/>
      <c r="CVZ143" s="164"/>
      <c r="CWA143" s="164"/>
      <c r="CWB143" s="164"/>
      <c r="CWC143" s="164"/>
      <c r="CWD143" s="164"/>
      <c r="CWE143" s="164"/>
      <c r="CWF143" s="164"/>
      <c r="CWG143" s="164"/>
      <c r="CWH143" s="164"/>
      <c r="CWI143" s="164"/>
      <c r="CWJ143" s="164"/>
      <c r="CWK143" s="164"/>
      <c r="CWL143" s="164"/>
      <c r="CWM143" s="164"/>
      <c r="CWN143" s="164"/>
      <c r="CWO143" s="164"/>
      <c r="CWP143" s="164"/>
      <c r="CWQ143" s="164"/>
      <c r="CWR143" s="164"/>
      <c r="CWS143" s="164"/>
      <c r="CWT143" s="164"/>
      <c r="CWU143" s="164"/>
      <c r="CWV143" s="164"/>
      <c r="CWW143" s="164"/>
      <c r="CWX143" s="164"/>
      <c r="CWY143" s="164"/>
      <c r="CWZ143" s="164"/>
      <c r="CXA143" s="164"/>
      <c r="CXB143" s="164"/>
      <c r="CXC143" s="164"/>
      <c r="CXD143" s="164"/>
      <c r="CXE143" s="164"/>
      <c r="CXF143" s="164"/>
      <c r="CXG143" s="164"/>
      <c r="CXH143" s="164"/>
      <c r="CXI143" s="164"/>
      <c r="CXJ143" s="164"/>
      <c r="CXK143" s="164"/>
      <c r="CXL143" s="164"/>
      <c r="CXM143" s="164"/>
      <c r="CXN143" s="164"/>
      <c r="CXO143" s="164"/>
      <c r="CXP143" s="164"/>
      <c r="CXQ143" s="164"/>
      <c r="CXR143" s="164"/>
      <c r="CXS143" s="164"/>
      <c r="CXT143" s="164"/>
      <c r="CXU143" s="164"/>
      <c r="CXV143" s="164"/>
      <c r="CXW143" s="164"/>
      <c r="CXX143" s="164"/>
      <c r="CXY143" s="164"/>
      <c r="CXZ143" s="164"/>
      <c r="CYA143" s="164"/>
      <c r="CYB143" s="164"/>
      <c r="CYC143" s="164"/>
      <c r="CYD143" s="164"/>
      <c r="CYE143" s="164"/>
      <c r="CYF143" s="164"/>
      <c r="CYG143" s="164"/>
      <c r="CYH143" s="164"/>
      <c r="CYI143" s="164"/>
      <c r="CYJ143" s="164"/>
      <c r="CYK143" s="164"/>
      <c r="CYL143" s="164"/>
      <c r="CYM143" s="164"/>
      <c r="CYN143" s="164"/>
      <c r="CYO143" s="164"/>
      <c r="CYP143" s="164"/>
      <c r="CYQ143" s="164"/>
      <c r="CYR143" s="164"/>
      <c r="CYS143" s="164"/>
      <c r="CYT143" s="164"/>
      <c r="CYU143" s="164"/>
      <c r="CYV143" s="164"/>
      <c r="CYW143" s="164"/>
      <c r="CYX143" s="164"/>
      <c r="CYY143" s="164"/>
      <c r="CYZ143" s="164"/>
      <c r="CZA143" s="164"/>
      <c r="CZB143" s="164"/>
      <c r="CZC143" s="164"/>
      <c r="CZD143" s="164"/>
      <c r="CZE143" s="164"/>
      <c r="CZF143" s="164"/>
      <c r="CZG143" s="164"/>
      <c r="CZH143" s="164"/>
      <c r="CZI143" s="164"/>
      <c r="CZJ143" s="164"/>
      <c r="CZK143" s="164"/>
      <c r="CZL143" s="164"/>
      <c r="CZM143" s="164"/>
      <c r="CZN143" s="164"/>
      <c r="CZO143" s="164"/>
      <c r="CZP143" s="164"/>
      <c r="CZQ143" s="164"/>
      <c r="CZR143" s="164"/>
      <c r="CZS143" s="164"/>
      <c r="CZT143" s="164"/>
      <c r="CZU143" s="164"/>
      <c r="CZV143" s="164"/>
      <c r="CZW143" s="164"/>
      <c r="CZX143" s="164"/>
      <c r="CZY143" s="164"/>
      <c r="CZZ143" s="164"/>
      <c r="DAA143" s="164"/>
      <c r="DAB143" s="164"/>
      <c r="DAC143" s="164"/>
      <c r="DAD143" s="164"/>
      <c r="DAE143" s="164"/>
      <c r="DAF143" s="164"/>
      <c r="DAG143" s="164"/>
      <c r="DAH143" s="164"/>
      <c r="DAI143" s="164"/>
      <c r="DAJ143" s="164"/>
      <c r="DAK143" s="164"/>
      <c r="DAL143" s="164"/>
      <c r="DAM143" s="164"/>
      <c r="DAN143" s="164"/>
      <c r="DAO143" s="164"/>
      <c r="DAP143" s="164"/>
      <c r="DAQ143" s="164"/>
      <c r="DAR143" s="164"/>
      <c r="DAS143" s="164"/>
      <c r="DAT143" s="164"/>
      <c r="DAU143" s="164"/>
      <c r="DAV143" s="164"/>
      <c r="DAW143" s="164"/>
      <c r="DAX143" s="164"/>
      <c r="DAY143" s="164"/>
      <c r="DAZ143" s="164"/>
      <c r="DBA143" s="164"/>
      <c r="DBB143" s="164"/>
      <c r="DBC143" s="164"/>
      <c r="DBD143" s="164"/>
      <c r="DBE143" s="164"/>
      <c r="DBF143" s="164"/>
      <c r="DBG143" s="164"/>
      <c r="DBH143" s="164"/>
      <c r="DBI143" s="164"/>
      <c r="DBJ143" s="164"/>
      <c r="DBK143" s="164"/>
      <c r="DBL143" s="164"/>
      <c r="DBM143" s="164"/>
      <c r="DBN143" s="164"/>
      <c r="DBO143" s="164"/>
      <c r="DBP143" s="164"/>
      <c r="DBQ143" s="164"/>
      <c r="DBR143" s="164"/>
      <c r="DBS143" s="164"/>
      <c r="DBT143" s="164"/>
      <c r="DBU143" s="164"/>
      <c r="DBV143" s="164"/>
      <c r="DBW143" s="164"/>
      <c r="DBX143" s="164"/>
      <c r="DBY143" s="164"/>
      <c r="DBZ143" s="164"/>
      <c r="DCA143" s="164"/>
      <c r="DCB143" s="164"/>
      <c r="DCC143" s="164"/>
      <c r="DCD143" s="164"/>
      <c r="DCE143" s="164"/>
      <c r="DCF143" s="164"/>
      <c r="DCG143" s="164"/>
      <c r="DCH143" s="164"/>
      <c r="DCI143" s="164"/>
      <c r="DCJ143" s="164"/>
      <c r="DCK143" s="164"/>
      <c r="DCL143" s="164"/>
      <c r="DCM143" s="164"/>
      <c r="DCN143" s="164"/>
      <c r="DCO143" s="164"/>
      <c r="DCP143" s="164"/>
      <c r="DCQ143" s="164"/>
      <c r="DCR143" s="164"/>
      <c r="DCS143" s="164"/>
      <c r="DCT143" s="164"/>
      <c r="DCU143" s="164"/>
      <c r="DCV143" s="164"/>
      <c r="DCW143" s="164"/>
      <c r="DCX143" s="164"/>
      <c r="DCY143" s="164"/>
      <c r="DCZ143" s="164"/>
      <c r="DDA143" s="164"/>
      <c r="DDB143" s="164"/>
      <c r="DDC143" s="164"/>
      <c r="DDD143" s="164"/>
      <c r="DDE143" s="164"/>
      <c r="DDF143" s="164"/>
      <c r="DDG143" s="164"/>
      <c r="DDH143" s="164"/>
      <c r="DDI143" s="164"/>
      <c r="DDJ143" s="164"/>
      <c r="DDK143" s="164"/>
      <c r="DDL143" s="164"/>
      <c r="DDM143" s="164"/>
      <c r="DDN143" s="164"/>
      <c r="DDO143" s="164"/>
      <c r="DDP143" s="164"/>
      <c r="DDQ143" s="164"/>
      <c r="DDR143" s="164"/>
      <c r="DDS143" s="164"/>
      <c r="DDT143" s="164"/>
      <c r="DDU143" s="164"/>
      <c r="DDV143" s="164"/>
      <c r="DDW143" s="164"/>
      <c r="DDX143" s="164"/>
      <c r="DDY143" s="164"/>
      <c r="DDZ143" s="164"/>
      <c r="DEA143" s="164"/>
      <c r="DEB143" s="164"/>
      <c r="DEC143" s="164"/>
      <c r="DED143" s="164"/>
      <c r="DEE143" s="164"/>
      <c r="DEF143" s="164"/>
      <c r="DEG143" s="164"/>
      <c r="DEH143" s="164"/>
      <c r="DEI143" s="164"/>
      <c r="DEJ143" s="164"/>
      <c r="DEK143" s="164"/>
      <c r="DEL143" s="164"/>
      <c r="DEM143" s="164"/>
      <c r="DEN143" s="164"/>
      <c r="DEO143" s="164"/>
      <c r="DEP143" s="164"/>
      <c r="DEQ143" s="164"/>
      <c r="DER143" s="164"/>
      <c r="DES143" s="164"/>
      <c r="DET143" s="164"/>
      <c r="DEU143" s="164"/>
      <c r="DEV143" s="164"/>
      <c r="DEW143" s="164"/>
      <c r="DEX143" s="164"/>
      <c r="DEY143" s="164"/>
      <c r="DEZ143" s="164"/>
      <c r="DFA143" s="164"/>
      <c r="DFB143" s="164"/>
      <c r="DFC143" s="164"/>
      <c r="DFD143" s="164"/>
      <c r="DFE143" s="164"/>
      <c r="DFF143" s="164"/>
      <c r="DFG143" s="164"/>
      <c r="DFH143" s="164"/>
      <c r="DFI143" s="164"/>
      <c r="DFJ143" s="164"/>
      <c r="DFK143" s="164"/>
      <c r="DFL143" s="164"/>
      <c r="DFM143" s="164"/>
      <c r="DFN143" s="164"/>
      <c r="DFO143" s="164"/>
      <c r="DFP143" s="164"/>
      <c r="DFQ143" s="164"/>
      <c r="DFR143" s="164"/>
      <c r="DFS143" s="164"/>
      <c r="DFT143" s="164"/>
      <c r="DFU143" s="164"/>
      <c r="DFV143" s="164"/>
      <c r="DFW143" s="164"/>
      <c r="DFX143" s="164"/>
      <c r="DFY143" s="164"/>
      <c r="DFZ143" s="164"/>
      <c r="DGA143" s="164"/>
      <c r="DGB143" s="164"/>
      <c r="DGC143" s="164"/>
      <c r="DGD143" s="164"/>
      <c r="DGE143" s="164"/>
      <c r="DGF143" s="164"/>
      <c r="DGG143" s="164"/>
      <c r="DGH143" s="164"/>
      <c r="DGI143" s="164"/>
      <c r="DGJ143" s="164"/>
      <c r="DGK143" s="164"/>
      <c r="DGL143" s="164"/>
      <c r="DGM143" s="164"/>
      <c r="DGN143" s="164"/>
      <c r="DGO143" s="164"/>
      <c r="DGP143" s="164"/>
      <c r="DGQ143" s="164"/>
      <c r="DGR143" s="164"/>
      <c r="DGS143" s="164"/>
      <c r="DGT143" s="164"/>
      <c r="DGU143" s="164"/>
      <c r="DGV143" s="164"/>
      <c r="DGW143" s="164"/>
      <c r="DGX143" s="164"/>
      <c r="DGY143" s="164"/>
      <c r="DGZ143" s="164"/>
      <c r="DHA143" s="164"/>
      <c r="DHB143" s="164"/>
      <c r="DHC143" s="164"/>
      <c r="DHD143" s="164"/>
      <c r="DHE143" s="164"/>
      <c r="DHF143" s="164"/>
      <c r="DHG143" s="164"/>
      <c r="DHH143" s="164"/>
      <c r="DHI143" s="164"/>
      <c r="DHJ143" s="164"/>
      <c r="DHK143" s="164"/>
      <c r="DHL143" s="164"/>
      <c r="DHM143" s="164"/>
      <c r="DHN143" s="164"/>
      <c r="DHO143" s="164"/>
      <c r="DHP143" s="164"/>
      <c r="DHQ143" s="164"/>
      <c r="DHR143" s="164"/>
      <c r="DHS143" s="164"/>
      <c r="DHT143" s="164"/>
      <c r="DHU143" s="164"/>
      <c r="DHV143" s="164"/>
      <c r="DHW143" s="164"/>
      <c r="DHX143" s="164"/>
      <c r="DHY143" s="164"/>
      <c r="DHZ143" s="164"/>
      <c r="DIA143" s="164"/>
      <c r="DIB143" s="164"/>
      <c r="DIC143" s="164"/>
      <c r="DID143" s="164"/>
      <c r="DIE143" s="164"/>
      <c r="DIF143" s="164"/>
      <c r="DIG143" s="164"/>
      <c r="DIH143" s="164"/>
      <c r="DII143" s="164"/>
      <c r="DIJ143" s="164"/>
      <c r="DIK143" s="164"/>
      <c r="DIL143" s="164"/>
      <c r="DIM143" s="164"/>
      <c r="DIN143" s="164"/>
      <c r="DIO143" s="164"/>
      <c r="DIP143" s="164"/>
      <c r="DIQ143" s="164"/>
      <c r="DIR143" s="164"/>
      <c r="DIS143" s="164"/>
      <c r="DIT143" s="164"/>
      <c r="DIU143" s="164"/>
      <c r="DIV143" s="164"/>
      <c r="DIW143" s="164"/>
      <c r="DIX143" s="164"/>
      <c r="DIY143" s="164"/>
      <c r="DIZ143" s="164"/>
      <c r="DJA143" s="164"/>
      <c r="DJB143" s="164"/>
      <c r="DJC143" s="164"/>
      <c r="DJD143" s="164"/>
      <c r="DJE143" s="164"/>
      <c r="DJF143" s="164"/>
      <c r="DJG143" s="164"/>
      <c r="DJH143" s="164"/>
      <c r="DJI143" s="164"/>
      <c r="DJJ143" s="164"/>
      <c r="DJK143" s="164"/>
      <c r="DJL143" s="164"/>
      <c r="DJM143" s="164"/>
      <c r="DJN143" s="164"/>
      <c r="DJO143" s="164"/>
      <c r="DJP143" s="164"/>
      <c r="DJQ143" s="164"/>
      <c r="DJR143" s="164"/>
      <c r="DJS143" s="164"/>
      <c r="DJT143" s="164"/>
      <c r="DJU143" s="164"/>
      <c r="DJV143" s="164"/>
      <c r="DJW143" s="164"/>
      <c r="DJX143" s="164"/>
      <c r="DJY143" s="164"/>
      <c r="DJZ143" s="164"/>
      <c r="DKA143" s="164"/>
      <c r="DKB143" s="164"/>
      <c r="DKC143" s="164"/>
      <c r="DKD143" s="164"/>
      <c r="DKE143" s="164"/>
      <c r="DKF143" s="164"/>
      <c r="DKG143" s="164"/>
      <c r="DKH143" s="164"/>
      <c r="DKI143" s="164"/>
      <c r="DKJ143" s="164"/>
      <c r="DKK143" s="164"/>
      <c r="DKL143" s="164"/>
      <c r="DKM143" s="164"/>
      <c r="DKN143" s="164"/>
      <c r="DKO143" s="164"/>
      <c r="DKP143" s="164"/>
      <c r="DKQ143" s="164"/>
      <c r="DKR143" s="164"/>
      <c r="DKS143" s="164"/>
      <c r="DKT143" s="164"/>
      <c r="DKU143" s="164"/>
      <c r="DKV143" s="164"/>
      <c r="DKW143" s="164"/>
      <c r="DKX143" s="164"/>
      <c r="DKY143" s="164"/>
      <c r="DKZ143" s="164"/>
      <c r="DLA143" s="164"/>
      <c r="DLB143" s="164"/>
      <c r="DLC143" s="164"/>
      <c r="DLD143" s="164"/>
      <c r="DLE143" s="164"/>
      <c r="DLF143" s="164"/>
      <c r="DLG143" s="164"/>
      <c r="DLH143" s="164"/>
      <c r="DLI143" s="164"/>
      <c r="DLJ143" s="164"/>
      <c r="DLK143" s="164"/>
      <c r="DLL143" s="164"/>
      <c r="DLM143" s="164"/>
      <c r="DLN143" s="164"/>
      <c r="DLO143" s="164"/>
      <c r="DLP143" s="164"/>
      <c r="DLQ143" s="164"/>
      <c r="DLR143" s="164"/>
      <c r="DLS143" s="164"/>
      <c r="DLT143" s="164"/>
      <c r="DLU143" s="164"/>
      <c r="DLV143" s="164"/>
      <c r="DLW143" s="164"/>
      <c r="DLX143" s="164"/>
      <c r="DLY143" s="164"/>
      <c r="DLZ143" s="164"/>
      <c r="DMA143" s="164"/>
      <c r="DMB143" s="164"/>
      <c r="DMC143" s="164"/>
      <c r="DMD143" s="164"/>
      <c r="DME143" s="164"/>
      <c r="DMF143" s="164"/>
      <c r="DMG143" s="164"/>
      <c r="DMH143" s="164"/>
      <c r="DMI143" s="164"/>
      <c r="DMJ143" s="164"/>
      <c r="DMK143" s="164"/>
      <c r="DML143" s="164"/>
      <c r="DMM143" s="164"/>
      <c r="DMN143" s="164"/>
      <c r="DMO143" s="164"/>
      <c r="DMP143" s="164"/>
      <c r="DMQ143" s="164"/>
      <c r="DMR143" s="164"/>
      <c r="DMS143" s="164"/>
      <c r="DMT143" s="164"/>
      <c r="DMU143" s="164"/>
      <c r="DMV143" s="164"/>
      <c r="DMW143" s="164"/>
      <c r="DMX143" s="164"/>
      <c r="DMY143" s="164"/>
      <c r="DMZ143" s="164"/>
      <c r="DNA143" s="164"/>
      <c r="DNB143" s="164"/>
      <c r="DNC143" s="164"/>
      <c r="DND143" s="164"/>
      <c r="DNE143" s="164"/>
      <c r="DNF143" s="164"/>
      <c r="DNG143" s="164"/>
      <c r="DNH143" s="164"/>
      <c r="DNI143" s="164"/>
      <c r="DNJ143" s="164"/>
      <c r="DNK143" s="164"/>
      <c r="DNL143" s="164"/>
      <c r="DNM143" s="164"/>
      <c r="DNN143" s="164"/>
      <c r="DNO143" s="164"/>
      <c r="DNP143" s="164"/>
      <c r="DNQ143" s="164"/>
      <c r="DNR143" s="164"/>
      <c r="DNS143" s="164"/>
      <c r="DNT143" s="164"/>
      <c r="DNU143" s="164"/>
      <c r="DNV143" s="164"/>
      <c r="DNW143" s="164"/>
      <c r="DNX143" s="164"/>
      <c r="DNY143" s="164"/>
      <c r="DNZ143" s="164"/>
      <c r="DOA143" s="164"/>
      <c r="DOB143" s="164"/>
      <c r="DOC143" s="164"/>
      <c r="DOD143" s="164"/>
      <c r="DOE143" s="164"/>
      <c r="DOF143" s="164"/>
      <c r="DOG143" s="164"/>
      <c r="DOH143" s="164"/>
      <c r="DOI143" s="164"/>
      <c r="DOJ143" s="164"/>
      <c r="DOK143" s="164"/>
      <c r="DOL143" s="164"/>
      <c r="DOM143" s="164"/>
      <c r="DON143" s="164"/>
      <c r="DOO143" s="164"/>
      <c r="DOP143" s="164"/>
      <c r="DOQ143" s="164"/>
      <c r="DOR143" s="164"/>
      <c r="DOS143" s="164"/>
      <c r="DOT143" s="164"/>
      <c r="DOU143" s="164"/>
      <c r="DOV143" s="164"/>
      <c r="DOW143" s="164"/>
      <c r="DOX143" s="164"/>
      <c r="DOY143" s="164"/>
      <c r="DOZ143" s="164"/>
      <c r="DPA143" s="164"/>
      <c r="DPB143" s="164"/>
      <c r="DPC143" s="164"/>
      <c r="DPD143" s="164"/>
      <c r="DPE143" s="164"/>
      <c r="DPF143" s="164"/>
      <c r="DPG143" s="164"/>
      <c r="DPH143" s="164"/>
      <c r="DPI143" s="164"/>
      <c r="DPJ143" s="164"/>
      <c r="DPK143" s="164"/>
      <c r="DPL143" s="164"/>
      <c r="DPM143" s="164"/>
      <c r="DPN143" s="164"/>
      <c r="DPO143" s="164"/>
      <c r="DPP143" s="164"/>
      <c r="DPQ143" s="164"/>
      <c r="DPR143" s="164"/>
      <c r="DPS143" s="164"/>
      <c r="DPT143" s="164"/>
      <c r="DPU143" s="164"/>
      <c r="DPV143" s="164"/>
      <c r="DPW143" s="164"/>
      <c r="DPX143" s="164"/>
      <c r="DPY143" s="164"/>
      <c r="DPZ143" s="164"/>
      <c r="DQA143" s="164"/>
      <c r="DQB143" s="164"/>
      <c r="DQC143" s="164"/>
      <c r="DQD143" s="164"/>
      <c r="DQE143" s="164"/>
      <c r="DQF143" s="164"/>
      <c r="DQG143" s="164"/>
      <c r="DQH143" s="164"/>
      <c r="DQI143" s="164"/>
      <c r="DQJ143" s="164"/>
      <c r="DQK143" s="164"/>
      <c r="DQL143" s="164"/>
      <c r="DQM143" s="164"/>
      <c r="DQN143" s="164"/>
      <c r="DQO143" s="164"/>
      <c r="DQP143" s="164"/>
      <c r="DQQ143" s="164"/>
      <c r="DQR143" s="164"/>
      <c r="DQS143" s="164"/>
      <c r="DQT143" s="164"/>
      <c r="DQU143" s="164"/>
      <c r="DQV143" s="164"/>
      <c r="DQW143" s="164"/>
      <c r="DQX143" s="164"/>
      <c r="DQY143" s="164"/>
      <c r="DQZ143" s="164"/>
      <c r="DRA143" s="164"/>
      <c r="DRB143" s="164"/>
      <c r="DRC143" s="164"/>
      <c r="DRD143" s="164"/>
      <c r="DRE143" s="164"/>
      <c r="DRF143" s="164"/>
      <c r="DRG143" s="164"/>
      <c r="DRH143" s="164"/>
      <c r="DRI143" s="164"/>
      <c r="DRJ143" s="164"/>
      <c r="DRK143" s="164"/>
      <c r="DRL143" s="164"/>
      <c r="DRM143" s="164"/>
      <c r="DRN143" s="164"/>
      <c r="DRO143" s="164"/>
      <c r="DRP143" s="164"/>
      <c r="DRQ143" s="164"/>
      <c r="DRR143" s="164"/>
      <c r="DRS143" s="164"/>
      <c r="DRT143" s="164"/>
      <c r="DRU143" s="164"/>
      <c r="DRV143" s="164"/>
      <c r="DRW143" s="164"/>
      <c r="DRX143" s="164"/>
      <c r="DRY143" s="164"/>
      <c r="DRZ143" s="164"/>
      <c r="DSA143" s="164"/>
      <c r="DSB143" s="164"/>
      <c r="DSC143" s="164"/>
      <c r="DSD143" s="164"/>
      <c r="DSE143" s="164"/>
      <c r="DSF143" s="164"/>
      <c r="DSG143" s="164"/>
      <c r="DSH143" s="164"/>
      <c r="DSI143" s="164"/>
      <c r="DSJ143" s="164"/>
      <c r="DSK143" s="164"/>
      <c r="DSL143" s="164"/>
      <c r="DSM143" s="164"/>
      <c r="DSN143" s="164"/>
      <c r="DSO143" s="164"/>
      <c r="DSP143" s="164"/>
      <c r="DSQ143" s="164"/>
      <c r="DSR143" s="164"/>
      <c r="DSS143" s="164"/>
      <c r="DST143" s="164"/>
      <c r="DSU143" s="164"/>
      <c r="DSV143" s="164"/>
      <c r="DSW143" s="164"/>
      <c r="DSX143" s="164"/>
      <c r="DSY143" s="164"/>
      <c r="DSZ143" s="164"/>
      <c r="DTA143" s="164"/>
      <c r="DTB143" s="164"/>
      <c r="DTC143" s="164"/>
      <c r="DTD143" s="164"/>
      <c r="DTE143" s="164"/>
      <c r="DTF143" s="164"/>
      <c r="DTG143" s="164"/>
      <c r="DTH143" s="164"/>
      <c r="DTI143" s="164"/>
      <c r="DTJ143" s="164"/>
      <c r="DTK143" s="164"/>
      <c r="DTL143" s="164"/>
      <c r="DTM143" s="164"/>
      <c r="DTN143" s="164"/>
      <c r="DTO143" s="164"/>
      <c r="DTP143" s="164"/>
      <c r="DTQ143" s="164"/>
      <c r="DTR143" s="164"/>
      <c r="DTS143" s="164"/>
      <c r="DTT143" s="164"/>
      <c r="DTU143" s="164"/>
      <c r="DTV143" s="164"/>
      <c r="DTW143" s="164"/>
      <c r="DTX143" s="164"/>
      <c r="DTY143" s="164"/>
      <c r="DTZ143" s="164"/>
      <c r="DUA143" s="164"/>
      <c r="DUB143" s="164"/>
      <c r="DUC143" s="164"/>
      <c r="DUD143" s="164"/>
      <c r="DUE143" s="164"/>
      <c r="DUF143" s="164"/>
      <c r="DUG143" s="164"/>
      <c r="DUH143" s="164"/>
      <c r="DUI143" s="164"/>
      <c r="DUJ143" s="164"/>
      <c r="DUK143" s="164"/>
      <c r="DUL143" s="164"/>
      <c r="DUM143" s="164"/>
      <c r="DUN143" s="164"/>
      <c r="DUO143" s="164"/>
      <c r="DUP143" s="164"/>
      <c r="DUQ143" s="164"/>
      <c r="DUR143" s="164"/>
      <c r="DUS143" s="164"/>
      <c r="DUT143" s="164"/>
      <c r="DUU143" s="164"/>
      <c r="DUV143" s="164"/>
      <c r="DUW143" s="164"/>
      <c r="DUX143" s="164"/>
      <c r="DUY143" s="164"/>
      <c r="DUZ143" s="164"/>
      <c r="DVA143" s="164"/>
      <c r="DVB143" s="164"/>
      <c r="DVC143" s="164"/>
      <c r="DVD143" s="164"/>
      <c r="DVE143" s="164"/>
      <c r="DVF143" s="164"/>
      <c r="DVG143" s="164"/>
      <c r="DVH143" s="164"/>
      <c r="DVI143" s="164"/>
      <c r="DVJ143" s="164"/>
      <c r="DVK143" s="164"/>
      <c r="DVL143" s="164"/>
      <c r="DVM143" s="164"/>
      <c r="DVN143" s="164"/>
      <c r="DVO143" s="164"/>
      <c r="DVP143" s="164"/>
      <c r="DVQ143" s="164"/>
      <c r="DVR143" s="164"/>
      <c r="DVS143" s="164"/>
      <c r="DVT143" s="164"/>
      <c r="DVU143" s="164"/>
      <c r="DVV143" s="164"/>
      <c r="DVW143" s="164"/>
      <c r="DVX143" s="164"/>
      <c r="DVY143" s="164"/>
      <c r="DVZ143" s="164"/>
      <c r="DWA143" s="164"/>
      <c r="DWB143" s="164"/>
      <c r="DWC143" s="164"/>
      <c r="DWD143" s="164"/>
      <c r="DWE143" s="164"/>
      <c r="DWF143" s="164"/>
      <c r="DWG143" s="164"/>
      <c r="DWH143" s="164"/>
      <c r="DWI143" s="164"/>
      <c r="DWJ143" s="164"/>
      <c r="DWK143" s="164"/>
      <c r="DWL143" s="164"/>
      <c r="DWM143" s="164"/>
      <c r="DWN143" s="164"/>
      <c r="DWO143" s="164"/>
      <c r="DWP143" s="164"/>
      <c r="DWQ143" s="164"/>
      <c r="DWR143" s="164"/>
      <c r="DWS143" s="164"/>
      <c r="DWT143" s="164"/>
      <c r="DWU143" s="164"/>
      <c r="DWV143" s="164"/>
      <c r="DWW143" s="164"/>
      <c r="DWX143" s="164"/>
      <c r="DWY143" s="164"/>
      <c r="DWZ143" s="164"/>
      <c r="DXA143" s="164"/>
      <c r="DXB143" s="164"/>
      <c r="DXC143" s="164"/>
      <c r="DXD143" s="164"/>
      <c r="DXE143" s="164"/>
      <c r="DXF143" s="164"/>
      <c r="DXG143" s="164"/>
      <c r="DXH143" s="164"/>
      <c r="DXI143" s="164"/>
      <c r="DXJ143" s="164"/>
      <c r="DXK143" s="164"/>
      <c r="DXL143" s="164"/>
      <c r="DXM143" s="164"/>
      <c r="DXN143" s="164"/>
      <c r="DXO143" s="164"/>
      <c r="DXP143" s="164"/>
      <c r="DXQ143" s="164"/>
      <c r="DXR143" s="164"/>
      <c r="DXS143" s="164"/>
      <c r="DXT143" s="164"/>
      <c r="DXU143" s="164"/>
      <c r="DXV143" s="164"/>
      <c r="DXW143" s="164"/>
      <c r="DXX143" s="164"/>
      <c r="DXY143" s="164"/>
      <c r="DXZ143" s="164"/>
      <c r="DYA143" s="164"/>
      <c r="DYB143" s="164"/>
      <c r="DYC143" s="164"/>
      <c r="DYD143" s="164"/>
      <c r="DYE143" s="164"/>
      <c r="DYF143" s="164"/>
      <c r="DYG143" s="164"/>
      <c r="DYH143" s="164"/>
      <c r="DYI143" s="164"/>
      <c r="DYJ143" s="164"/>
      <c r="DYK143" s="164"/>
      <c r="DYL143" s="164"/>
      <c r="DYM143" s="164"/>
      <c r="DYN143" s="164"/>
      <c r="DYO143" s="164"/>
      <c r="DYP143" s="164"/>
      <c r="DYQ143" s="164"/>
      <c r="DYR143" s="164"/>
      <c r="DYS143" s="164"/>
      <c r="DYT143" s="164"/>
      <c r="DYU143" s="164"/>
      <c r="DYV143" s="164"/>
      <c r="DYW143" s="164"/>
      <c r="DYX143" s="164"/>
      <c r="DYY143" s="164"/>
      <c r="DYZ143" s="164"/>
      <c r="DZA143" s="164"/>
      <c r="DZB143" s="164"/>
      <c r="DZC143" s="164"/>
      <c r="DZD143" s="164"/>
      <c r="DZE143" s="164"/>
      <c r="DZF143" s="164"/>
      <c r="DZG143" s="164"/>
      <c r="DZH143" s="164"/>
      <c r="DZI143" s="164"/>
      <c r="DZJ143" s="164"/>
      <c r="DZK143" s="164"/>
      <c r="DZL143" s="164"/>
      <c r="DZM143" s="164"/>
      <c r="DZN143" s="164"/>
      <c r="DZO143" s="164"/>
      <c r="DZP143" s="164"/>
      <c r="DZQ143" s="164"/>
      <c r="DZR143" s="164"/>
      <c r="DZS143" s="164"/>
      <c r="DZT143" s="164"/>
      <c r="DZU143" s="164"/>
      <c r="DZV143" s="164"/>
      <c r="DZW143" s="164"/>
      <c r="DZX143" s="164"/>
      <c r="DZY143" s="164"/>
      <c r="DZZ143" s="164"/>
      <c r="EAA143" s="164"/>
      <c r="EAB143" s="164"/>
      <c r="EAC143" s="164"/>
      <c r="EAD143" s="164"/>
      <c r="EAE143" s="164"/>
      <c r="EAF143" s="164"/>
      <c r="EAG143" s="164"/>
      <c r="EAH143" s="164"/>
      <c r="EAI143" s="164"/>
      <c r="EAJ143" s="164"/>
      <c r="EAK143" s="164"/>
      <c r="EAL143" s="164"/>
      <c r="EAM143" s="164"/>
      <c r="EAN143" s="164"/>
      <c r="EAO143" s="164"/>
      <c r="EAP143" s="164"/>
      <c r="EAQ143" s="164"/>
      <c r="EAR143" s="164"/>
      <c r="EAS143" s="164"/>
      <c r="EAT143" s="164"/>
      <c r="EAU143" s="164"/>
      <c r="EAV143" s="164"/>
      <c r="EAW143" s="164"/>
      <c r="EAX143" s="164"/>
      <c r="EAY143" s="164"/>
      <c r="EAZ143" s="164"/>
      <c r="EBA143" s="164"/>
      <c r="EBB143" s="164"/>
      <c r="EBC143" s="164"/>
      <c r="EBD143" s="164"/>
      <c r="EBE143" s="164"/>
      <c r="EBF143" s="164"/>
      <c r="EBG143" s="164"/>
      <c r="EBH143" s="164"/>
      <c r="EBI143" s="164"/>
      <c r="EBJ143" s="164"/>
      <c r="EBK143" s="164"/>
      <c r="EBL143" s="164"/>
      <c r="EBM143" s="164"/>
      <c r="EBN143" s="164"/>
      <c r="EBO143" s="164"/>
      <c r="EBP143" s="164"/>
      <c r="EBQ143" s="164"/>
      <c r="EBR143" s="164"/>
      <c r="EBS143" s="164"/>
      <c r="EBT143" s="164"/>
      <c r="EBU143" s="164"/>
      <c r="EBV143" s="164"/>
      <c r="EBW143" s="164"/>
      <c r="EBX143" s="164"/>
      <c r="EBY143" s="164"/>
      <c r="EBZ143" s="164"/>
      <c r="ECA143" s="164"/>
      <c r="ECB143" s="164"/>
      <c r="ECC143" s="164"/>
      <c r="ECD143" s="164"/>
      <c r="ECE143" s="164"/>
      <c r="ECF143" s="164"/>
      <c r="ECG143" s="164"/>
      <c r="ECH143" s="164"/>
      <c r="ECI143" s="164"/>
      <c r="ECJ143" s="164"/>
      <c r="ECK143" s="164"/>
      <c r="ECL143" s="164"/>
      <c r="ECM143" s="164"/>
      <c r="ECN143" s="164"/>
      <c r="ECO143" s="164"/>
      <c r="ECP143" s="164"/>
      <c r="ECQ143" s="164"/>
      <c r="ECR143" s="164"/>
      <c r="ECS143" s="164"/>
      <c r="ECT143" s="164"/>
      <c r="ECU143" s="164"/>
      <c r="ECV143" s="164"/>
      <c r="ECW143" s="164"/>
      <c r="ECX143" s="164"/>
      <c r="ECY143" s="164"/>
      <c r="ECZ143" s="164"/>
      <c r="EDA143" s="164"/>
      <c r="EDB143" s="164"/>
      <c r="EDC143" s="164"/>
      <c r="EDD143" s="164"/>
      <c r="EDE143" s="164"/>
      <c r="EDF143" s="164"/>
      <c r="EDG143" s="164"/>
      <c r="EDH143" s="164"/>
      <c r="EDI143" s="164"/>
      <c r="EDJ143" s="164"/>
      <c r="EDK143" s="164"/>
      <c r="EDL143" s="164"/>
      <c r="EDM143" s="164"/>
      <c r="EDN143" s="164"/>
      <c r="EDO143" s="164"/>
      <c r="EDP143" s="164"/>
      <c r="EDQ143" s="164"/>
      <c r="EDR143" s="164"/>
      <c r="EDS143" s="164"/>
      <c r="EDT143" s="164"/>
      <c r="EDU143" s="164"/>
      <c r="EDV143" s="164"/>
      <c r="EDW143" s="164"/>
      <c r="EDX143" s="164"/>
      <c r="EDY143" s="164"/>
      <c r="EDZ143" s="164"/>
      <c r="EEA143" s="164"/>
      <c r="EEB143" s="164"/>
      <c r="EEC143" s="164"/>
      <c r="EED143" s="164"/>
      <c r="EEE143" s="164"/>
      <c r="EEF143" s="164"/>
      <c r="EEG143" s="164"/>
      <c r="EEH143" s="164"/>
      <c r="EEI143" s="164"/>
      <c r="EEJ143" s="164"/>
      <c r="EEK143" s="164"/>
      <c r="EEL143" s="164"/>
      <c r="EEM143" s="164"/>
      <c r="EEN143" s="164"/>
      <c r="EEO143" s="164"/>
      <c r="EEP143" s="164"/>
      <c r="EEQ143" s="164"/>
      <c r="EER143" s="164"/>
      <c r="EES143" s="164"/>
      <c r="EET143" s="164"/>
      <c r="EEU143" s="164"/>
      <c r="EEV143" s="164"/>
      <c r="EEW143" s="164"/>
      <c r="EEX143" s="164"/>
      <c r="EEY143" s="164"/>
      <c r="EEZ143" s="164"/>
      <c r="EFA143" s="164"/>
      <c r="EFB143" s="164"/>
      <c r="EFC143" s="164"/>
      <c r="EFD143" s="164"/>
      <c r="EFE143" s="164"/>
      <c r="EFF143" s="164"/>
      <c r="EFG143" s="164"/>
      <c r="EFH143" s="164"/>
      <c r="EFI143" s="164"/>
      <c r="EFJ143" s="164"/>
      <c r="EFK143" s="164"/>
      <c r="EFL143" s="164"/>
      <c r="EFM143" s="164"/>
      <c r="EFN143" s="164"/>
      <c r="EFO143" s="164"/>
      <c r="EFP143" s="164"/>
      <c r="EFQ143" s="164"/>
      <c r="EFR143" s="164"/>
      <c r="EFS143" s="164"/>
      <c r="EFT143" s="164"/>
      <c r="EFU143" s="164"/>
      <c r="EFV143" s="164"/>
      <c r="EFW143" s="164"/>
      <c r="EFX143" s="164"/>
      <c r="EFY143" s="164"/>
      <c r="EFZ143" s="164"/>
      <c r="EGA143" s="164"/>
      <c r="EGB143" s="164"/>
      <c r="EGC143" s="164"/>
      <c r="EGD143" s="164"/>
      <c r="EGE143" s="164"/>
      <c r="EGF143" s="164"/>
      <c r="EGG143" s="164"/>
      <c r="EGH143" s="164"/>
      <c r="EGI143" s="164"/>
      <c r="EGJ143" s="164"/>
      <c r="EGK143" s="164"/>
      <c r="EGL143" s="164"/>
      <c r="EGM143" s="164"/>
      <c r="EGN143" s="164"/>
      <c r="EGO143" s="164"/>
      <c r="EGP143" s="164"/>
      <c r="EGQ143" s="164"/>
      <c r="EGR143" s="164"/>
      <c r="EGS143" s="164"/>
      <c r="EGT143" s="164"/>
      <c r="EGU143" s="164"/>
      <c r="EGV143" s="164"/>
      <c r="EGW143" s="164"/>
      <c r="EGX143" s="164"/>
      <c r="EGY143" s="164"/>
      <c r="EGZ143" s="164"/>
      <c r="EHA143" s="164"/>
      <c r="EHB143" s="164"/>
      <c r="EHC143" s="164"/>
      <c r="EHD143" s="164"/>
      <c r="EHE143" s="164"/>
      <c r="EHF143" s="164"/>
      <c r="EHG143" s="164"/>
      <c r="EHH143" s="164"/>
      <c r="EHI143" s="164"/>
      <c r="EHJ143" s="164"/>
      <c r="EHK143" s="164"/>
      <c r="EHL143" s="164"/>
      <c r="EHM143" s="164"/>
      <c r="EHN143" s="164"/>
      <c r="EHO143" s="164"/>
      <c r="EHP143" s="164"/>
      <c r="EHQ143" s="164"/>
      <c r="EHR143" s="164"/>
      <c r="EHS143" s="164"/>
      <c r="EHT143" s="164"/>
      <c r="EHU143" s="164"/>
      <c r="EHV143" s="164"/>
      <c r="EHW143" s="164"/>
      <c r="EHX143" s="164"/>
      <c r="EHY143" s="164"/>
      <c r="EHZ143" s="164"/>
      <c r="EIA143" s="164"/>
      <c r="EIB143" s="164"/>
      <c r="EIC143" s="164"/>
      <c r="EID143" s="164"/>
      <c r="EIE143" s="164"/>
      <c r="EIF143" s="164"/>
      <c r="EIG143" s="164"/>
      <c r="EIH143" s="164"/>
      <c r="EII143" s="164"/>
      <c r="EIJ143" s="164"/>
      <c r="EIK143" s="164"/>
      <c r="EIL143" s="164"/>
      <c r="EIM143" s="164"/>
      <c r="EIN143" s="164"/>
      <c r="EIO143" s="164"/>
      <c r="EIP143" s="164"/>
      <c r="EIQ143" s="164"/>
      <c r="EIR143" s="164"/>
      <c r="EIS143" s="164"/>
      <c r="EIT143" s="164"/>
      <c r="EIU143" s="164"/>
      <c r="EIV143" s="164"/>
      <c r="EIW143" s="164"/>
      <c r="EIX143" s="164"/>
      <c r="EIY143" s="164"/>
      <c r="EIZ143" s="164"/>
      <c r="EJA143" s="164"/>
      <c r="EJB143" s="164"/>
      <c r="EJC143" s="164"/>
      <c r="EJD143" s="164"/>
      <c r="EJE143" s="164"/>
      <c r="EJF143" s="164"/>
      <c r="EJG143" s="164"/>
      <c r="EJH143" s="164"/>
      <c r="EJI143" s="164"/>
      <c r="EJJ143" s="164"/>
      <c r="EJK143" s="164"/>
      <c r="EJL143" s="164"/>
      <c r="EJM143" s="164"/>
      <c r="EJN143" s="164"/>
      <c r="EJO143" s="164"/>
      <c r="EJP143" s="164"/>
      <c r="EJQ143" s="164"/>
      <c r="EJR143" s="164"/>
      <c r="EJS143" s="164"/>
      <c r="EJT143" s="164"/>
      <c r="EJU143" s="164"/>
      <c r="EJV143" s="164"/>
      <c r="EJW143" s="164"/>
      <c r="EJX143" s="164"/>
      <c r="EJY143" s="164"/>
      <c r="EJZ143" s="164"/>
      <c r="EKA143" s="164"/>
      <c r="EKB143" s="164"/>
      <c r="EKC143" s="164"/>
      <c r="EKD143" s="164"/>
      <c r="EKE143" s="164"/>
      <c r="EKF143" s="164"/>
      <c r="EKG143" s="164"/>
      <c r="EKH143" s="164"/>
      <c r="EKI143" s="164"/>
      <c r="EKJ143" s="164"/>
      <c r="EKK143" s="164"/>
      <c r="EKL143" s="164"/>
      <c r="EKM143" s="164"/>
      <c r="EKN143" s="164"/>
      <c r="EKO143" s="164"/>
      <c r="EKP143" s="164"/>
      <c r="EKQ143" s="164"/>
      <c r="EKR143" s="164"/>
      <c r="EKS143" s="164"/>
      <c r="EKT143" s="164"/>
      <c r="EKU143" s="164"/>
      <c r="EKV143" s="164"/>
      <c r="EKW143" s="164"/>
      <c r="EKX143" s="164"/>
      <c r="EKY143" s="164"/>
      <c r="EKZ143" s="164"/>
      <c r="ELA143" s="164"/>
      <c r="ELB143" s="164"/>
      <c r="ELC143" s="164"/>
      <c r="ELD143" s="164"/>
      <c r="ELE143" s="164"/>
      <c r="ELF143" s="164"/>
      <c r="ELG143" s="164"/>
      <c r="ELH143" s="164"/>
      <c r="ELI143" s="164"/>
      <c r="ELJ143" s="164"/>
      <c r="ELK143" s="164"/>
      <c r="ELL143" s="164"/>
      <c r="ELM143" s="164"/>
      <c r="ELN143" s="164"/>
      <c r="ELO143" s="164"/>
      <c r="ELP143" s="164"/>
      <c r="ELQ143" s="164"/>
      <c r="ELR143" s="164"/>
      <c r="ELS143" s="164"/>
      <c r="ELT143" s="164"/>
      <c r="ELU143" s="164"/>
      <c r="ELV143" s="164"/>
      <c r="ELW143" s="164"/>
      <c r="ELX143" s="164"/>
      <c r="ELY143" s="164"/>
      <c r="ELZ143" s="164"/>
      <c r="EMA143" s="164"/>
      <c r="EMB143" s="164"/>
      <c r="EMC143" s="164"/>
      <c r="EMD143" s="164"/>
      <c r="EME143" s="164"/>
      <c r="EMF143" s="164"/>
      <c r="EMG143" s="164"/>
      <c r="EMH143" s="164"/>
      <c r="EMI143" s="164"/>
      <c r="EMJ143" s="164"/>
      <c r="EMK143" s="164"/>
      <c r="EML143" s="164"/>
      <c r="EMM143" s="164"/>
      <c r="EMN143" s="164"/>
      <c r="EMO143" s="164"/>
      <c r="EMP143" s="164"/>
      <c r="EMQ143" s="164"/>
      <c r="EMR143" s="164"/>
      <c r="EMS143" s="164"/>
      <c r="EMT143" s="164"/>
      <c r="EMU143" s="164"/>
      <c r="EMV143" s="164"/>
      <c r="EMW143" s="164"/>
      <c r="EMX143" s="164"/>
      <c r="EMY143" s="164"/>
      <c r="EMZ143" s="164"/>
      <c r="ENA143" s="164"/>
      <c r="ENB143" s="164"/>
      <c r="ENC143" s="164"/>
      <c r="END143" s="164"/>
      <c r="ENE143" s="164"/>
      <c r="ENF143" s="164"/>
      <c r="ENG143" s="164"/>
      <c r="ENH143" s="164"/>
      <c r="ENI143" s="164"/>
      <c r="ENJ143" s="164"/>
      <c r="ENK143" s="164"/>
      <c r="ENL143" s="164"/>
      <c r="ENM143" s="164"/>
      <c r="ENN143" s="164"/>
      <c r="ENO143" s="164"/>
      <c r="ENP143" s="164"/>
      <c r="ENQ143" s="164"/>
      <c r="ENR143" s="164"/>
      <c r="ENS143" s="164"/>
      <c r="ENT143" s="164"/>
      <c r="ENU143" s="164"/>
      <c r="ENV143" s="164"/>
      <c r="ENW143" s="164"/>
      <c r="ENX143" s="164"/>
      <c r="ENY143" s="164"/>
      <c r="ENZ143" s="164"/>
      <c r="EOA143" s="164"/>
      <c r="EOB143" s="164"/>
      <c r="EOC143" s="164"/>
      <c r="EOD143" s="164"/>
      <c r="EOE143" s="164"/>
      <c r="EOF143" s="164"/>
      <c r="EOG143" s="164"/>
      <c r="EOH143" s="164"/>
      <c r="EOI143" s="164"/>
      <c r="EOJ143" s="164"/>
      <c r="EOK143" s="164"/>
      <c r="EOL143" s="164"/>
      <c r="EOM143" s="164"/>
      <c r="EON143" s="164"/>
      <c r="EOO143" s="164"/>
      <c r="EOP143" s="164"/>
      <c r="EOQ143" s="164"/>
      <c r="EOR143" s="164"/>
      <c r="EOS143" s="164"/>
      <c r="EOT143" s="164"/>
      <c r="EOU143" s="164"/>
      <c r="EOV143" s="164"/>
      <c r="EOW143" s="164"/>
      <c r="EOX143" s="164"/>
      <c r="EOY143" s="164"/>
      <c r="EOZ143" s="164"/>
      <c r="EPA143" s="164"/>
      <c r="EPB143" s="164"/>
      <c r="EPC143" s="164"/>
      <c r="EPD143" s="164"/>
      <c r="EPE143" s="164"/>
      <c r="EPF143" s="164"/>
      <c r="EPG143" s="164"/>
      <c r="EPH143" s="164"/>
      <c r="EPI143" s="164"/>
      <c r="EPJ143" s="164"/>
      <c r="EPK143" s="164"/>
      <c r="EPL143" s="164"/>
      <c r="EPM143" s="164"/>
      <c r="EPN143" s="164"/>
      <c r="EPO143" s="164"/>
      <c r="EPP143" s="164"/>
      <c r="EPQ143" s="164"/>
      <c r="EPR143" s="164"/>
      <c r="EPS143" s="164"/>
      <c r="EPT143" s="164"/>
      <c r="EPU143" s="164"/>
      <c r="EPV143" s="164"/>
      <c r="EPW143" s="164"/>
      <c r="EPX143" s="164"/>
      <c r="EPY143" s="164"/>
      <c r="EPZ143" s="164"/>
      <c r="EQA143" s="164"/>
      <c r="EQB143" s="164"/>
      <c r="EQC143" s="164"/>
      <c r="EQD143" s="164"/>
      <c r="EQE143" s="164"/>
      <c r="EQF143" s="164"/>
      <c r="EQG143" s="164"/>
      <c r="EQH143" s="164"/>
      <c r="EQI143" s="164"/>
      <c r="EQJ143" s="164"/>
      <c r="EQK143" s="164"/>
      <c r="EQL143" s="164"/>
      <c r="EQM143" s="164"/>
      <c r="EQN143" s="164"/>
      <c r="EQO143" s="164"/>
      <c r="EQP143" s="164"/>
      <c r="EQQ143" s="164"/>
      <c r="EQR143" s="164"/>
      <c r="EQS143" s="164"/>
      <c r="EQT143" s="164"/>
      <c r="EQU143" s="164"/>
      <c r="EQV143" s="164"/>
      <c r="EQW143" s="164"/>
      <c r="EQX143" s="164"/>
      <c r="EQY143" s="164"/>
      <c r="EQZ143" s="164"/>
      <c r="ERA143" s="164"/>
      <c r="ERB143" s="164"/>
      <c r="ERC143" s="164"/>
      <c r="ERD143" s="164"/>
      <c r="ERE143" s="164"/>
      <c r="ERF143" s="164"/>
      <c r="ERG143" s="164"/>
      <c r="ERH143" s="164"/>
      <c r="ERI143" s="164"/>
      <c r="ERJ143" s="164"/>
      <c r="ERK143" s="164"/>
      <c r="ERL143" s="164"/>
      <c r="ERM143" s="164"/>
      <c r="ERN143" s="164"/>
      <c r="ERO143" s="164"/>
      <c r="ERP143" s="164"/>
      <c r="ERQ143" s="164"/>
      <c r="ERR143" s="164"/>
      <c r="ERS143" s="164"/>
      <c r="ERT143" s="164"/>
      <c r="ERU143" s="164"/>
      <c r="ERV143" s="164"/>
      <c r="ERW143" s="164"/>
      <c r="ERX143" s="164"/>
      <c r="ERY143" s="164"/>
      <c r="ERZ143" s="164"/>
      <c r="ESA143" s="164"/>
      <c r="ESB143" s="164"/>
      <c r="ESC143" s="164"/>
      <c r="ESD143" s="164"/>
      <c r="ESE143" s="164"/>
      <c r="ESF143" s="164"/>
      <c r="ESG143" s="164"/>
      <c r="ESH143" s="164"/>
      <c r="ESI143" s="164"/>
      <c r="ESJ143" s="164"/>
      <c r="ESK143" s="164"/>
      <c r="ESL143" s="164"/>
      <c r="ESM143" s="164"/>
      <c r="ESN143" s="164"/>
      <c r="ESO143" s="164"/>
      <c r="ESP143" s="164"/>
      <c r="ESQ143" s="164"/>
      <c r="ESR143" s="164"/>
      <c r="ESS143" s="164"/>
      <c r="EST143" s="164"/>
      <c r="ESU143" s="164"/>
      <c r="ESV143" s="164"/>
      <c r="ESW143" s="164"/>
      <c r="ESX143" s="164"/>
      <c r="ESY143" s="164"/>
      <c r="ESZ143" s="164"/>
      <c r="ETA143" s="164"/>
      <c r="ETB143" s="164"/>
      <c r="ETC143" s="164"/>
      <c r="ETD143" s="164"/>
      <c r="ETE143" s="164"/>
      <c r="ETF143" s="164"/>
      <c r="ETG143" s="164"/>
      <c r="ETH143" s="164"/>
      <c r="ETI143" s="164"/>
      <c r="ETJ143" s="164"/>
      <c r="ETK143" s="164"/>
      <c r="ETL143" s="164"/>
      <c r="ETM143" s="164"/>
      <c r="ETN143" s="164"/>
      <c r="ETO143" s="164"/>
      <c r="ETP143" s="164"/>
      <c r="ETQ143" s="164"/>
      <c r="ETR143" s="164"/>
      <c r="ETS143" s="164"/>
      <c r="ETT143" s="164"/>
      <c r="ETU143" s="164"/>
      <c r="ETV143" s="164"/>
      <c r="ETW143" s="164"/>
      <c r="ETX143" s="164"/>
      <c r="ETY143" s="164"/>
      <c r="ETZ143" s="164"/>
      <c r="EUA143" s="164"/>
      <c r="EUB143" s="164"/>
      <c r="EUC143" s="164"/>
      <c r="EUD143" s="164"/>
      <c r="EUE143" s="164"/>
      <c r="EUF143" s="164"/>
      <c r="EUG143" s="164"/>
      <c r="EUH143" s="164"/>
      <c r="EUI143" s="164"/>
      <c r="EUJ143" s="164"/>
      <c r="EUK143" s="164"/>
      <c r="EUL143" s="164"/>
      <c r="EUM143" s="164"/>
      <c r="EUN143" s="164"/>
      <c r="EUO143" s="164"/>
      <c r="EUP143" s="164"/>
      <c r="EUQ143" s="164"/>
      <c r="EUR143" s="164"/>
      <c r="EUS143" s="164"/>
      <c r="EUT143" s="164"/>
      <c r="EUU143" s="164"/>
      <c r="EUV143" s="164"/>
      <c r="EUW143" s="164"/>
      <c r="EUX143" s="164"/>
      <c r="EUY143" s="164"/>
      <c r="EUZ143" s="164"/>
      <c r="EVA143" s="164"/>
      <c r="EVB143" s="164"/>
      <c r="EVC143" s="164"/>
      <c r="EVD143" s="164"/>
      <c r="EVE143" s="164"/>
      <c r="EVF143" s="164"/>
      <c r="EVG143" s="164"/>
      <c r="EVH143" s="164"/>
      <c r="EVI143" s="164"/>
      <c r="EVJ143" s="164"/>
      <c r="EVK143" s="164"/>
      <c r="EVL143" s="164"/>
      <c r="EVM143" s="164"/>
      <c r="EVN143" s="164"/>
      <c r="EVO143" s="164"/>
      <c r="EVP143" s="164"/>
      <c r="EVQ143" s="164"/>
      <c r="EVR143" s="164"/>
      <c r="EVS143" s="164"/>
      <c r="EVT143" s="164"/>
      <c r="EVU143" s="164"/>
      <c r="EVV143" s="164"/>
      <c r="EVW143" s="164"/>
      <c r="EVX143" s="164"/>
      <c r="EVY143" s="164"/>
      <c r="EVZ143" s="164"/>
      <c r="EWA143" s="164"/>
      <c r="EWB143" s="164"/>
      <c r="EWC143" s="164"/>
      <c r="EWD143" s="164"/>
      <c r="EWE143" s="164"/>
      <c r="EWF143" s="164"/>
      <c r="EWG143" s="164"/>
      <c r="EWH143" s="164"/>
      <c r="EWI143" s="164"/>
      <c r="EWJ143" s="164"/>
      <c r="EWK143" s="164"/>
      <c r="EWL143" s="164"/>
      <c r="EWM143" s="164"/>
      <c r="EWN143" s="164"/>
      <c r="EWO143" s="164"/>
      <c r="EWP143" s="164"/>
      <c r="EWQ143" s="164"/>
      <c r="EWR143" s="164"/>
      <c r="EWS143" s="164"/>
      <c r="EWT143" s="164"/>
      <c r="EWU143" s="164"/>
      <c r="EWV143" s="164"/>
      <c r="EWW143" s="164"/>
      <c r="EWX143" s="164"/>
      <c r="EWY143" s="164"/>
      <c r="EWZ143" s="164"/>
      <c r="EXA143" s="164"/>
      <c r="EXB143" s="164"/>
      <c r="EXC143" s="164"/>
      <c r="EXD143" s="164"/>
      <c r="EXE143" s="164"/>
      <c r="EXF143" s="164"/>
      <c r="EXG143" s="164"/>
      <c r="EXH143" s="164"/>
      <c r="EXI143" s="164"/>
      <c r="EXJ143" s="164"/>
      <c r="EXK143" s="164"/>
      <c r="EXL143" s="164"/>
      <c r="EXM143" s="164"/>
      <c r="EXN143" s="164"/>
      <c r="EXO143" s="164"/>
      <c r="EXP143" s="164"/>
      <c r="EXQ143" s="164"/>
      <c r="EXR143" s="164"/>
      <c r="EXS143" s="164"/>
      <c r="EXT143" s="164"/>
      <c r="EXU143" s="164"/>
      <c r="EXV143" s="164"/>
      <c r="EXW143" s="164"/>
      <c r="EXX143" s="164"/>
      <c r="EXY143" s="164"/>
      <c r="EXZ143" s="164"/>
      <c r="EYA143" s="164"/>
      <c r="EYB143" s="164"/>
      <c r="EYC143" s="164"/>
      <c r="EYD143" s="164"/>
      <c r="EYE143" s="164"/>
      <c r="EYF143" s="164"/>
      <c r="EYG143" s="164"/>
      <c r="EYH143" s="164"/>
      <c r="EYI143" s="164"/>
      <c r="EYJ143" s="164"/>
      <c r="EYK143" s="164"/>
      <c r="EYL143" s="164"/>
      <c r="EYM143" s="164"/>
      <c r="EYN143" s="164"/>
      <c r="EYO143" s="164"/>
      <c r="EYP143" s="164"/>
      <c r="EYQ143" s="164"/>
      <c r="EYR143" s="164"/>
      <c r="EYS143" s="164"/>
      <c r="EYT143" s="164"/>
      <c r="EYU143" s="164"/>
      <c r="EYV143" s="164"/>
      <c r="EYW143" s="164"/>
      <c r="EYX143" s="164"/>
      <c r="EYY143" s="164"/>
      <c r="EYZ143" s="164"/>
      <c r="EZA143" s="164"/>
      <c r="EZB143" s="164"/>
      <c r="EZC143" s="164"/>
      <c r="EZD143" s="164"/>
      <c r="EZE143" s="164"/>
      <c r="EZF143" s="164"/>
      <c r="EZG143" s="164"/>
      <c r="EZH143" s="164"/>
      <c r="EZI143" s="164"/>
      <c r="EZJ143" s="164"/>
      <c r="EZK143" s="164"/>
      <c r="EZL143" s="164"/>
      <c r="EZM143" s="164"/>
      <c r="EZN143" s="164"/>
      <c r="EZO143" s="164"/>
      <c r="EZP143" s="164"/>
      <c r="EZQ143" s="164"/>
      <c r="EZR143" s="164"/>
      <c r="EZS143" s="164"/>
      <c r="EZT143" s="164"/>
      <c r="EZU143" s="164"/>
      <c r="EZV143" s="164"/>
      <c r="EZW143" s="164"/>
      <c r="EZX143" s="164"/>
      <c r="EZY143" s="164"/>
      <c r="EZZ143" s="164"/>
      <c r="FAA143" s="164"/>
      <c r="FAB143" s="164"/>
      <c r="FAC143" s="164"/>
      <c r="FAD143" s="164"/>
      <c r="FAE143" s="164"/>
      <c r="FAF143" s="164"/>
      <c r="FAG143" s="164"/>
      <c r="FAH143" s="164"/>
      <c r="FAI143" s="164"/>
      <c r="FAJ143" s="164"/>
      <c r="FAK143" s="164"/>
      <c r="FAL143" s="164"/>
      <c r="FAM143" s="164"/>
      <c r="FAN143" s="164"/>
      <c r="FAO143" s="164"/>
      <c r="FAP143" s="164"/>
      <c r="FAQ143" s="164"/>
      <c r="FAR143" s="164"/>
      <c r="FAS143" s="164"/>
      <c r="FAT143" s="164"/>
      <c r="FAU143" s="164"/>
      <c r="FAV143" s="164"/>
      <c r="FAW143" s="164"/>
      <c r="FAX143" s="164"/>
      <c r="FAY143" s="164"/>
      <c r="FAZ143" s="164"/>
      <c r="FBA143" s="164"/>
      <c r="FBB143" s="164"/>
      <c r="FBC143" s="164"/>
      <c r="FBD143" s="164"/>
      <c r="FBE143" s="164"/>
      <c r="FBF143" s="164"/>
      <c r="FBG143" s="164"/>
      <c r="FBH143" s="164"/>
      <c r="FBI143" s="164"/>
      <c r="FBJ143" s="164"/>
      <c r="FBK143" s="164"/>
      <c r="FBL143" s="164"/>
      <c r="FBM143" s="164"/>
      <c r="FBN143" s="164"/>
      <c r="FBO143" s="164"/>
      <c r="FBP143" s="164"/>
      <c r="FBQ143" s="164"/>
      <c r="FBR143" s="164"/>
      <c r="FBS143" s="164"/>
      <c r="FBT143" s="164"/>
      <c r="FBU143" s="164"/>
      <c r="FBV143" s="164"/>
      <c r="FBW143" s="164"/>
      <c r="FBX143" s="164"/>
      <c r="FBY143" s="164"/>
      <c r="FBZ143" s="164"/>
      <c r="FCA143" s="164"/>
      <c r="FCB143" s="164"/>
      <c r="FCC143" s="164"/>
      <c r="FCD143" s="164"/>
      <c r="FCE143" s="164"/>
      <c r="FCF143" s="164"/>
      <c r="FCG143" s="164"/>
      <c r="FCH143" s="164"/>
      <c r="FCI143" s="164"/>
      <c r="FCJ143" s="164"/>
      <c r="FCK143" s="164"/>
      <c r="FCL143" s="164"/>
      <c r="FCM143" s="164"/>
      <c r="FCN143" s="164"/>
      <c r="FCO143" s="164"/>
      <c r="FCP143" s="164"/>
      <c r="FCQ143" s="164"/>
      <c r="FCR143" s="164"/>
      <c r="FCS143" s="164"/>
      <c r="FCT143" s="164"/>
      <c r="FCU143" s="164"/>
      <c r="FCV143" s="164"/>
      <c r="FCW143" s="164"/>
      <c r="FCX143" s="164"/>
      <c r="FCY143" s="164"/>
      <c r="FCZ143" s="164"/>
      <c r="FDA143" s="164"/>
      <c r="FDB143" s="164"/>
      <c r="FDC143" s="164"/>
      <c r="FDD143" s="164"/>
      <c r="FDE143" s="164"/>
      <c r="FDF143" s="164"/>
      <c r="FDG143" s="164"/>
      <c r="FDH143" s="164"/>
      <c r="FDI143" s="164"/>
      <c r="FDJ143" s="164"/>
      <c r="FDK143" s="164"/>
      <c r="FDL143" s="164"/>
      <c r="FDM143" s="164"/>
      <c r="FDN143" s="164"/>
      <c r="FDO143" s="164"/>
      <c r="FDP143" s="164"/>
      <c r="FDQ143" s="164"/>
      <c r="FDR143" s="164"/>
      <c r="FDS143" s="164"/>
      <c r="FDT143" s="164"/>
      <c r="FDU143" s="164"/>
      <c r="FDV143" s="164"/>
      <c r="FDW143" s="164"/>
      <c r="FDX143" s="164"/>
      <c r="FDY143" s="164"/>
      <c r="FDZ143" s="164"/>
      <c r="FEA143" s="164"/>
      <c r="FEB143" s="164"/>
      <c r="FEC143" s="164"/>
      <c r="FED143" s="164"/>
      <c r="FEE143" s="164"/>
      <c r="FEF143" s="164"/>
      <c r="FEG143" s="164"/>
      <c r="FEH143" s="164"/>
      <c r="FEI143" s="164"/>
      <c r="FEJ143" s="164"/>
      <c r="FEK143" s="164"/>
      <c r="FEL143" s="164"/>
      <c r="FEM143" s="164"/>
      <c r="FEN143" s="164"/>
      <c r="FEO143" s="164"/>
      <c r="FEP143" s="164"/>
      <c r="FEQ143" s="164"/>
      <c r="FER143" s="164"/>
      <c r="FES143" s="164"/>
      <c r="FET143" s="164"/>
      <c r="FEU143" s="164"/>
      <c r="FEV143" s="164"/>
      <c r="FEW143" s="164"/>
      <c r="FEX143" s="164"/>
      <c r="FEY143" s="164"/>
      <c r="FEZ143" s="164"/>
      <c r="FFA143" s="164"/>
      <c r="FFB143" s="164"/>
      <c r="FFC143" s="164"/>
      <c r="FFD143" s="164"/>
      <c r="FFE143" s="164"/>
      <c r="FFF143" s="164"/>
      <c r="FFG143" s="164"/>
      <c r="FFH143" s="164"/>
      <c r="FFI143" s="164"/>
      <c r="FFJ143" s="164"/>
      <c r="FFK143" s="164"/>
      <c r="FFL143" s="164"/>
      <c r="FFM143" s="164"/>
      <c r="FFN143" s="164"/>
      <c r="FFO143" s="164"/>
      <c r="FFP143" s="164"/>
      <c r="FFQ143" s="164"/>
      <c r="FFR143" s="164"/>
      <c r="FFS143" s="164"/>
      <c r="FFT143" s="164"/>
      <c r="FFU143" s="164"/>
      <c r="FFV143" s="164"/>
      <c r="FFW143" s="164"/>
      <c r="FFX143" s="164"/>
      <c r="FFY143" s="164"/>
      <c r="FFZ143" s="164"/>
      <c r="FGA143" s="164"/>
      <c r="FGB143" s="164"/>
      <c r="FGC143" s="164"/>
      <c r="FGD143" s="164"/>
      <c r="FGE143" s="164"/>
      <c r="FGF143" s="164"/>
      <c r="FGG143" s="164"/>
      <c r="FGH143" s="164"/>
      <c r="FGI143" s="164"/>
      <c r="FGJ143" s="164"/>
      <c r="FGK143" s="164"/>
      <c r="FGL143" s="164"/>
      <c r="FGM143" s="164"/>
      <c r="FGN143" s="164"/>
      <c r="FGO143" s="164"/>
      <c r="FGP143" s="164"/>
      <c r="FGQ143" s="164"/>
      <c r="FGR143" s="164"/>
      <c r="FGS143" s="164"/>
      <c r="FGT143" s="164"/>
      <c r="FGU143" s="164"/>
      <c r="FGV143" s="164"/>
      <c r="FGW143" s="164"/>
      <c r="FGX143" s="164"/>
      <c r="FGY143" s="164"/>
      <c r="FGZ143" s="164"/>
      <c r="FHA143" s="164"/>
      <c r="FHB143" s="164"/>
      <c r="FHC143" s="164"/>
      <c r="FHD143" s="164"/>
      <c r="FHE143" s="164"/>
      <c r="FHF143" s="164"/>
      <c r="FHG143" s="164"/>
      <c r="FHH143" s="164"/>
      <c r="FHI143" s="164"/>
      <c r="FHJ143" s="164"/>
      <c r="FHK143" s="164"/>
      <c r="FHL143" s="164"/>
      <c r="FHM143" s="164"/>
      <c r="FHN143" s="164"/>
      <c r="FHO143" s="164"/>
      <c r="FHP143" s="164"/>
      <c r="FHQ143" s="164"/>
      <c r="FHR143" s="164"/>
      <c r="FHS143" s="164"/>
      <c r="FHT143" s="164"/>
      <c r="FHU143" s="164"/>
      <c r="FHV143" s="164"/>
      <c r="FHW143" s="164"/>
      <c r="FHX143" s="164"/>
      <c r="FHY143" s="164"/>
      <c r="FHZ143" s="164"/>
      <c r="FIA143" s="164"/>
      <c r="FIB143" s="164"/>
      <c r="FIC143" s="164"/>
      <c r="FID143" s="164"/>
      <c r="FIE143" s="164"/>
      <c r="FIF143" s="164"/>
      <c r="FIG143" s="164"/>
      <c r="FIH143" s="164"/>
      <c r="FII143" s="164"/>
      <c r="FIJ143" s="164"/>
      <c r="FIK143" s="164"/>
      <c r="FIL143" s="164"/>
      <c r="FIM143" s="164"/>
      <c r="FIN143" s="164"/>
      <c r="FIO143" s="164"/>
      <c r="FIP143" s="164"/>
      <c r="FIQ143" s="164"/>
      <c r="FIR143" s="164"/>
      <c r="FIS143" s="164"/>
      <c r="FIT143" s="164"/>
      <c r="FIU143" s="164"/>
      <c r="FIV143" s="164"/>
      <c r="FIW143" s="164"/>
      <c r="FIX143" s="164"/>
      <c r="FIY143" s="164"/>
      <c r="FIZ143" s="164"/>
      <c r="FJA143" s="164"/>
      <c r="FJB143" s="164"/>
      <c r="FJC143" s="164"/>
      <c r="FJD143" s="164"/>
      <c r="FJE143" s="164"/>
      <c r="FJF143" s="164"/>
      <c r="FJG143" s="164"/>
      <c r="FJH143" s="164"/>
      <c r="FJI143" s="164"/>
      <c r="FJJ143" s="164"/>
      <c r="FJK143" s="164"/>
      <c r="FJL143" s="164"/>
      <c r="FJM143" s="164"/>
      <c r="FJN143" s="164"/>
      <c r="FJO143" s="164"/>
      <c r="FJP143" s="164"/>
      <c r="FJQ143" s="164"/>
      <c r="FJR143" s="164"/>
      <c r="FJS143" s="164"/>
      <c r="FJT143" s="164"/>
      <c r="FJU143" s="164"/>
      <c r="FJV143" s="164"/>
      <c r="FJW143" s="164"/>
      <c r="FJX143" s="164"/>
      <c r="FJY143" s="164"/>
      <c r="FJZ143" s="164"/>
      <c r="FKA143" s="164"/>
      <c r="FKB143" s="164"/>
      <c r="FKC143" s="164"/>
      <c r="FKD143" s="164"/>
      <c r="FKE143" s="164"/>
      <c r="FKF143" s="164"/>
      <c r="FKG143" s="164"/>
      <c r="FKH143" s="164"/>
      <c r="FKI143" s="164"/>
      <c r="FKJ143" s="164"/>
      <c r="FKK143" s="164"/>
      <c r="FKL143" s="164"/>
      <c r="FKM143" s="164"/>
      <c r="FKN143" s="164"/>
      <c r="FKO143" s="164"/>
      <c r="FKP143" s="164"/>
      <c r="FKQ143" s="164"/>
      <c r="FKR143" s="164"/>
      <c r="FKS143" s="164"/>
      <c r="FKT143" s="164"/>
      <c r="FKU143" s="164"/>
      <c r="FKV143" s="164"/>
      <c r="FKW143" s="164"/>
      <c r="FKX143" s="164"/>
      <c r="FKY143" s="164"/>
      <c r="FKZ143" s="164"/>
      <c r="FLA143" s="164"/>
      <c r="FLB143" s="164"/>
      <c r="FLC143" s="164"/>
      <c r="FLD143" s="164"/>
      <c r="FLE143" s="164"/>
      <c r="FLF143" s="164"/>
      <c r="FLG143" s="164"/>
      <c r="FLH143" s="164"/>
      <c r="FLI143" s="164"/>
      <c r="FLJ143" s="164"/>
      <c r="FLK143" s="164"/>
      <c r="FLL143" s="164"/>
      <c r="FLM143" s="164"/>
      <c r="FLN143" s="164"/>
      <c r="FLO143" s="164"/>
      <c r="FLP143" s="164"/>
      <c r="FLQ143" s="164"/>
      <c r="FLR143" s="164"/>
      <c r="FLS143" s="164"/>
      <c r="FLT143" s="164"/>
      <c r="FLU143" s="164"/>
      <c r="FLV143" s="164"/>
      <c r="FLW143" s="164"/>
      <c r="FLX143" s="164"/>
      <c r="FLY143" s="164"/>
      <c r="FLZ143" s="164"/>
      <c r="FMA143" s="164"/>
      <c r="FMB143" s="164"/>
      <c r="FMC143" s="164"/>
      <c r="FMD143" s="164"/>
      <c r="FME143" s="164"/>
      <c r="FMF143" s="164"/>
      <c r="FMG143" s="164"/>
      <c r="FMH143" s="164"/>
      <c r="FMI143" s="164"/>
      <c r="FMJ143" s="164"/>
      <c r="FMK143" s="164"/>
      <c r="FML143" s="164"/>
      <c r="FMM143" s="164"/>
      <c r="FMN143" s="164"/>
      <c r="FMO143" s="164"/>
      <c r="FMP143" s="164"/>
      <c r="FMQ143" s="164"/>
      <c r="FMR143" s="164"/>
      <c r="FMS143" s="164"/>
      <c r="FMT143" s="164"/>
      <c r="FMU143" s="164"/>
      <c r="FMV143" s="164"/>
      <c r="FMW143" s="164"/>
      <c r="FMX143" s="164"/>
      <c r="FMY143" s="164"/>
      <c r="FMZ143" s="164"/>
      <c r="FNA143" s="164"/>
      <c r="FNB143" s="164"/>
      <c r="FNC143" s="164"/>
      <c r="FND143" s="164"/>
      <c r="FNE143" s="164"/>
      <c r="FNF143" s="164"/>
      <c r="FNG143" s="164"/>
      <c r="FNH143" s="164"/>
      <c r="FNI143" s="164"/>
      <c r="FNJ143" s="164"/>
      <c r="FNK143" s="164"/>
      <c r="FNL143" s="164"/>
      <c r="FNM143" s="164"/>
      <c r="FNN143" s="164"/>
      <c r="FNO143" s="164"/>
      <c r="FNP143" s="164"/>
      <c r="FNQ143" s="164"/>
      <c r="FNR143" s="164"/>
      <c r="FNS143" s="164"/>
      <c r="FNT143" s="164"/>
      <c r="FNU143" s="164"/>
      <c r="FNV143" s="164"/>
      <c r="FNW143" s="164"/>
      <c r="FNX143" s="164"/>
      <c r="FNY143" s="164"/>
      <c r="FNZ143" s="164"/>
      <c r="FOA143" s="164"/>
      <c r="FOB143" s="164"/>
      <c r="FOC143" s="164"/>
      <c r="FOD143" s="164"/>
      <c r="FOE143" s="164"/>
      <c r="FOF143" s="164"/>
      <c r="FOG143" s="164"/>
      <c r="FOH143" s="164"/>
      <c r="FOI143" s="164"/>
      <c r="FOJ143" s="164"/>
      <c r="FOK143" s="164"/>
      <c r="FOL143" s="164"/>
      <c r="FOM143" s="164"/>
      <c r="FON143" s="164"/>
      <c r="FOO143" s="164"/>
      <c r="FOP143" s="164"/>
      <c r="FOQ143" s="164"/>
      <c r="FOR143" s="164"/>
      <c r="FOS143" s="164"/>
      <c r="FOT143" s="164"/>
      <c r="FOU143" s="164"/>
      <c r="FOV143" s="164"/>
      <c r="FOW143" s="164"/>
      <c r="FOX143" s="164"/>
      <c r="FOY143" s="164"/>
      <c r="FOZ143" s="164"/>
      <c r="FPA143" s="164"/>
      <c r="FPB143" s="164"/>
      <c r="FPC143" s="164"/>
      <c r="FPD143" s="164"/>
      <c r="FPE143" s="164"/>
      <c r="FPF143" s="164"/>
      <c r="FPG143" s="164"/>
      <c r="FPH143" s="164"/>
      <c r="FPI143" s="164"/>
      <c r="FPJ143" s="164"/>
      <c r="FPK143" s="164"/>
      <c r="FPL143" s="164"/>
      <c r="FPM143" s="164"/>
      <c r="FPN143" s="164"/>
      <c r="FPO143" s="164"/>
      <c r="FPP143" s="164"/>
      <c r="FPQ143" s="164"/>
      <c r="FPR143" s="164"/>
      <c r="FPS143" s="164"/>
      <c r="FPT143" s="164"/>
      <c r="FPU143" s="164"/>
      <c r="FPV143" s="164"/>
      <c r="FPW143" s="164"/>
      <c r="FPX143" s="164"/>
      <c r="FPY143" s="164"/>
      <c r="FPZ143" s="164"/>
      <c r="FQA143" s="164"/>
      <c r="FQB143" s="164"/>
      <c r="FQC143" s="164"/>
      <c r="FQD143" s="164"/>
      <c r="FQE143" s="164"/>
      <c r="FQF143" s="164"/>
      <c r="FQG143" s="164"/>
      <c r="FQH143" s="164"/>
      <c r="FQI143" s="164"/>
      <c r="FQJ143" s="164"/>
      <c r="FQK143" s="164"/>
      <c r="FQL143" s="164"/>
      <c r="FQM143" s="164"/>
      <c r="FQN143" s="164"/>
      <c r="FQO143" s="164"/>
      <c r="FQP143" s="164"/>
      <c r="FQQ143" s="164"/>
      <c r="FQR143" s="164"/>
      <c r="FQS143" s="164"/>
      <c r="FQT143" s="164"/>
      <c r="FQU143" s="164"/>
      <c r="FQV143" s="164"/>
      <c r="FQW143" s="164"/>
      <c r="FQX143" s="164"/>
      <c r="FQY143" s="164"/>
      <c r="FQZ143" s="164"/>
      <c r="FRA143" s="164"/>
      <c r="FRB143" s="164"/>
      <c r="FRC143" s="164"/>
      <c r="FRD143" s="164"/>
      <c r="FRE143" s="164"/>
      <c r="FRF143" s="164"/>
      <c r="FRG143" s="164"/>
      <c r="FRH143" s="164"/>
      <c r="FRI143" s="164"/>
      <c r="FRJ143" s="164"/>
      <c r="FRK143" s="164"/>
      <c r="FRL143" s="164"/>
      <c r="FRM143" s="164"/>
      <c r="FRN143" s="164"/>
      <c r="FRO143" s="164"/>
      <c r="FRP143" s="164"/>
      <c r="FRQ143" s="164"/>
      <c r="FRR143" s="164"/>
      <c r="FRS143" s="164"/>
      <c r="FRT143" s="164"/>
      <c r="FRU143" s="164"/>
      <c r="FRV143" s="164"/>
      <c r="FRW143" s="164"/>
      <c r="FRX143" s="164"/>
      <c r="FRY143" s="164"/>
      <c r="FRZ143" s="164"/>
      <c r="FSA143" s="164"/>
      <c r="FSB143" s="164"/>
      <c r="FSC143" s="164"/>
      <c r="FSD143" s="164"/>
      <c r="FSE143" s="164"/>
      <c r="FSF143" s="164"/>
      <c r="FSG143" s="164"/>
      <c r="FSH143" s="164"/>
      <c r="FSI143" s="164"/>
      <c r="FSJ143" s="164"/>
      <c r="FSK143" s="164"/>
      <c r="FSL143" s="164"/>
      <c r="FSM143" s="164"/>
      <c r="FSN143" s="164"/>
      <c r="FSO143" s="164"/>
      <c r="FSP143" s="164"/>
      <c r="FSQ143" s="164"/>
      <c r="FSR143" s="164"/>
      <c r="FSS143" s="164"/>
      <c r="FST143" s="164"/>
      <c r="FSU143" s="164"/>
      <c r="FSV143" s="164"/>
      <c r="FSW143" s="164"/>
      <c r="FSX143" s="164"/>
      <c r="FSY143" s="164"/>
      <c r="FSZ143" s="164"/>
      <c r="FTA143" s="164"/>
      <c r="FTB143" s="164"/>
      <c r="FTC143" s="164"/>
      <c r="FTD143" s="164"/>
      <c r="FTE143" s="164"/>
      <c r="FTF143" s="164"/>
      <c r="FTG143" s="164"/>
      <c r="FTH143" s="164"/>
      <c r="FTI143" s="164"/>
      <c r="FTJ143" s="164"/>
      <c r="FTK143" s="164"/>
      <c r="FTL143" s="164"/>
      <c r="FTM143" s="164"/>
      <c r="FTN143" s="164"/>
      <c r="FTO143" s="164"/>
      <c r="FTP143" s="164"/>
      <c r="FTQ143" s="164"/>
      <c r="FTR143" s="164"/>
      <c r="FTS143" s="164"/>
      <c r="FTT143" s="164"/>
      <c r="FTU143" s="164"/>
      <c r="FTV143" s="164"/>
      <c r="FTW143" s="164"/>
      <c r="FTX143" s="164"/>
      <c r="FTY143" s="164"/>
      <c r="FTZ143" s="164"/>
      <c r="FUA143" s="164"/>
      <c r="FUB143" s="164"/>
      <c r="FUC143" s="164"/>
      <c r="FUD143" s="164"/>
      <c r="FUE143" s="164"/>
      <c r="FUF143" s="164"/>
      <c r="FUG143" s="164"/>
      <c r="FUH143" s="164"/>
      <c r="FUI143" s="164"/>
      <c r="FUJ143" s="164"/>
      <c r="FUK143" s="164"/>
      <c r="FUL143" s="164"/>
      <c r="FUM143" s="164"/>
      <c r="FUN143" s="164"/>
      <c r="FUO143" s="164"/>
      <c r="FUP143" s="164"/>
      <c r="FUQ143" s="164"/>
      <c r="FUR143" s="164"/>
      <c r="FUS143" s="164"/>
      <c r="FUT143" s="164"/>
      <c r="FUU143" s="164"/>
      <c r="FUV143" s="164"/>
      <c r="FUW143" s="164"/>
      <c r="FUX143" s="164"/>
      <c r="FUY143" s="164"/>
      <c r="FUZ143" s="164"/>
      <c r="FVA143" s="164"/>
      <c r="FVB143" s="164"/>
      <c r="FVC143" s="164"/>
      <c r="FVD143" s="164"/>
      <c r="FVE143" s="164"/>
      <c r="FVF143" s="164"/>
      <c r="FVG143" s="164"/>
      <c r="FVH143" s="164"/>
      <c r="FVI143" s="164"/>
      <c r="FVJ143" s="164"/>
      <c r="FVK143" s="164"/>
      <c r="FVL143" s="164"/>
      <c r="FVM143" s="164"/>
      <c r="FVN143" s="164"/>
      <c r="FVO143" s="164"/>
      <c r="FVP143" s="164"/>
      <c r="FVQ143" s="164"/>
      <c r="FVR143" s="164"/>
      <c r="FVS143" s="164"/>
      <c r="FVT143" s="164"/>
      <c r="FVU143" s="164"/>
      <c r="FVV143" s="164"/>
      <c r="FVW143" s="164"/>
      <c r="FVX143" s="164"/>
      <c r="FVY143" s="164"/>
      <c r="FVZ143" s="164"/>
      <c r="FWA143" s="164"/>
      <c r="FWB143" s="164"/>
      <c r="FWC143" s="164"/>
      <c r="FWD143" s="164"/>
      <c r="FWE143" s="164"/>
      <c r="FWF143" s="164"/>
      <c r="FWG143" s="164"/>
      <c r="FWH143" s="164"/>
      <c r="FWI143" s="164"/>
      <c r="FWJ143" s="164"/>
      <c r="FWK143" s="164"/>
      <c r="FWL143" s="164"/>
      <c r="FWM143" s="164"/>
      <c r="FWN143" s="164"/>
      <c r="FWO143" s="164"/>
      <c r="FWP143" s="164"/>
      <c r="FWQ143" s="164"/>
      <c r="FWR143" s="164"/>
      <c r="FWS143" s="164"/>
      <c r="FWT143" s="164"/>
      <c r="FWU143" s="164"/>
      <c r="FWV143" s="164"/>
      <c r="FWW143" s="164"/>
      <c r="FWX143" s="164"/>
      <c r="FWY143" s="164"/>
      <c r="FWZ143" s="164"/>
      <c r="FXA143" s="164"/>
      <c r="FXB143" s="164"/>
      <c r="FXC143" s="164"/>
      <c r="FXD143" s="164"/>
      <c r="FXE143" s="164"/>
      <c r="FXF143" s="164"/>
      <c r="FXG143" s="164"/>
      <c r="FXH143" s="164"/>
      <c r="FXI143" s="164"/>
      <c r="FXJ143" s="164"/>
      <c r="FXK143" s="164"/>
      <c r="FXL143" s="164"/>
      <c r="FXM143" s="164"/>
      <c r="FXN143" s="164"/>
      <c r="FXO143" s="164"/>
      <c r="FXP143" s="164"/>
      <c r="FXQ143" s="164"/>
      <c r="FXR143" s="164"/>
      <c r="FXS143" s="164"/>
      <c r="FXT143" s="164"/>
      <c r="FXU143" s="164"/>
      <c r="FXV143" s="164"/>
      <c r="FXW143" s="164"/>
      <c r="FXX143" s="164"/>
      <c r="FXY143" s="164"/>
      <c r="FXZ143" s="164"/>
      <c r="FYA143" s="164"/>
      <c r="FYB143" s="164"/>
      <c r="FYC143" s="164"/>
      <c r="FYD143" s="164"/>
      <c r="FYE143" s="164"/>
      <c r="FYF143" s="164"/>
      <c r="FYG143" s="164"/>
      <c r="FYH143" s="164"/>
      <c r="FYI143" s="164"/>
      <c r="FYJ143" s="164"/>
      <c r="FYK143" s="164"/>
      <c r="FYL143" s="164"/>
      <c r="FYM143" s="164"/>
      <c r="FYN143" s="164"/>
      <c r="FYO143" s="164"/>
      <c r="FYP143" s="164"/>
      <c r="FYQ143" s="164"/>
      <c r="FYR143" s="164"/>
      <c r="FYS143" s="164"/>
      <c r="FYT143" s="164"/>
      <c r="FYU143" s="164"/>
      <c r="FYV143" s="164"/>
      <c r="FYW143" s="164"/>
      <c r="FYX143" s="164"/>
      <c r="FYY143" s="164"/>
      <c r="FYZ143" s="164"/>
      <c r="FZA143" s="164"/>
      <c r="FZB143" s="164"/>
      <c r="FZC143" s="164"/>
      <c r="FZD143" s="164"/>
      <c r="FZE143" s="164"/>
      <c r="FZF143" s="164"/>
      <c r="FZG143" s="164"/>
      <c r="FZH143" s="164"/>
      <c r="FZI143" s="164"/>
      <c r="FZJ143" s="164"/>
      <c r="FZK143" s="164"/>
      <c r="FZL143" s="164"/>
      <c r="FZM143" s="164"/>
      <c r="FZN143" s="164"/>
      <c r="FZO143" s="164"/>
      <c r="FZP143" s="164"/>
      <c r="FZQ143" s="164"/>
      <c r="FZR143" s="164"/>
      <c r="FZS143" s="164"/>
      <c r="FZT143" s="164"/>
      <c r="FZU143" s="164"/>
      <c r="FZV143" s="164"/>
      <c r="FZW143" s="164"/>
      <c r="FZX143" s="164"/>
      <c r="FZY143" s="164"/>
      <c r="FZZ143" s="164"/>
      <c r="GAA143" s="164"/>
      <c r="GAB143" s="164"/>
      <c r="GAC143" s="164"/>
      <c r="GAD143" s="164"/>
      <c r="GAE143" s="164"/>
      <c r="GAF143" s="164"/>
      <c r="GAG143" s="164"/>
      <c r="GAH143" s="164"/>
      <c r="GAI143" s="164"/>
      <c r="GAJ143" s="164"/>
      <c r="GAK143" s="164"/>
      <c r="GAL143" s="164"/>
      <c r="GAM143" s="164"/>
      <c r="GAN143" s="164"/>
      <c r="GAO143" s="164"/>
      <c r="GAP143" s="164"/>
      <c r="GAQ143" s="164"/>
      <c r="GAR143" s="164"/>
      <c r="GAS143" s="164"/>
      <c r="GAT143" s="164"/>
      <c r="GAU143" s="164"/>
      <c r="GAV143" s="164"/>
      <c r="GAW143" s="164"/>
      <c r="GAX143" s="164"/>
      <c r="GAY143" s="164"/>
      <c r="GAZ143" s="164"/>
      <c r="GBA143" s="164"/>
      <c r="GBB143" s="164"/>
      <c r="GBC143" s="164"/>
      <c r="GBD143" s="164"/>
      <c r="GBE143" s="164"/>
      <c r="GBF143" s="164"/>
      <c r="GBG143" s="164"/>
      <c r="GBH143" s="164"/>
      <c r="GBI143" s="164"/>
      <c r="GBJ143" s="164"/>
      <c r="GBK143" s="164"/>
      <c r="GBL143" s="164"/>
      <c r="GBM143" s="164"/>
      <c r="GBN143" s="164"/>
      <c r="GBO143" s="164"/>
      <c r="GBP143" s="164"/>
      <c r="GBQ143" s="164"/>
      <c r="GBR143" s="164"/>
      <c r="GBS143" s="164"/>
      <c r="GBT143" s="164"/>
      <c r="GBU143" s="164"/>
      <c r="GBV143" s="164"/>
      <c r="GBW143" s="164"/>
      <c r="GBX143" s="164"/>
      <c r="GBY143" s="164"/>
      <c r="GBZ143" s="164"/>
      <c r="GCA143" s="164"/>
      <c r="GCB143" s="164"/>
      <c r="GCC143" s="164"/>
      <c r="GCD143" s="164"/>
      <c r="GCE143" s="164"/>
      <c r="GCF143" s="164"/>
      <c r="GCG143" s="164"/>
      <c r="GCH143" s="164"/>
      <c r="GCI143" s="164"/>
      <c r="GCJ143" s="164"/>
      <c r="GCK143" s="164"/>
      <c r="GCL143" s="164"/>
      <c r="GCM143" s="164"/>
      <c r="GCN143" s="164"/>
      <c r="GCO143" s="164"/>
      <c r="GCP143" s="164"/>
      <c r="GCQ143" s="164"/>
      <c r="GCR143" s="164"/>
      <c r="GCS143" s="164"/>
      <c r="GCT143" s="164"/>
      <c r="GCU143" s="164"/>
      <c r="GCV143" s="164"/>
      <c r="GCW143" s="164"/>
      <c r="GCX143" s="164"/>
      <c r="GCY143" s="164"/>
      <c r="GCZ143" s="164"/>
      <c r="GDA143" s="164"/>
      <c r="GDB143" s="164"/>
      <c r="GDC143" s="164"/>
      <c r="GDD143" s="164"/>
      <c r="GDE143" s="164"/>
      <c r="GDF143" s="164"/>
      <c r="GDG143" s="164"/>
      <c r="GDH143" s="164"/>
      <c r="GDI143" s="164"/>
      <c r="GDJ143" s="164"/>
      <c r="GDK143" s="164"/>
      <c r="GDL143" s="164"/>
      <c r="GDM143" s="164"/>
      <c r="GDN143" s="164"/>
      <c r="GDO143" s="164"/>
      <c r="GDP143" s="164"/>
      <c r="GDQ143" s="164"/>
      <c r="GDR143" s="164"/>
      <c r="GDS143" s="164"/>
      <c r="GDT143" s="164"/>
      <c r="GDU143" s="164"/>
      <c r="GDV143" s="164"/>
      <c r="GDW143" s="164"/>
      <c r="GDX143" s="164"/>
      <c r="GDY143" s="164"/>
      <c r="GDZ143" s="164"/>
      <c r="GEA143" s="164"/>
      <c r="GEB143" s="164"/>
      <c r="GEC143" s="164"/>
      <c r="GED143" s="164"/>
      <c r="GEE143" s="164"/>
      <c r="GEF143" s="164"/>
      <c r="GEG143" s="164"/>
      <c r="GEH143" s="164"/>
      <c r="GEI143" s="164"/>
      <c r="GEJ143" s="164"/>
      <c r="GEK143" s="164"/>
      <c r="GEL143" s="164"/>
      <c r="GEM143" s="164"/>
      <c r="GEN143" s="164"/>
      <c r="GEO143" s="164"/>
      <c r="GEP143" s="164"/>
      <c r="GEQ143" s="164"/>
      <c r="GER143" s="164"/>
      <c r="GES143" s="164"/>
      <c r="GET143" s="164"/>
      <c r="GEU143" s="164"/>
      <c r="GEV143" s="164"/>
      <c r="GEW143" s="164"/>
      <c r="GEX143" s="164"/>
      <c r="GEY143" s="164"/>
      <c r="GEZ143" s="164"/>
      <c r="GFA143" s="164"/>
      <c r="GFB143" s="164"/>
      <c r="GFC143" s="164"/>
      <c r="GFD143" s="164"/>
      <c r="GFE143" s="164"/>
      <c r="GFF143" s="164"/>
      <c r="GFG143" s="164"/>
      <c r="GFH143" s="164"/>
      <c r="GFI143" s="164"/>
      <c r="GFJ143" s="164"/>
      <c r="GFK143" s="164"/>
      <c r="GFL143" s="164"/>
      <c r="GFM143" s="164"/>
      <c r="GFN143" s="164"/>
      <c r="GFO143" s="164"/>
      <c r="GFP143" s="164"/>
      <c r="GFQ143" s="164"/>
      <c r="GFR143" s="164"/>
      <c r="GFS143" s="164"/>
      <c r="GFT143" s="164"/>
      <c r="GFU143" s="164"/>
      <c r="GFV143" s="164"/>
      <c r="GFW143" s="164"/>
      <c r="GFX143" s="164"/>
      <c r="GFY143" s="164"/>
      <c r="GFZ143" s="164"/>
      <c r="GGA143" s="164"/>
      <c r="GGB143" s="164"/>
      <c r="GGC143" s="164"/>
      <c r="GGD143" s="164"/>
      <c r="GGE143" s="164"/>
      <c r="GGF143" s="164"/>
      <c r="GGG143" s="164"/>
      <c r="GGH143" s="164"/>
      <c r="GGI143" s="164"/>
      <c r="GGJ143" s="164"/>
      <c r="GGK143" s="164"/>
      <c r="GGL143" s="164"/>
      <c r="GGM143" s="164"/>
      <c r="GGN143" s="164"/>
      <c r="GGO143" s="164"/>
      <c r="GGP143" s="164"/>
      <c r="GGQ143" s="164"/>
      <c r="GGR143" s="164"/>
      <c r="GGS143" s="164"/>
      <c r="GGT143" s="164"/>
      <c r="GGU143" s="164"/>
      <c r="GGV143" s="164"/>
      <c r="GGW143" s="164"/>
      <c r="GGX143" s="164"/>
      <c r="GGY143" s="164"/>
      <c r="GGZ143" s="164"/>
      <c r="GHA143" s="164"/>
      <c r="GHB143" s="164"/>
      <c r="GHC143" s="164"/>
      <c r="GHD143" s="164"/>
      <c r="GHE143" s="164"/>
      <c r="GHF143" s="164"/>
      <c r="GHG143" s="164"/>
      <c r="GHH143" s="164"/>
      <c r="GHI143" s="164"/>
      <c r="GHJ143" s="164"/>
      <c r="GHK143" s="164"/>
      <c r="GHL143" s="164"/>
      <c r="GHM143" s="164"/>
      <c r="GHN143" s="164"/>
      <c r="GHO143" s="164"/>
      <c r="GHP143" s="164"/>
      <c r="GHQ143" s="164"/>
      <c r="GHR143" s="164"/>
      <c r="GHS143" s="164"/>
      <c r="GHT143" s="164"/>
      <c r="GHU143" s="164"/>
      <c r="GHV143" s="164"/>
      <c r="GHW143" s="164"/>
      <c r="GHX143" s="164"/>
      <c r="GHY143" s="164"/>
      <c r="GHZ143" s="164"/>
      <c r="GIA143" s="164"/>
      <c r="GIB143" s="164"/>
      <c r="GIC143" s="164"/>
      <c r="GID143" s="164"/>
      <c r="GIE143" s="164"/>
      <c r="GIF143" s="164"/>
      <c r="GIG143" s="164"/>
      <c r="GIH143" s="164"/>
      <c r="GII143" s="164"/>
      <c r="GIJ143" s="164"/>
      <c r="GIK143" s="164"/>
      <c r="GIL143" s="164"/>
      <c r="GIM143" s="164"/>
      <c r="GIN143" s="164"/>
      <c r="GIO143" s="164"/>
      <c r="GIP143" s="164"/>
      <c r="GIQ143" s="164"/>
      <c r="GIR143" s="164"/>
      <c r="GIS143" s="164"/>
      <c r="GIT143" s="164"/>
      <c r="GIU143" s="164"/>
      <c r="GIV143" s="164"/>
      <c r="GIW143" s="164"/>
      <c r="GIX143" s="164"/>
      <c r="GIY143" s="164"/>
      <c r="GIZ143" s="164"/>
      <c r="GJA143" s="164"/>
      <c r="GJB143" s="164"/>
      <c r="GJC143" s="164"/>
      <c r="GJD143" s="164"/>
      <c r="GJE143" s="164"/>
      <c r="GJF143" s="164"/>
      <c r="GJG143" s="164"/>
      <c r="GJH143" s="164"/>
      <c r="GJI143" s="164"/>
      <c r="GJJ143" s="164"/>
      <c r="GJK143" s="164"/>
      <c r="GJL143" s="164"/>
      <c r="GJM143" s="164"/>
      <c r="GJN143" s="164"/>
      <c r="GJO143" s="164"/>
      <c r="GJP143" s="164"/>
      <c r="GJQ143" s="164"/>
      <c r="GJR143" s="164"/>
      <c r="GJS143" s="164"/>
      <c r="GJT143" s="164"/>
      <c r="GJU143" s="164"/>
      <c r="GJV143" s="164"/>
      <c r="GJW143" s="164"/>
      <c r="GJX143" s="164"/>
      <c r="GJY143" s="164"/>
      <c r="GJZ143" s="164"/>
      <c r="GKA143" s="164"/>
      <c r="GKB143" s="164"/>
      <c r="GKC143" s="164"/>
      <c r="GKD143" s="164"/>
      <c r="GKE143" s="164"/>
      <c r="GKF143" s="164"/>
      <c r="GKG143" s="164"/>
      <c r="GKH143" s="164"/>
      <c r="GKI143" s="164"/>
      <c r="GKJ143" s="164"/>
      <c r="GKK143" s="164"/>
      <c r="GKL143" s="164"/>
      <c r="GKM143" s="164"/>
      <c r="GKN143" s="164"/>
      <c r="GKO143" s="164"/>
      <c r="GKP143" s="164"/>
      <c r="GKQ143" s="164"/>
      <c r="GKR143" s="164"/>
      <c r="GKS143" s="164"/>
      <c r="GKT143" s="164"/>
      <c r="GKU143" s="164"/>
      <c r="GKV143" s="164"/>
      <c r="GKW143" s="164"/>
      <c r="GKX143" s="164"/>
      <c r="GKY143" s="164"/>
      <c r="GKZ143" s="164"/>
      <c r="GLA143" s="164"/>
      <c r="GLB143" s="164"/>
      <c r="GLC143" s="164"/>
      <c r="GLD143" s="164"/>
      <c r="GLE143" s="164"/>
      <c r="GLF143" s="164"/>
      <c r="GLG143" s="164"/>
      <c r="GLH143" s="164"/>
      <c r="GLI143" s="164"/>
      <c r="GLJ143" s="164"/>
      <c r="GLK143" s="164"/>
      <c r="GLL143" s="164"/>
      <c r="GLM143" s="164"/>
      <c r="GLN143" s="164"/>
      <c r="GLO143" s="164"/>
      <c r="GLP143" s="164"/>
      <c r="GLQ143" s="164"/>
      <c r="GLR143" s="164"/>
      <c r="GLS143" s="164"/>
      <c r="GLT143" s="164"/>
      <c r="GLU143" s="164"/>
      <c r="GLV143" s="164"/>
      <c r="GLW143" s="164"/>
      <c r="GLX143" s="164"/>
      <c r="GLY143" s="164"/>
      <c r="GLZ143" s="164"/>
      <c r="GMA143" s="164"/>
      <c r="GMB143" s="164"/>
      <c r="GMC143" s="164"/>
      <c r="GMD143" s="164"/>
      <c r="GME143" s="164"/>
      <c r="GMF143" s="164"/>
      <c r="GMG143" s="164"/>
      <c r="GMH143" s="164"/>
      <c r="GMI143" s="164"/>
      <c r="GMJ143" s="164"/>
      <c r="GMK143" s="164"/>
      <c r="GML143" s="164"/>
      <c r="GMM143" s="164"/>
      <c r="GMN143" s="164"/>
      <c r="GMO143" s="164"/>
      <c r="GMP143" s="164"/>
      <c r="GMQ143" s="164"/>
      <c r="GMR143" s="164"/>
      <c r="GMS143" s="164"/>
      <c r="GMT143" s="164"/>
      <c r="GMU143" s="164"/>
      <c r="GMV143" s="164"/>
      <c r="GMW143" s="164"/>
      <c r="GMX143" s="164"/>
      <c r="GMY143" s="164"/>
      <c r="GMZ143" s="164"/>
      <c r="GNA143" s="164"/>
      <c r="GNB143" s="164"/>
      <c r="GNC143" s="164"/>
      <c r="GND143" s="164"/>
      <c r="GNE143" s="164"/>
      <c r="GNF143" s="164"/>
      <c r="GNG143" s="164"/>
      <c r="GNH143" s="164"/>
      <c r="GNI143" s="164"/>
      <c r="GNJ143" s="164"/>
      <c r="GNK143" s="164"/>
      <c r="GNL143" s="164"/>
      <c r="GNM143" s="164"/>
      <c r="GNN143" s="164"/>
      <c r="GNO143" s="164"/>
      <c r="GNP143" s="164"/>
      <c r="GNQ143" s="164"/>
      <c r="GNR143" s="164"/>
      <c r="GNS143" s="164"/>
      <c r="GNT143" s="164"/>
      <c r="GNU143" s="164"/>
      <c r="GNV143" s="164"/>
      <c r="GNW143" s="164"/>
      <c r="GNX143" s="164"/>
      <c r="GNY143" s="164"/>
      <c r="GNZ143" s="164"/>
      <c r="GOA143" s="164"/>
      <c r="GOB143" s="164"/>
      <c r="GOC143" s="164"/>
      <c r="GOD143" s="164"/>
      <c r="GOE143" s="164"/>
      <c r="GOF143" s="164"/>
      <c r="GOG143" s="164"/>
      <c r="GOH143" s="164"/>
      <c r="GOI143" s="164"/>
      <c r="GOJ143" s="164"/>
      <c r="GOK143" s="164"/>
      <c r="GOL143" s="164"/>
      <c r="GOM143" s="164"/>
      <c r="GON143" s="164"/>
      <c r="GOO143" s="164"/>
      <c r="GOP143" s="164"/>
      <c r="GOQ143" s="164"/>
      <c r="GOR143" s="164"/>
      <c r="GOS143" s="164"/>
      <c r="GOT143" s="164"/>
      <c r="GOU143" s="164"/>
      <c r="GOV143" s="164"/>
      <c r="GOW143" s="164"/>
      <c r="GOX143" s="164"/>
      <c r="GOY143" s="164"/>
      <c r="GOZ143" s="164"/>
      <c r="GPA143" s="164"/>
      <c r="GPB143" s="164"/>
      <c r="GPC143" s="164"/>
      <c r="GPD143" s="164"/>
      <c r="GPE143" s="164"/>
      <c r="GPF143" s="164"/>
      <c r="GPG143" s="164"/>
      <c r="GPH143" s="164"/>
      <c r="GPI143" s="164"/>
      <c r="GPJ143" s="164"/>
      <c r="GPK143" s="164"/>
      <c r="GPL143" s="164"/>
      <c r="GPM143" s="164"/>
      <c r="GPN143" s="164"/>
      <c r="GPO143" s="164"/>
      <c r="GPP143" s="164"/>
      <c r="GPQ143" s="164"/>
      <c r="GPR143" s="164"/>
      <c r="GPS143" s="164"/>
      <c r="GPT143" s="164"/>
      <c r="GPU143" s="164"/>
      <c r="GPV143" s="164"/>
      <c r="GPW143" s="164"/>
      <c r="GPX143" s="164"/>
      <c r="GPY143" s="164"/>
      <c r="GPZ143" s="164"/>
      <c r="GQA143" s="164"/>
      <c r="GQB143" s="164"/>
      <c r="GQC143" s="164"/>
      <c r="GQD143" s="164"/>
      <c r="GQE143" s="164"/>
      <c r="GQF143" s="164"/>
      <c r="GQG143" s="164"/>
      <c r="GQH143" s="164"/>
      <c r="GQI143" s="164"/>
      <c r="GQJ143" s="164"/>
      <c r="GQK143" s="164"/>
      <c r="GQL143" s="164"/>
      <c r="GQM143" s="164"/>
      <c r="GQN143" s="164"/>
      <c r="GQO143" s="164"/>
      <c r="GQP143" s="164"/>
      <c r="GQQ143" s="164"/>
      <c r="GQR143" s="164"/>
      <c r="GQS143" s="164"/>
      <c r="GQT143" s="164"/>
      <c r="GQU143" s="164"/>
      <c r="GQV143" s="164"/>
      <c r="GQW143" s="164"/>
      <c r="GQX143" s="164"/>
      <c r="GQY143" s="164"/>
      <c r="GQZ143" s="164"/>
      <c r="GRA143" s="164"/>
      <c r="GRB143" s="164"/>
      <c r="GRC143" s="164"/>
      <c r="GRD143" s="164"/>
      <c r="GRE143" s="164"/>
      <c r="GRF143" s="164"/>
      <c r="GRG143" s="164"/>
      <c r="GRH143" s="164"/>
      <c r="GRI143" s="164"/>
      <c r="GRJ143" s="164"/>
      <c r="GRK143" s="164"/>
      <c r="GRL143" s="164"/>
      <c r="GRM143" s="164"/>
      <c r="GRN143" s="164"/>
      <c r="GRO143" s="164"/>
      <c r="GRP143" s="164"/>
      <c r="GRQ143" s="164"/>
      <c r="GRR143" s="164"/>
      <c r="GRS143" s="164"/>
      <c r="GRT143" s="164"/>
      <c r="GRU143" s="164"/>
      <c r="GRV143" s="164"/>
      <c r="GRW143" s="164"/>
      <c r="GRX143" s="164"/>
      <c r="GRY143" s="164"/>
      <c r="GRZ143" s="164"/>
      <c r="GSA143" s="164"/>
      <c r="GSB143" s="164"/>
      <c r="GSC143" s="164"/>
      <c r="GSD143" s="164"/>
      <c r="GSE143" s="164"/>
      <c r="GSF143" s="164"/>
      <c r="GSG143" s="164"/>
      <c r="GSH143" s="164"/>
      <c r="GSI143" s="164"/>
      <c r="GSJ143" s="164"/>
      <c r="GSK143" s="164"/>
      <c r="GSL143" s="164"/>
      <c r="GSM143" s="164"/>
      <c r="GSN143" s="164"/>
      <c r="GSO143" s="164"/>
      <c r="GSP143" s="164"/>
      <c r="GSQ143" s="164"/>
      <c r="GSR143" s="164"/>
      <c r="GSS143" s="164"/>
      <c r="GST143" s="164"/>
      <c r="GSU143" s="164"/>
      <c r="GSV143" s="164"/>
      <c r="GSW143" s="164"/>
      <c r="GSX143" s="164"/>
      <c r="GSY143" s="164"/>
      <c r="GSZ143" s="164"/>
      <c r="GTA143" s="164"/>
      <c r="GTB143" s="164"/>
      <c r="GTC143" s="164"/>
      <c r="GTD143" s="164"/>
      <c r="GTE143" s="164"/>
      <c r="GTF143" s="164"/>
      <c r="GTG143" s="164"/>
      <c r="GTH143" s="164"/>
      <c r="GTI143" s="164"/>
      <c r="GTJ143" s="164"/>
      <c r="GTK143" s="164"/>
      <c r="GTL143" s="164"/>
      <c r="GTM143" s="164"/>
      <c r="GTN143" s="164"/>
      <c r="GTO143" s="164"/>
      <c r="GTP143" s="164"/>
      <c r="GTQ143" s="164"/>
      <c r="GTR143" s="164"/>
      <c r="GTS143" s="164"/>
      <c r="GTT143" s="164"/>
      <c r="GTU143" s="164"/>
      <c r="GTV143" s="164"/>
      <c r="GTW143" s="164"/>
      <c r="GTX143" s="164"/>
      <c r="GTY143" s="164"/>
      <c r="GTZ143" s="164"/>
      <c r="GUA143" s="164"/>
      <c r="GUB143" s="164"/>
      <c r="GUC143" s="164"/>
      <c r="GUD143" s="164"/>
      <c r="GUE143" s="164"/>
      <c r="GUF143" s="164"/>
      <c r="GUG143" s="164"/>
      <c r="GUH143" s="164"/>
      <c r="GUI143" s="164"/>
      <c r="GUJ143" s="164"/>
      <c r="GUK143" s="164"/>
      <c r="GUL143" s="164"/>
      <c r="GUM143" s="164"/>
      <c r="GUN143" s="164"/>
      <c r="GUO143" s="164"/>
      <c r="GUP143" s="164"/>
      <c r="GUQ143" s="164"/>
      <c r="GUR143" s="164"/>
      <c r="GUS143" s="164"/>
      <c r="GUT143" s="164"/>
      <c r="GUU143" s="164"/>
      <c r="GUV143" s="164"/>
      <c r="GUW143" s="164"/>
      <c r="GUX143" s="164"/>
      <c r="GUY143" s="164"/>
      <c r="GUZ143" s="164"/>
      <c r="GVA143" s="164"/>
      <c r="GVB143" s="164"/>
      <c r="GVC143" s="164"/>
      <c r="GVD143" s="164"/>
      <c r="GVE143" s="164"/>
      <c r="GVF143" s="164"/>
      <c r="GVG143" s="164"/>
      <c r="GVH143" s="164"/>
      <c r="GVI143" s="164"/>
      <c r="GVJ143" s="164"/>
      <c r="GVK143" s="164"/>
      <c r="GVL143" s="164"/>
      <c r="GVM143" s="164"/>
      <c r="GVN143" s="164"/>
      <c r="GVO143" s="164"/>
      <c r="GVP143" s="164"/>
      <c r="GVQ143" s="164"/>
      <c r="GVR143" s="164"/>
      <c r="GVS143" s="164"/>
      <c r="GVT143" s="164"/>
      <c r="GVU143" s="164"/>
      <c r="GVV143" s="164"/>
      <c r="GVW143" s="164"/>
      <c r="GVX143" s="164"/>
      <c r="GVY143" s="164"/>
      <c r="GVZ143" s="164"/>
      <c r="GWA143" s="164"/>
      <c r="GWB143" s="164"/>
      <c r="GWC143" s="164"/>
      <c r="GWD143" s="164"/>
      <c r="GWE143" s="164"/>
      <c r="GWF143" s="164"/>
      <c r="GWG143" s="164"/>
      <c r="GWH143" s="164"/>
      <c r="GWI143" s="164"/>
      <c r="GWJ143" s="164"/>
      <c r="GWK143" s="164"/>
      <c r="GWL143" s="164"/>
      <c r="GWM143" s="164"/>
      <c r="GWN143" s="164"/>
      <c r="GWO143" s="164"/>
      <c r="GWP143" s="164"/>
      <c r="GWQ143" s="164"/>
      <c r="GWR143" s="164"/>
      <c r="GWS143" s="164"/>
      <c r="GWT143" s="164"/>
      <c r="GWU143" s="164"/>
      <c r="GWV143" s="164"/>
      <c r="GWW143" s="164"/>
      <c r="GWX143" s="164"/>
      <c r="GWY143" s="164"/>
      <c r="GWZ143" s="164"/>
      <c r="GXA143" s="164"/>
      <c r="GXB143" s="164"/>
      <c r="GXC143" s="164"/>
      <c r="GXD143" s="164"/>
      <c r="GXE143" s="164"/>
      <c r="GXF143" s="164"/>
      <c r="GXG143" s="164"/>
      <c r="GXH143" s="164"/>
      <c r="GXI143" s="164"/>
      <c r="GXJ143" s="164"/>
      <c r="GXK143" s="164"/>
      <c r="GXL143" s="164"/>
      <c r="GXM143" s="164"/>
      <c r="GXN143" s="164"/>
      <c r="GXO143" s="164"/>
      <c r="GXP143" s="164"/>
      <c r="GXQ143" s="164"/>
      <c r="GXR143" s="164"/>
      <c r="GXS143" s="164"/>
      <c r="GXT143" s="164"/>
      <c r="GXU143" s="164"/>
      <c r="GXV143" s="164"/>
      <c r="GXW143" s="164"/>
      <c r="GXX143" s="164"/>
      <c r="GXY143" s="164"/>
      <c r="GXZ143" s="164"/>
      <c r="GYA143" s="164"/>
      <c r="GYB143" s="164"/>
      <c r="GYC143" s="164"/>
      <c r="GYD143" s="164"/>
      <c r="GYE143" s="164"/>
      <c r="GYF143" s="164"/>
      <c r="GYG143" s="164"/>
      <c r="GYH143" s="164"/>
      <c r="GYI143" s="164"/>
      <c r="GYJ143" s="164"/>
      <c r="GYK143" s="164"/>
      <c r="GYL143" s="164"/>
      <c r="GYM143" s="164"/>
      <c r="GYN143" s="164"/>
      <c r="GYO143" s="164"/>
      <c r="GYP143" s="164"/>
      <c r="GYQ143" s="164"/>
      <c r="GYR143" s="164"/>
      <c r="GYS143" s="164"/>
      <c r="GYT143" s="164"/>
      <c r="GYU143" s="164"/>
      <c r="GYV143" s="164"/>
      <c r="GYW143" s="164"/>
      <c r="GYX143" s="164"/>
      <c r="GYY143" s="164"/>
      <c r="GYZ143" s="164"/>
      <c r="GZA143" s="164"/>
      <c r="GZB143" s="164"/>
      <c r="GZC143" s="164"/>
      <c r="GZD143" s="164"/>
      <c r="GZE143" s="164"/>
      <c r="GZF143" s="164"/>
      <c r="GZG143" s="164"/>
      <c r="GZH143" s="164"/>
      <c r="GZI143" s="164"/>
      <c r="GZJ143" s="164"/>
      <c r="GZK143" s="164"/>
      <c r="GZL143" s="164"/>
      <c r="GZM143" s="164"/>
      <c r="GZN143" s="164"/>
      <c r="GZO143" s="164"/>
      <c r="GZP143" s="164"/>
      <c r="GZQ143" s="164"/>
      <c r="GZR143" s="164"/>
      <c r="GZS143" s="164"/>
      <c r="GZT143" s="164"/>
      <c r="GZU143" s="164"/>
      <c r="GZV143" s="164"/>
      <c r="GZW143" s="164"/>
      <c r="GZX143" s="164"/>
      <c r="GZY143" s="164"/>
      <c r="GZZ143" s="164"/>
      <c r="HAA143" s="164"/>
      <c r="HAB143" s="164"/>
      <c r="HAC143" s="164"/>
      <c r="HAD143" s="164"/>
      <c r="HAE143" s="164"/>
      <c r="HAF143" s="164"/>
      <c r="HAG143" s="164"/>
      <c r="HAH143" s="164"/>
      <c r="HAI143" s="164"/>
      <c r="HAJ143" s="164"/>
      <c r="HAK143" s="164"/>
      <c r="HAL143" s="164"/>
      <c r="HAM143" s="164"/>
      <c r="HAN143" s="164"/>
      <c r="HAO143" s="164"/>
      <c r="HAP143" s="164"/>
      <c r="HAQ143" s="164"/>
      <c r="HAR143" s="164"/>
      <c r="HAS143" s="164"/>
      <c r="HAT143" s="164"/>
      <c r="HAU143" s="164"/>
      <c r="HAV143" s="164"/>
      <c r="HAW143" s="164"/>
      <c r="HAX143" s="164"/>
      <c r="HAY143" s="164"/>
      <c r="HAZ143" s="164"/>
      <c r="HBA143" s="164"/>
      <c r="HBB143" s="164"/>
      <c r="HBC143" s="164"/>
      <c r="HBD143" s="164"/>
      <c r="HBE143" s="164"/>
      <c r="HBF143" s="164"/>
      <c r="HBG143" s="164"/>
      <c r="HBH143" s="164"/>
      <c r="HBI143" s="164"/>
      <c r="HBJ143" s="164"/>
      <c r="HBK143" s="164"/>
      <c r="HBL143" s="164"/>
      <c r="HBM143" s="164"/>
      <c r="HBN143" s="164"/>
      <c r="HBO143" s="164"/>
      <c r="HBP143" s="164"/>
      <c r="HBQ143" s="164"/>
      <c r="HBR143" s="164"/>
      <c r="HBS143" s="164"/>
      <c r="HBT143" s="164"/>
      <c r="HBU143" s="164"/>
      <c r="HBV143" s="164"/>
      <c r="HBW143" s="164"/>
      <c r="HBX143" s="164"/>
      <c r="HBY143" s="164"/>
      <c r="HBZ143" s="164"/>
      <c r="HCA143" s="164"/>
      <c r="HCB143" s="164"/>
      <c r="HCC143" s="164"/>
      <c r="HCD143" s="164"/>
      <c r="HCE143" s="164"/>
      <c r="HCF143" s="164"/>
      <c r="HCG143" s="164"/>
      <c r="HCH143" s="164"/>
      <c r="HCI143" s="164"/>
      <c r="HCJ143" s="164"/>
      <c r="HCK143" s="164"/>
      <c r="HCL143" s="164"/>
      <c r="HCM143" s="164"/>
      <c r="HCN143" s="164"/>
      <c r="HCO143" s="164"/>
      <c r="HCP143" s="164"/>
      <c r="HCQ143" s="164"/>
      <c r="HCR143" s="164"/>
      <c r="HCS143" s="164"/>
      <c r="HCT143" s="164"/>
      <c r="HCU143" s="164"/>
      <c r="HCV143" s="164"/>
      <c r="HCW143" s="164"/>
      <c r="HCX143" s="164"/>
      <c r="HCY143" s="164"/>
      <c r="HCZ143" s="164"/>
      <c r="HDA143" s="164"/>
      <c r="HDB143" s="164"/>
      <c r="HDC143" s="164"/>
      <c r="HDD143" s="164"/>
      <c r="HDE143" s="164"/>
      <c r="HDF143" s="164"/>
      <c r="HDG143" s="164"/>
      <c r="HDH143" s="164"/>
      <c r="HDI143" s="164"/>
      <c r="HDJ143" s="164"/>
      <c r="HDK143" s="164"/>
      <c r="HDL143" s="164"/>
      <c r="HDM143" s="164"/>
      <c r="HDN143" s="164"/>
      <c r="HDO143" s="164"/>
      <c r="HDP143" s="164"/>
      <c r="HDQ143" s="164"/>
      <c r="HDR143" s="164"/>
      <c r="HDS143" s="164"/>
      <c r="HDT143" s="164"/>
      <c r="HDU143" s="164"/>
      <c r="HDV143" s="164"/>
      <c r="HDW143" s="164"/>
      <c r="HDX143" s="164"/>
      <c r="HDY143" s="164"/>
      <c r="HDZ143" s="164"/>
      <c r="HEA143" s="164"/>
      <c r="HEB143" s="164"/>
      <c r="HEC143" s="164"/>
      <c r="HED143" s="164"/>
      <c r="HEE143" s="164"/>
      <c r="HEF143" s="164"/>
      <c r="HEG143" s="164"/>
      <c r="HEH143" s="164"/>
      <c r="HEI143" s="164"/>
      <c r="HEJ143" s="164"/>
      <c r="HEK143" s="164"/>
      <c r="HEL143" s="164"/>
      <c r="HEM143" s="164"/>
      <c r="HEN143" s="164"/>
      <c r="HEO143" s="164"/>
      <c r="HEP143" s="164"/>
      <c r="HEQ143" s="164"/>
      <c r="HER143" s="164"/>
      <c r="HES143" s="164"/>
      <c r="HET143" s="164"/>
      <c r="HEU143" s="164"/>
      <c r="HEV143" s="164"/>
      <c r="HEW143" s="164"/>
      <c r="HEX143" s="164"/>
      <c r="HEY143" s="164"/>
      <c r="HEZ143" s="164"/>
      <c r="HFA143" s="164"/>
      <c r="HFB143" s="164"/>
      <c r="HFC143" s="164"/>
      <c r="HFD143" s="164"/>
      <c r="HFE143" s="164"/>
      <c r="HFF143" s="164"/>
      <c r="HFG143" s="164"/>
      <c r="HFH143" s="164"/>
      <c r="HFI143" s="164"/>
      <c r="HFJ143" s="164"/>
      <c r="HFK143" s="164"/>
      <c r="HFL143" s="164"/>
      <c r="HFM143" s="164"/>
      <c r="HFN143" s="164"/>
      <c r="HFO143" s="164"/>
      <c r="HFP143" s="164"/>
      <c r="HFQ143" s="164"/>
      <c r="HFR143" s="164"/>
      <c r="HFS143" s="164"/>
      <c r="HFT143" s="164"/>
      <c r="HFU143" s="164"/>
      <c r="HFV143" s="164"/>
      <c r="HFW143" s="164"/>
      <c r="HFX143" s="164"/>
      <c r="HFY143" s="164"/>
      <c r="HFZ143" s="164"/>
      <c r="HGA143" s="164"/>
      <c r="HGB143" s="164"/>
      <c r="HGC143" s="164"/>
      <c r="HGD143" s="164"/>
      <c r="HGE143" s="164"/>
      <c r="HGF143" s="164"/>
      <c r="HGG143" s="164"/>
      <c r="HGH143" s="164"/>
      <c r="HGI143" s="164"/>
      <c r="HGJ143" s="164"/>
      <c r="HGK143" s="164"/>
      <c r="HGL143" s="164"/>
      <c r="HGM143" s="164"/>
      <c r="HGN143" s="164"/>
      <c r="HGO143" s="164"/>
      <c r="HGP143" s="164"/>
      <c r="HGQ143" s="164"/>
      <c r="HGR143" s="164"/>
      <c r="HGS143" s="164"/>
      <c r="HGT143" s="164"/>
      <c r="HGU143" s="164"/>
      <c r="HGV143" s="164"/>
      <c r="HGW143" s="164"/>
      <c r="HGX143" s="164"/>
      <c r="HGY143" s="164"/>
      <c r="HGZ143" s="164"/>
      <c r="HHA143" s="164"/>
      <c r="HHB143" s="164"/>
      <c r="HHC143" s="164"/>
      <c r="HHD143" s="164"/>
      <c r="HHE143" s="164"/>
      <c r="HHF143" s="164"/>
      <c r="HHG143" s="164"/>
      <c r="HHH143" s="164"/>
      <c r="HHI143" s="164"/>
      <c r="HHJ143" s="164"/>
      <c r="HHK143" s="164"/>
      <c r="HHL143" s="164"/>
      <c r="HHM143" s="164"/>
      <c r="HHN143" s="164"/>
      <c r="HHO143" s="164"/>
      <c r="HHP143" s="164"/>
      <c r="HHQ143" s="164"/>
      <c r="HHR143" s="164"/>
      <c r="HHS143" s="164"/>
      <c r="HHT143" s="164"/>
      <c r="HHU143" s="164"/>
      <c r="HHV143" s="164"/>
      <c r="HHW143" s="164"/>
      <c r="HHX143" s="164"/>
      <c r="HHY143" s="164"/>
      <c r="HHZ143" s="164"/>
      <c r="HIA143" s="164"/>
      <c r="HIB143" s="164"/>
      <c r="HIC143" s="164"/>
      <c r="HID143" s="164"/>
      <c r="HIE143" s="164"/>
      <c r="HIF143" s="164"/>
      <c r="HIG143" s="164"/>
      <c r="HIH143" s="164"/>
      <c r="HII143" s="164"/>
      <c r="HIJ143" s="164"/>
      <c r="HIK143" s="164"/>
      <c r="HIL143" s="164"/>
      <c r="HIM143" s="164"/>
      <c r="HIN143" s="164"/>
      <c r="HIO143" s="164"/>
      <c r="HIP143" s="164"/>
      <c r="HIQ143" s="164"/>
      <c r="HIR143" s="164"/>
      <c r="HIS143" s="164"/>
      <c r="HIT143" s="164"/>
      <c r="HIU143" s="164"/>
      <c r="HIV143" s="164"/>
      <c r="HIW143" s="164"/>
      <c r="HIX143" s="164"/>
      <c r="HIY143" s="164"/>
      <c r="HIZ143" s="164"/>
      <c r="HJA143" s="164"/>
      <c r="HJB143" s="164"/>
      <c r="HJC143" s="164"/>
      <c r="HJD143" s="164"/>
      <c r="HJE143" s="164"/>
      <c r="HJF143" s="164"/>
      <c r="HJG143" s="164"/>
      <c r="HJH143" s="164"/>
      <c r="HJI143" s="164"/>
      <c r="HJJ143" s="164"/>
      <c r="HJK143" s="164"/>
      <c r="HJL143" s="164"/>
      <c r="HJM143" s="164"/>
      <c r="HJN143" s="164"/>
      <c r="HJO143" s="164"/>
      <c r="HJP143" s="164"/>
      <c r="HJQ143" s="164"/>
      <c r="HJR143" s="164"/>
      <c r="HJS143" s="164"/>
      <c r="HJT143" s="164"/>
      <c r="HJU143" s="164"/>
      <c r="HJV143" s="164"/>
      <c r="HJW143" s="164"/>
      <c r="HJX143" s="164"/>
      <c r="HJY143" s="164"/>
      <c r="HJZ143" s="164"/>
      <c r="HKA143" s="164"/>
      <c r="HKB143" s="164"/>
      <c r="HKC143" s="164"/>
      <c r="HKD143" s="164"/>
      <c r="HKE143" s="164"/>
      <c r="HKF143" s="164"/>
      <c r="HKG143" s="164"/>
      <c r="HKH143" s="164"/>
      <c r="HKI143" s="164"/>
      <c r="HKJ143" s="164"/>
      <c r="HKK143" s="164"/>
      <c r="HKL143" s="164"/>
      <c r="HKM143" s="164"/>
      <c r="HKN143" s="164"/>
      <c r="HKO143" s="164"/>
      <c r="HKP143" s="164"/>
      <c r="HKQ143" s="164"/>
      <c r="HKR143" s="164"/>
      <c r="HKS143" s="164"/>
      <c r="HKT143" s="164"/>
      <c r="HKU143" s="164"/>
      <c r="HKV143" s="164"/>
      <c r="HKW143" s="164"/>
      <c r="HKX143" s="164"/>
      <c r="HKY143" s="164"/>
      <c r="HKZ143" s="164"/>
      <c r="HLA143" s="164"/>
      <c r="HLB143" s="164"/>
      <c r="HLC143" s="164"/>
      <c r="HLD143" s="164"/>
      <c r="HLE143" s="164"/>
      <c r="HLF143" s="164"/>
      <c r="HLG143" s="164"/>
      <c r="HLH143" s="164"/>
      <c r="HLI143" s="164"/>
      <c r="HLJ143" s="164"/>
      <c r="HLK143" s="164"/>
      <c r="HLL143" s="164"/>
      <c r="HLM143" s="164"/>
      <c r="HLN143" s="164"/>
      <c r="HLO143" s="164"/>
      <c r="HLP143" s="164"/>
      <c r="HLQ143" s="164"/>
      <c r="HLR143" s="164"/>
      <c r="HLS143" s="164"/>
      <c r="HLT143" s="164"/>
      <c r="HLU143" s="164"/>
      <c r="HLV143" s="164"/>
      <c r="HLW143" s="164"/>
      <c r="HLX143" s="164"/>
      <c r="HLY143" s="164"/>
      <c r="HLZ143" s="164"/>
      <c r="HMA143" s="164"/>
      <c r="HMB143" s="164"/>
      <c r="HMC143" s="164"/>
      <c r="HMD143" s="164"/>
      <c r="HME143" s="164"/>
      <c r="HMF143" s="164"/>
      <c r="HMG143" s="164"/>
      <c r="HMH143" s="164"/>
      <c r="HMI143" s="164"/>
      <c r="HMJ143" s="164"/>
      <c r="HMK143" s="164"/>
      <c r="HML143" s="164"/>
      <c r="HMM143" s="164"/>
      <c r="HMN143" s="164"/>
      <c r="HMO143" s="164"/>
      <c r="HMP143" s="164"/>
      <c r="HMQ143" s="164"/>
      <c r="HMR143" s="164"/>
      <c r="HMS143" s="164"/>
      <c r="HMT143" s="164"/>
      <c r="HMU143" s="164"/>
      <c r="HMV143" s="164"/>
      <c r="HMW143" s="164"/>
      <c r="HMX143" s="164"/>
      <c r="HMY143" s="164"/>
      <c r="HMZ143" s="164"/>
      <c r="HNA143" s="164"/>
      <c r="HNB143" s="164"/>
      <c r="HNC143" s="164"/>
      <c r="HND143" s="164"/>
      <c r="HNE143" s="164"/>
      <c r="HNF143" s="164"/>
      <c r="HNG143" s="164"/>
      <c r="HNH143" s="164"/>
      <c r="HNI143" s="164"/>
      <c r="HNJ143" s="164"/>
      <c r="HNK143" s="164"/>
      <c r="HNL143" s="164"/>
      <c r="HNM143" s="164"/>
      <c r="HNN143" s="164"/>
      <c r="HNO143" s="164"/>
      <c r="HNP143" s="164"/>
      <c r="HNQ143" s="164"/>
      <c r="HNR143" s="164"/>
      <c r="HNS143" s="164"/>
      <c r="HNT143" s="164"/>
      <c r="HNU143" s="164"/>
      <c r="HNV143" s="164"/>
      <c r="HNW143" s="164"/>
      <c r="HNX143" s="164"/>
      <c r="HNY143" s="164"/>
      <c r="HNZ143" s="164"/>
      <c r="HOA143" s="164"/>
      <c r="HOB143" s="164"/>
      <c r="HOC143" s="164"/>
      <c r="HOD143" s="164"/>
      <c r="HOE143" s="164"/>
      <c r="HOF143" s="164"/>
      <c r="HOG143" s="164"/>
      <c r="HOH143" s="164"/>
      <c r="HOI143" s="164"/>
      <c r="HOJ143" s="164"/>
      <c r="HOK143" s="164"/>
      <c r="HOL143" s="164"/>
      <c r="HOM143" s="164"/>
      <c r="HON143" s="164"/>
      <c r="HOO143" s="164"/>
      <c r="HOP143" s="164"/>
      <c r="HOQ143" s="164"/>
      <c r="HOR143" s="164"/>
      <c r="HOS143" s="164"/>
      <c r="HOT143" s="164"/>
      <c r="HOU143" s="164"/>
      <c r="HOV143" s="164"/>
      <c r="HOW143" s="164"/>
      <c r="HOX143" s="164"/>
      <c r="HOY143" s="164"/>
      <c r="HOZ143" s="164"/>
      <c r="HPA143" s="164"/>
      <c r="HPB143" s="164"/>
      <c r="HPC143" s="164"/>
      <c r="HPD143" s="164"/>
      <c r="HPE143" s="164"/>
      <c r="HPF143" s="164"/>
      <c r="HPG143" s="164"/>
      <c r="HPH143" s="164"/>
      <c r="HPI143" s="164"/>
      <c r="HPJ143" s="164"/>
      <c r="HPK143" s="164"/>
      <c r="HPL143" s="164"/>
      <c r="HPM143" s="164"/>
      <c r="HPN143" s="164"/>
      <c r="HPO143" s="164"/>
      <c r="HPP143" s="164"/>
      <c r="HPQ143" s="164"/>
      <c r="HPR143" s="164"/>
      <c r="HPS143" s="164"/>
      <c r="HPT143" s="164"/>
      <c r="HPU143" s="164"/>
      <c r="HPV143" s="164"/>
      <c r="HPW143" s="164"/>
      <c r="HPX143" s="164"/>
      <c r="HPY143" s="164"/>
      <c r="HPZ143" s="164"/>
      <c r="HQA143" s="164"/>
      <c r="HQB143" s="164"/>
      <c r="HQC143" s="164"/>
      <c r="HQD143" s="164"/>
      <c r="HQE143" s="164"/>
      <c r="HQF143" s="164"/>
      <c r="HQG143" s="164"/>
      <c r="HQH143" s="164"/>
      <c r="HQI143" s="164"/>
      <c r="HQJ143" s="164"/>
      <c r="HQK143" s="164"/>
      <c r="HQL143" s="164"/>
      <c r="HQM143" s="164"/>
      <c r="HQN143" s="164"/>
      <c r="HQO143" s="164"/>
      <c r="HQP143" s="164"/>
      <c r="HQQ143" s="164"/>
      <c r="HQR143" s="164"/>
      <c r="HQS143" s="164"/>
      <c r="HQT143" s="164"/>
      <c r="HQU143" s="164"/>
      <c r="HQV143" s="164"/>
      <c r="HQW143" s="164"/>
      <c r="HQX143" s="164"/>
      <c r="HQY143" s="164"/>
      <c r="HQZ143" s="164"/>
      <c r="HRA143" s="164"/>
      <c r="HRB143" s="164"/>
      <c r="HRC143" s="164"/>
      <c r="HRD143" s="164"/>
      <c r="HRE143" s="164"/>
      <c r="HRF143" s="164"/>
      <c r="HRG143" s="164"/>
      <c r="HRH143" s="164"/>
      <c r="HRI143" s="164"/>
      <c r="HRJ143" s="164"/>
      <c r="HRK143" s="164"/>
      <c r="HRL143" s="164"/>
      <c r="HRM143" s="164"/>
      <c r="HRN143" s="164"/>
      <c r="HRO143" s="164"/>
      <c r="HRP143" s="164"/>
      <c r="HRQ143" s="164"/>
      <c r="HRR143" s="164"/>
      <c r="HRS143" s="164"/>
      <c r="HRT143" s="164"/>
      <c r="HRU143" s="164"/>
      <c r="HRV143" s="164"/>
      <c r="HRW143" s="164"/>
      <c r="HRX143" s="164"/>
      <c r="HRY143" s="164"/>
      <c r="HRZ143" s="164"/>
      <c r="HSA143" s="164"/>
      <c r="HSB143" s="164"/>
      <c r="HSC143" s="164"/>
      <c r="HSD143" s="164"/>
      <c r="HSE143" s="164"/>
      <c r="HSF143" s="164"/>
      <c r="HSG143" s="164"/>
      <c r="HSH143" s="164"/>
      <c r="HSI143" s="164"/>
      <c r="HSJ143" s="164"/>
      <c r="HSK143" s="164"/>
      <c r="HSL143" s="164"/>
      <c r="HSM143" s="164"/>
      <c r="HSN143" s="164"/>
      <c r="HSO143" s="164"/>
      <c r="HSP143" s="164"/>
      <c r="HSQ143" s="164"/>
      <c r="HSR143" s="164"/>
      <c r="HSS143" s="164"/>
      <c r="HST143" s="164"/>
      <c r="HSU143" s="164"/>
      <c r="HSV143" s="164"/>
      <c r="HSW143" s="164"/>
      <c r="HSX143" s="164"/>
      <c r="HSY143" s="164"/>
      <c r="HSZ143" s="164"/>
      <c r="HTA143" s="164"/>
      <c r="HTB143" s="164"/>
      <c r="HTC143" s="164"/>
      <c r="HTD143" s="164"/>
      <c r="HTE143" s="164"/>
      <c r="HTF143" s="164"/>
      <c r="HTG143" s="164"/>
      <c r="HTH143" s="164"/>
      <c r="HTI143" s="164"/>
      <c r="HTJ143" s="164"/>
      <c r="HTK143" s="164"/>
      <c r="HTL143" s="164"/>
      <c r="HTM143" s="164"/>
      <c r="HTN143" s="164"/>
      <c r="HTO143" s="164"/>
      <c r="HTP143" s="164"/>
      <c r="HTQ143" s="164"/>
      <c r="HTR143" s="164"/>
      <c r="HTS143" s="164"/>
      <c r="HTT143" s="164"/>
      <c r="HTU143" s="164"/>
      <c r="HTV143" s="164"/>
      <c r="HTW143" s="164"/>
      <c r="HTX143" s="164"/>
      <c r="HTY143" s="164"/>
      <c r="HTZ143" s="164"/>
      <c r="HUA143" s="164"/>
      <c r="HUB143" s="164"/>
      <c r="HUC143" s="164"/>
      <c r="HUD143" s="164"/>
      <c r="HUE143" s="164"/>
      <c r="HUF143" s="164"/>
      <c r="HUG143" s="164"/>
      <c r="HUH143" s="164"/>
      <c r="HUI143" s="164"/>
      <c r="HUJ143" s="164"/>
      <c r="HUK143" s="164"/>
      <c r="HUL143" s="164"/>
      <c r="HUM143" s="164"/>
      <c r="HUN143" s="164"/>
      <c r="HUO143" s="164"/>
      <c r="HUP143" s="164"/>
      <c r="HUQ143" s="164"/>
      <c r="HUR143" s="164"/>
      <c r="HUS143" s="164"/>
      <c r="HUT143" s="164"/>
      <c r="HUU143" s="164"/>
      <c r="HUV143" s="164"/>
      <c r="HUW143" s="164"/>
      <c r="HUX143" s="164"/>
      <c r="HUY143" s="164"/>
      <c r="HUZ143" s="164"/>
      <c r="HVA143" s="164"/>
      <c r="HVB143" s="164"/>
      <c r="HVC143" s="164"/>
      <c r="HVD143" s="164"/>
      <c r="HVE143" s="164"/>
      <c r="HVF143" s="164"/>
      <c r="HVG143" s="164"/>
      <c r="HVH143" s="164"/>
      <c r="HVI143" s="164"/>
      <c r="HVJ143" s="164"/>
      <c r="HVK143" s="164"/>
      <c r="HVL143" s="164"/>
      <c r="HVM143" s="164"/>
      <c r="HVN143" s="164"/>
      <c r="HVO143" s="164"/>
      <c r="HVP143" s="164"/>
      <c r="HVQ143" s="164"/>
      <c r="HVR143" s="164"/>
      <c r="HVS143" s="164"/>
      <c r="HVT143" s="164"/>
      <c r="HVU143" s="164"/>
      <c r="HVV143" s="164"/>
      <c r="HVW143" s="164"/>
      <c r="HVX143" s="164"/>
      <c r="HVY143" s="164"/>
      <c r="HVZ143" s="164"/>
      <c r="HWA143" s="164"/>
      <c r="HWB143" s="164"/>
      <c r="HWC143" s="164"/>
      <c r="HWD143" s="164"/>
      <c r="HWE143" s="164"/>
      <c r="HWF143" s="164"/>
      <c r="HWG143" s="164"/>
      <c r="HWH143" s="164"/>
      <c r="HWI143" s="164"/>
      <c r="HWJ143" s="164"/>
      <c r="HWK143" s="164"/>
      <c r="HWL143" s="164"/>
      <c r="HWM143" s="164"/>
      <c r="HWN143" s="164"/>
      <c r="HWO143" s="164"/>
      <c r="HWP143" s="164"/>
      <c r="HWQ143" s="164"/>
      <c r="HWR143" s="164"/>
      <c r="HWS143" s="164"/>
      <c r="HWT143" s="164"/>
      <c r="HWU143" s="164"/>
      <c r="HWV143" s="164"/>
      <c r="HWW143" s="164"/>
      <c r="HWX143" s="164"/>
      <c r="HWY143" s="164"/>
      <c r="HWZ143" s="164"/>
      <c r="HXA143" s="164"/>
      <c r="HXB143" s="164"/>
      <c r="HXC143" s="164"/>
      <c r="HXD143" s="164"/>
      <c r="HXE143" s="164"/>
      <c r="HXF143" s="164"/>
      <c r="HXG143" s="164"/>
      <c r="HXH143" s="164"/>
      <c r="HXI143" s="164"/>
      <c r="HXJ143" s="164"/>
      <c r="HXK143" s="164"/>
      <c r="HXL143" s="164"/>
      <c r="HXM143" s="164"/>
      <c r="HXN143" s="164"/>
      <c r="HXO143" s="164"/>
      <c r="HXP143" s="164"/>
      <c r="HXQ143" s="164"/>
      <c r="HXR143" s="164"/>
      <c r="HXS143" s="164"/>
      <c r="HXT143" s="164"/>
      <c r="HXU143" s="164"/>
      <c r="HXV143" s="164"/>
      <c r="HXW143" s="164"/>
      <c r="HXX143" s="164"/>
      <c r="HXY143" s="164"/>
      <c r="HXZ143" s="164"/>
      <c r="HYA143" s="164"/>
      <c r="HYB143" s="164"/>
      <c r="HYC143" s="164"/>
      <c r="HYD143" s="164"/>
      <c r="HYE143" s="164"/>
      <c r="HYF143" s="164"/>
      <c r="HYG143" s="164"/>
      <c r="HYH143" s="164"/>
      <c r="HYI143" s="164"/>
      <c r="HYJ143" s="164"/>
      <c r="HYK143" s="164"/>
      <c r="HYL143" s="164"/>
      <c r="HYM143" s="164"/>
      <c r="HYN143" s="164"/>
      <c r="HYO143" s="164"/>
      <c r="HYP143" s="164"/>
      <c r="HYQ143" s="164"/>
      <c r="HYR143" s="164"/>
      <c r="HYS143" s="164"/>
      <c r="HYT143" s="164"/>
      <c r="HYU143" s="164"/>
      <c r="HYV143" s="164"/>
      <c r="HYW143" s="164"/>
      <c r="HYX143" s="164"/>
      <c r="HYY143" s="164"/>
      <c r="HYZ143" s="164"/>
      <c r="HZA143" s="164"/>
      <c r="HZB143" s="164"/>
      <c r="HZC143" s="164"/>
      <c r="HZD143" s="164"/>
      <c r="HZE143" s="164"/>
      <c r="HZF143" s="164"/>
      <c r="HZG143" s="164"/>
      <c r="HZH143" s="164"/>
      <c r="HZI143" s="164"/>
      <c r="HZJ143" s="164"/>
      <c r="HZK143" s="164"/>
      <c r="HZL143" s="164"/>
      <c r="HZM143" s="164"/>
      <c r="HZN143" s="164"/>
      <c r="HZO143" s="164"/>
      <c r="HZP143" s="164"/>
      <c r="HZQ143" s="164"/>
      <c r="HZR143" s="164"/>
      <c r="HZS143" s="164"/>
      <c r="HZT143" s="164"/>
      <c r="HZU143" s="164"/>
      <c r="HZV143" s="164"/>
      <c r="HZW143" s="164"/>
      <c r="HZX143" s="164"/>
      <c r="HZY143" s="164"/>
      <c r="HZZ143" s="164"/>
      <c r="IAA143" s="164"/>
      <c r="IAB143" s="164"/>
      <c r="IAC143" s="164"/>
      <c r="IAD143" s="164"/>
      <c r="IAE143" s="164"/>
      <c r="IAF143" s="164"/>
      <c r="IAG143" s="164"/>
      <c r="IAH143" s="164"/>
      <c r="IAI143" s="164"/>
      <c r="IAJ143" s="164"/>
      <c r="IAK143" s="164"/>
      <c r="IAL143" s="164"/>
      <c r="IAM143" s="164"/>
      <c r="IAN143" s="164"/>
      <c r="IAO143" s="164"/>
      <c r="IAP143" s="164"/>
      <c r="IAQ143" s="164"/>
      <c r="IAR143" s="164"/>
      <c r="IAS143" s="164"/>
      <c r="IAT143" s="164"/>
      <c r="IAU143" s="164"/>
      <c r="IAV143" s="164"/>
      <c r="IAW143" s="164"/>
      <c r="IAX143" s="164"/>
      <c r="IAY143" s="164"/>
      <c r="IAZ143" s="164"/>
      <c r="IBA143" s="164"/>
      <c r="IBB143" s="164"/>
      <c r="IBC143" s="164"/>
      <c r="IBD143" s="164"/>
      <c r="IBE143" s="164"/>
      <c r="IBF143" s="164"/>
      <c r="IBG143" s="164"/>
      <c r="IBH143" s="164"/>
      <c r="IBI143" s="164"/>
      <c r="IBJ143" s="164"/>
      <c r="IBK143" s="164"/>
      <c r="IBL143" s="164"/>
      <c r="IBM143" s="164"/>
      <c r="IBN143" s="164"/>
      <c r="IBO143" s="164"/>
      <c r="IBP143" s="164"/>
      <c r="IBQ143" s="164"/>
      <c r="IBR143" s="164"/>
      <c r="IBS143" s="164"/>
      <c r="IBT143" s="164"/>
      <c r="IBU143" s="164"/>
      <c r="IBV143" s="164"/>
      <c r="IBW143" s="164"/>
      <c r="IBX143" s="164"/>
      <c r="IBY143" s="164"/>
      <c r="IBZ143" s="164"/>
      <c r="ICA143" s="164"/>
      <c r="ICB143" s="164"/>
      <c r="ICC143" s="164"/>
      <c r="ICD143" s="164"/>
      <c r="ICE143" s="164"/>
      <c r="ICF143" s="164"/>
      <c r="ICG143" s="164"/>
      <c r="ICH143" s="164"/>
      <c r="ICI143" s="164"/>
      <c r="ICJ143" s="164"/>
      <c r="ICK143" s="164"/>
      <c r="ICL143" s="164"/>
      <c r="ICM143" s="164"/>
      <c r="ICN143" s="164"/>
      <c r="ICO143" s="164"/>
      <c r="ICP143" s="164"/>
      <c r="ICQ143" s="164"/>
      <c r="ICR143" s="164"/>
      <c r="ICS143" s="164"/>
      <c r="ICT143" s="164"/>
      <c r="ICU143" s="164"/>
      <c r="ICV143" s="164"/>
      <c r="ICW143" s="164"/>
      <c r="ICX143" s="164"/>
      <c r="ICY143" s="164"/>
      <c r="ICZ143" s="164"/>
      <c r="IDA143" s="164"/>
      <c r="IDB143" s="164"/>
      <c r="IDC143" s="164"/>
      <c r="IDD143" s="164"/>
      <c r="IDE143" s="164"/>
      <c r="IDF143" s="164"/>
      <c r="IDG143" s="164"/>
      <c r="IDH143" s="164"/>
      <c r="IDI143" s="164"/>
      <c r="IDJ143" s="164"/>
      <c r="IDK143" s="164"/>
      <c r="IDL143" s="164"/>
      <c r="IDM143" s="164"/>
      <c r="IDN143" s="164"/>
      <c r="IDO143" s="164"/>
      <c r="IDP143" s="164"/>
      <c r="IDQ143" s="164"/>
      <c r="IDR143" s="164"/>
      <c r="IDS143" s="164"/>
      <c r="IDT143" s="164"/>
      <c r="IDU143" s="164"/>
      <c r="IDV143" s="164"/>
      <c r="IDW143" s="164"/>
      <c r="IDX143" s="164"/>
      <c r="IDY143" s="164"/>
      <c r="IDZ143" s="164"/>
      <c r="IEA143" s="164"/>
      <c r="IEB143" s="164"/>
      <c r="IEC143" s="164"/>
      <c r="IED143" s="164"/>
      <c r="IEE143" s="164"/>
      <c r="IEF143" s="164"/>
      <c r="IEG143" s="164"/>
      <c r="IEH143" s="164"/>
      <c r="IEI143" s="164"/>
      <c r="IEJ143" s="164"/>
      <c r="IEK143" s="164"/>
      <c r="IEL143" s="164"/>
      <c r="IEM143" s="164"/>
      <c r="IEN143" s="164"/>
      <c r="IEO143" s="164"/>
      <c r="IEP143" s="164"/>
      <c r="IEQ143" s="164"/>
      <c r="IER143" s="164"/>
      <c r="IES143" s="164"/>
      <c r="IET143" s="164"/>
      <c r="IEU143" s="164"/>
      <c r="IEV143" s="164"/>
      <c r="IEW143" s="164"/>
      <c r="IEX143" s="164"/>
      <c r="IEY143" s="164"/>
      <c r="IEZ143" s="164"/>
      <c r="IFA143" s="164"/>
      <c r="IFB143" s="164"/>
      <c r="IFC143" s="164"/>
      <c r="IFD143" s="164"/>
      <c r="IFE143" s="164"/>
      <c r="IFF143" s="164"/>
      <c r="IFG143" s="164"/>
      <c r="IFH143" s="164"/>
      <c r="IFI143" s="164"/>
      <c r="IFJ143" s="164"/>
      <c r="IFK143" s="164"/>
      <c r="IFL143" s="164"/>
      <c r="IFM143" s="164"/>
      <c r="IFN143" s="164"/>
      <c r="IFO143" s="164"/>
      <c r="IFP143" s="164"/>
      <c r="IFQ143" s="164"/>
      <c r="IFR143" s="164"/>
      <c r="IFS143" s="164"/>
      <c r="IFT143" s="164"/>
      <c r="IFU143" s="164"/>
      <c r="IFV143" s="164"/>
      <c r="IFW143" s="164"/>
      <c r="IFX143" s="164"/>
      <c r="IFY143" s="164"/>
      <c r="IFZ143" s="164"/>
      <c r="IGA143" s="164"/>
      <c r="IGB143" s="164"/>
      <c r="IGC143" s="164"/>
      <c r="IGD143" s="164"/>
      <c r="IGE143" s="164"/>
      <c r="IGF143" s="164"/>
      <c r="IGG143" s="164"/>
      <c r="IGH143" s="164"/>
      <c r="IGI143" s="164"/>
      <c r="IGJ143" s="164"/>
      <c r="IGK143" s="164"/>
      <c r="IGL143" s="164"/>
      <c r="IGM143" s="164"/>
      <c r="IGN143" s="164"/>
      <c r="IGO143" s="164"/>
      <c r="IGP143" s="164"/>
      <c r="IGQ143" s="164"/>
      <c r="IGR143" s="164"/>
      <c r="IGS143" s="164"/>
      <c r="IGT143" s="164"/>
      <c r="IGU143" s="164"/>
      <c r="IGV143" s="164"/>
      <c r="IGW143" s="164"/>
      <c r="IGX143" s="164"/>
      <c r="IGY143" s="164"/>
      <c r="IGZ143" s="164"/>
      <c r="IHA143" s="164"/>
      <c r="IHB143" s="164"/>
      <c r="IHC143" s="164"/>
      <c r="IHD143" s="164"/>
      <c r="IHE143" s="164"/>
      <c r="IHF143" s="164"/>
      <c r="IHG143" s="164"/>
      <c r="IHH143" s="164"/>
      <c r="IHI143" s="164"/>
      <c r="IHJ143" s="164"/>
      <c r="IHK143" s="164"/>
      <c r="IHL143" s="164"/>
      <c r="IHM143" s="164"/>
      <c r="IHN143" s="164"/>
      <c r="IHO143" s="164"/>
      <c r="IHP143" s="164"/>
      <c r="IHQ143" s="164"/>
      <c r="IHR143" s="164"/>
      <c r="IHS143" s="164"/>
      <c r="IHT143" s="164"/>
      <c r="IHU143" s="164"/>
      <c r="IHV143" s="164"/>
      <c r="IHW143" s="164"/>
      <c r="IHX143" s="164"/>
      <c r="IHY143" s="164"/>
      <c r="IHZ143" s="164"/>
      <c r="IIA143" s="164"/>
      <c r="IIB143" s="164"/>
      <c r="IIC143" s="164"/>
      <c r="IID143" s="164"/>
      <c r="IIE143" s="164"/>
      <c r="IIF143" s="164"/>
      <c r="IIG143" s="164"/>
      <c r="IIH143" s="164"/>
      <c r="III143" s="164"/>
      <c r="IIJ143" s="164"/>
      <c r="IIK143" s="164"/>
      <c r="IIL143" s="164"/>
      <c r="IIM143" s="164"/>
      <c r="IIN143" s="164"/>
      <c r="IIO143" s="164"/>
      <c r="IIP143" s="164"/>
      <c r="IIQ143" s="164"/>
      <c r="IIR143" s="164"/>
      <c r="IIS143" s="164"/>
      <c r="IIT143" s="164"/>
      <c r="IIU143" s="164"/>
      <c r="IIV143" s="164"/>
      <c r="IIW143" s="164"/>
      <c r="IIX143" s="164"/>
      <c r="IIY143" s="164"/>
      <c r="IIZ143" s="164"/>
      <c r="IJA143" s="164"/>
      <c r="IJB143" s="164"/>
      <c r="IJC143" s="164"/>
      <c r="IJD143" s="164"/>
      <c r="IJE143" s="164"/>
      <c r="IJF143" s="164"/>
      <c r="IJG143" s="164"/>
      <c r="IJH143" s="164"/>
      <c r="IJI143" s="164"/>
      <c r="IJJ143" s="164"/>
      <c r="IJK143" s="164"/>
      <c r="IJL143" s="164"/>
      <c r="IJM143" s="164"/>
      <c r="IJN143" s="164"/>
      <c r="IJO143" s="164"/>
      <c r="IJP143" s="164"/>
      <c r="IJQ143" s="164"/>
      <c r="IJR143" s="164"/>
      <c r="IJS143" s="164"/>
      <c r="IJT143" s="164"/>
      <c r="IJU143" s="164"/>
      <c r="IJV143" s="164"/>
      <c r="IJW143" s="164"/>
      <c r="IJX143" s="164"/>
      <c r="IJY143" s="164"/>
      <c r="IJZ143" s="164"/>
      <c r="IKA143" s="164"/>
      <c r="IKB143" s="164"/>
      <c r="IKC143" s="164"/>
      <c r="IKD143" s="164"/>
      <c r="IKE143" s="164"/>
      <c r="IKF143" s="164"/>
      <c r="IKG143" s="164"/>
      <c r="IKH143" s="164"/>
      <c r="IKI143" s="164"/>
      <c r="IKJ143" s="164"/>
      <c r="IKK143" s="164"/>
      <c r="IKL143" s="164"/>
      <c r="IKM143" s="164"/>
      <c r="IKN143" s="164"/>
      <c r="IKO143" s="164"/>
      <c r="IKP143" s="164"/>
      <c r="IKQ143" s="164"/>
      <c r="IKR143" s="164"/>
      <c r="IKS143" s="164"/>
      <c r="IKT143" s="164"/>
      <c r="IKU143" s="164"/>
      <c r="IKV143" s="164"/>
      <c r="IKW143" s="164"/>
      <c r="IKX143" s="164"/>
      <c r="IKY143" s="164"/>
      <c r="IKZ143" s="164"/>
      <c r="ILA143" s="164"/>
      <c r="ILB143" s="164"/>
      <c r="ILC143" s="164"/>
      <c r="ILD143" s="164"/>
      <c r="ILE143" s="164"/>
      <c r="ILF143" s="164"/>
      <c r="ILG143" s="164"/>
      <c r="ILH143" s="164"/>
      <c r="ILI143" s="164"/>
      <c r="ILJ143" s="164"/>
      <c r="ILK143" s="164"/>
      <c r="ILL143" s="164"/>
      <c r="ILM143" s="164"/>
      <c r="ILN143" s="164"/>
      <c r="ILO143" s="164"/>
      <c r="ILP143" s="164"/>
      <c r="ILQ143" s="164"/>
      <c r="ILR143" s="164"/>
      <c r="ILS143" s="164"/>
      <c r="ILT143" s="164"/>
      <c r="ILU143" s="164"/>
      <c r="ILV143" s="164"/>
      <c r="ILW143" s="164"/>
      <c r="ILX143" s="164"/>
      <c r="ILY143" s="164"/>
      <c r="ILZ143" s="164"/>
      <c r="IMA143" s="164"/>
      <c r="IMB143" s="164"/>
      <c r="IMC143" s="164"/>
      <c r="IMD143" s="164"/>
      <c r="IME143" s="164"/>
      <c r="IMF143" s="164"/>
      <c r="IMG143" s="164"/>
      <c r="IMH143" s="164"/>
      <c r="IMI143" s="164"/>
      <c r="IMJ143" s="164"/>
      <c r="IMK143" s="164"/>
      <c r="IML143" s="164"/>
      <c r="IMM143" s="164"/>
      <c r="IMN143" s="164"/>
      <c r="IMO143" s="164"/>
      <c r="IMP143" s="164"/>
      <c r="IMQ143" s="164"/>
      <c r="IMR143" s="164"/>
      <c r="IMS143" s="164"/>
      <c r="IMT143" s="164"/>
      <c r="IMU143" s="164"/>
      <c r="IMV143" s="164"/>
      <c r="IMW143" s="164"/>
      <c r="IMX143" s="164"/>
      <c r="IMY143" s="164"/>
      <c r="IMZ143" s="164"/>
      <c r="INA143" s="164"/>
      <c r="INB143" s="164"/>
      <c r="INC143" s="164"/>
      <c r="IND143" s="164"/>
      <c r="INE143" s="164"/>
      <c r="INF143" s="164"/>
      <c r="ING143" s="164"/>
      <c r="INH143" s="164"/>
      <c r="INI143" s="164"/>
      <c r="INJ143" s="164"/>
      <c r="INK143" s="164"/>
      <c r="INL143" s="164"/>
      <c r="INM143" s="164"/>
      <c r="INN143" s="164"/>
      <c r="INO143" s="164"/>
      <c r="INP143" s="164"/>
      <c r="INQ143" s="164"/>
      <c r="INR143" s="164"/>
      <c r="INS143" s="164"/>
      <c r="INT143" s="164"/>
      <c r="INU143" s="164"/>
      <c r="INV143" s="164"/>
      <c r="INW143" s="164"/>
      <c r="INX143" s="164"/>
      <c r="INY143" s="164"/>
      <c r="INZ143" s="164"/>
      <c r="IOA143" s="164"/>
      <c r="IOB143" s="164"/>
      <c r="IOC143" s="164"/>
      <c r="IOD143" s="164"/>
      <c r="IOE143" s="164"/>
      <c r="IOF143" s="164"/>
      <c r="IOG143" s="164"/>
      <c r="IOH143" s="164"/>
      <c r="IOI143" s="164"/>
      <c r="IOJ143" s="164"/>
      <c r="IOK143" s="164"/>
      <c r="IOL143" s="164"/>
      <c r="IOM143" s="164"/>
      <c r="ION143" s="164"/>
      <c r="IOO143" s="164"/>
      <c r="IOP143" s="164"/>
      <c r="IOQ143" s="164"/>
      <c r="IOR143" s="164"/>
      <c r="IOS143" s="164"/>
      <c r="IOT143" s="164"/>
      <c r="IOU143" s="164"/>
      <c r="IOV143" s="164"/>
      <c r="IOW143" s="164"/>
      <c r="IOX143" s="164"/>
      <c r="IOY143" s="164"/>
      <c r="IOZ143" s="164"/>
      <c r="IPA143" s="164"/>
      <c r="IPB143" s="164"/>
      <c r="IPC143" s="164"/>
      <c r="IPD143" s="164"/>
      <c r="IPE143" s="164"/>
      <c r="IPF143" s="164"/>
      <c r="IPG143" s="164"/>
      <c r="IPH143" s="164"/>
      <c r="IPI143" s="164"/>
      <c r="IPJ143" s="164"/>
      <c r="IPK143" s="164"/>
      <c r="IPL143" s="164"/>
      <c r="IPM143" s="164"/>
      <c r="IPN143" s="164"/>
      <c r="IPO143" s="164"/>
      <c r="IPP143" s="164"/>
      <c r="IPQ143" s="164"/>
      <c r="IPR143" s="164"/>
      <c r="IPS143" s="164"/>
      <c r="IPT143" s="164"/>
      <c r="IPU143" s="164"/>
      <c r="IPV143" s="164"/>
      <c r="IPW143" s="164"/>
      <c r="IPX143" s="164"/>
      <c r="IPY143" s="164"/>
      <c r="IPZ143" s="164"/>
      <c r="IQA143" s="164"/>
      <c r="IQB143" s="164"/>
      <c r="IQC143" s="164"/>
      <c r="IQD143" s="164"/>
      <c r="IQE143" s="164"/>
      <c r="IQF143" s="164"/>
      <c r="IQG143" s="164"/>
      <c r="IQH143" s="164"/>
      <c r="IQI143" s="164"/>
      <c r="IQJ143" s="164"/>
      <c r="IQK143" s="164"/>
      <c r="IQL143" s="164"/>
      <c r="IQM143" s="164"/>
      <c r="IQN143" s="164"/>
      <c r="IQO143" s="164"/>
      <c r="IQP143" s="164"/>
      <c r="IQQ143" s="164"/>
      <c r="IQR143" s="164"/>
      <c r="IQS143" s="164"/>
      <c r="IQT143" s="164"/>
      <c r="IQU143" s="164"/>
      <c r="IQV143" s="164"/>
      <c r="IQW143" s="164"/>
      <c r="IQX143" s="164"/>
      <c r="IQY143" s="164"/>
      <c r="IQZ143" s="164"/>
      <c r="IRA143" s="164"/>
      <c r="IRB143" s="164"/>
      <c r="IRC143" s="164"/>
      <c r="IRD143" s="164"/>
      <c r="IRE143" s="164"/>
      <c r="IRF143" s="164"/>
      <c r="IRG143" s="164"/>
      <c r="IRH143" s="164"/>
      <c r="IRI143" s="164"/>
      <c r="IRJ143" s="164"/>
      <c r="IRK143" s="164"/>
      <c r="IRL143" s="164"/>
      <c r="IRM143" s="164"/>
      <c r="IRN143" s="164"/>
      <c r="IRO143" s="164"/>
      <c r="IRP143" s="164"/>
      <c r="IRQ143" s="164"/>
      <c r="IRR143" s="164"/>
      <c r="IRS143" s="164"/>
      <c r="IRT143" s="164"/>
      <c r="IRU143" s="164"/>
      <c r="IRV143" s="164"/>
      <c r="IRW143" s="164"/>
      <c r="IRX143" s="164"/>
      <c r="IRY143" s="164"/>
      <c r="IRZ143" s="164"/>
      <c r="ISA143" s="164"/>
      <c r="ISB143" s="164"/>
      <c r="ISC143" s="164"/>
      <c r="ISD143" s="164"/>
      <c r="ISE143" s="164"/>
      <c r="ISF143" s="164"/>
      <c r="ISG143" s="164"/>
      <c r="ISH143" s="164"/>
      <c r="ISI143" s="164"/>
      <c r="ISJ143" s="164"/>
      <c r="ISK143" s="164"/>
      <c r="ISL143" s="164"/>
      <c r="ISM143" s="164"/>
      <c r="ISN143" s="164"/>
      <c r="ISO143" s="164"/>
      <c r="ISP143" s="164"/>
      <c r="ISQ143" s="164"/>
      <c r="ISR143" s="164"/>
      <c r="ISS143" s="164"/>
      <c r="IST143" s="164"/>
      <c r="ISU143" s="164"/>
      <c r="ISV143" s="164"/>
      <c r="ISW143" s="164"/>
      <c r="ISX143" s="164"/>
      <c r="ISY143" s="164"/>
      <c r="ISZ143" s="164"/>
      <c r="ITA143" s="164"/>
      <c r="ITB143" s="164"/>
      <c r="ITC143" s="164"/>
      <c r="ITD143" s="164"/>
      <c r="ITE143" s="164"/>
      <c r="ITF143" s="164"/>
      <c r="ITG143" s="164"/>
      <c r="ITH143" s="164"/>
      <c r="ITI143" s="164"/>
      <c r="ITJ143" s="164"/>
      <c r="ITK143" s="164"/>
      <c r="ITL143" s="164"/>
      <c r="ITM143" s="164"/>
      <c r="ITN143" s="164"/>
      <c r="ITO143" s="164"/>
      <c r="ITP143" s="164"/>
      <c r="ITQ143" s="164"/>
      <c r="ITR143" s="164"/>
      <c r="ITS143" s="164"/>
      <c r="ITT143" s="164"/>
      <c r="ITU143" s="164"/>
      <c r="ITV143" s="164"/>
      <c r="ITW143" s="164"/>
      <c r="ITX143" s="164"/>
      <c r="ITY143" s="164"/>
      <c r="ITZ143" s="164"/>
      <c r="IUA143" s="164"/>
      <c r="IUB143" s="164"/>
      <c r="IUC143" s="164"/>
      <c r="IUD143" s="164"/>
      <c r="IUE143" s="164"/>
      <c r="IUF143" s="164"/>
      <c r="IUG143" s="164"/>
      <c r="IUH143" s="164"/>
      <c r="IUI143" s="164"/>
      <c r="IUJ143" s="164"/>
      <c r="IUK143" s="164"/>
      <c r="IUL143" s="164"/>
      <c r="IUM143" s="164"/>
      <c r="IUN143" s="164"/>
      <c r="IUO143" s="164"/>
      <c r="IUP143" s="164"/>
      <c r="IUQ143" s="164"/>
      <c r="IUR143" s="164"/>
      <c r="IUS143" s="164"/>
      <c r="IUT143" s="164"/>
      <c r="IUU143" s="164"/>
      <c r="IUV143" s="164"/>
      <c r="IUW143" s="164"/>
      <c r="IUX143" s="164"/>
      <c r="IUY143" s="164"/>
      <c r="IUZ143" s="164"/>
      <c r="IVA143" s="164"/>
      <c r="IVB143" s="164"/>
      <c r="IVC143" s="164"/>
      <c r="IVD143" s="164"/>
      <c r="IVE143" s="164"/>
      <c r="IVF143" s="164"/>
      <c r="IVG143" s="164"/>
      <c r="IVH143" s="164"/>
      <c r="IVI143" s="164"/>
      <c r="IVJ143" s="164"/>
      <c r="IVK143" s="164"/>
      <c r="IVL143" s="164"/>
      <c r="IVM143" s="164"/>
      <c r="IVN143" s="164"/>
      <c r="IVO143" s="164"/>
      <c r="IVP143" s="164"/>
      <c r="IVQ143" s="164"/>
      <c r="IVR143" s="164"/>
      <c r="IVS143" s="164"/>
      <c r="IVT143" s="164"/>
      <c r="IVU143" s="164"/>
      <c r="IVV143" s="164"/>
      <c r="IVW143" s="164"/>
      <c r="IVX143" s="164"/>
      <c r="IVY143" s="164"/>
      <c r="IVZ143" s="164"/>
      <c r="IWA143" s="164"/>
      <c r="IWB143" s="164"/>
      <c r="IWC143" s="164"/>
      <c r="IWD143" s="164"/>
      <c r="IWE143" s="164"/>
      <c r="IWF143" s="164"/>
      <c r="IWG143" s="164"/>
      <c r="IWH143" s="164"/>
      <c r="IWI143" s="164"/>
      <c r="IWJ143" s="164"/>
      <c r="IWK143" s="164"/>
      <c r="IWL143" s="164"/>
      <c r="IWM143" s="164"/>
      <c r="IWN143" s="164"/>
      <c r="IWO143" s="164"/>
      <c r="IWP143" s="164"/>
      <c r="IWQ143" s="164"/>
      <c r="IWR143" s="164"/>
      <c r="IWS143" s="164"/>
      <c r="IWT143" s="164"/>
      <c r="IWU143" s="164"/>
      <c r="IWV143" s="164"/>
      <c r="IWW143" s="164"/>
      <c r="IWX143" s="164"/>
      <c r="IWY143" s="164"/>
      <c r="IWZ143" s="164"/>
      <c r="IXA143" s="164"/>
      <c r="IXB143" s="164"/>
      <c r="IXC143" s="164"/>
      <c r="IXD143" s="164"/>
      <c r="IXE143" s="164"/>
      <c r="IXF143" s="164"/>
      <c r="IXG143" s="164"/>
      <c r="IXH143" s="164"/>
      <c r="IXI143" s="164"/>
      <c r="IXJ143" s="164"/>
      <c r="IXK143" s="164"/>
      <c r="IXL143" s="164"/>
      <c r="IXM143" s="164"/>
      <c r="IXN143" s="164"/>
      <c r="IXO143" s="164"/>
      <c r="IXP143" s="164"/>
      <c r="IXQ143" s="164"/>
      <c r="IXR143" s="164"/>
      <c r="IXS143" s="164"/>
      <c r="IXT143" s="164"/>
      <c r="IXU143" s="164"/>
      <c r="IXV143" s="164"/>
      <c r="IXW143" s="164"/>
      <c r="IXX143" s="164"/>
      <c r="IXY143" s="164"/>
      <c r="IXZ143" s="164"/>
      <c r="IYA143" s="164"/>
      <c r="IYB143" s="164"/>
      <c r="IYC143" s="164"/>
      <c r="IYD143" s="164"/>
      <c r="IYE143" s="164"/>
      <c r="IYF143" s="164"/>
      <c r="IYG143" s="164"/>
      <c r="IYH143" s="164"/>
      <c r="IYI143" s="164"/>
      <c r="IYJ143" s="164"/>
      <c r="IYK143" s="164"/>
      <c r="IYL143" s="164"/>
      <c r="IYM143" s="164"/>
      <c r="IYN143" s="164"/>
      <c r="IYO143" s="164"/>
      <c r="IYP143" s="164"/>
      <c r="IYQ143" s="164"/>
      <c r="IYR143" s="164"/>
      <c r="IYS143" s="164"/>
      <c r="IYT143" s="164"/>
      <c r="IYU143" s="164"/>
      <c r="IYV143" s="164"/>
      <c r="IYW143" s="164"/>
      <c r="IYX143" s="164"/>
      <c r="IYY143" s="164"/>
      <c r="IYZ143" s="164"/>
      <c r="IZA143" s="164"/>
      <c r="IZB143" s="164"/>
      <c r="IZC143" s="164"/>
      <c r="IZD143" s="164"/>
      <c r="IZE143" s="164"/>
      <c r="IZF143" s="164"/>
      <c r="IZG143" s="164"/>
      <c r="IZH143" s="164"/>
      <c r="IZI143" s="164"/>
      <c r="IZJ143" s="164"/>
      <c r="IZK143" s="164"/>
      <c r="IZL143" s="164"/>
      <c r="IZM143" s="164"/>
      <c r="IZN143" s="164"/>
      <c r="IZO143" s="164"/>
      <c r="IZP143" s="164"/>
      <c r="IZQ143" s="164"/>
      <c r="IZR143" s="164"/>
      <c r="IZS143" s="164"/>
      <c r="IZT143" s="164"/>
      <c r="IZU143" s="164"/>
      <c r="IZV143" s="164"/>
      <c r="IZW143" s="164"/>
      <c r="IZX143" s="164"/>
      <c r="IZY143" s="164"/>
      <c r="IZZ143" s="164"/>
      <c r="JAA143" s="164"/>
      <c r="JAB143" s="164"/>
      <c r="JAC143" s="164"/>
      <c r="JAD143" s="164"/>
      <c r="JAE143" s="164"/>
      <c r="JAF143" s="164"/>
      <c r="JAG143" s="164"/>
      <c r="JAH143" s="164"/>
      <c r="JAI143" s="164"/>
      <c r="JAJ143" s="164"/>
      <c r="JAK143" s="164"/>
      <c r="JAL143" s="164"/>
      <c r="JAM143" s="164"/>
      <c r="JAN143" s="164"/>
      <c r="JAO143" s="164"/>
      <c r="JAP143" s="164"/>
      <c r="JAQ143" s="164"/>
      <c r="JAR143" s="164"/>
      <c r="JAS143" s="164"/>
      <c r="JAT143" s="164"/>
      <c r="JAU143" s="164"/>
      <c r="JAV143" s="164"/>
      <c r="JAW143" s="164"/>
      <c r="JAX143" s="164"/>
      <c r="JAY143" s="164"/>
      <c r="JAZ143" s="164"/>
      <c r="JBA143" s="164"/>
      <c r="JBB143" s="164"/>
      <c r="JBC143" s="164"/>
      <c r="JBD143" s="164"/>
      <c r="JBE143" s="164"/>
      <c r="JBF143" s="164"/>
      <c r="JBG143" s="164"/>
      <c r="JBH143" s="164"/>
      <c r="JBI143" s="164"/>
      <c r="JBJ143" s="164"/>
      <c r="JBK143" s="164"/>
      <c r="JBL143" s="164"/>
      <c r="JBM143" s="164"/>
      <c r="JBN143" s="164"/>
      <c r="JBO143" s="164"/>
      <c r="JBP143" s="164"/>
      <c r="JBQ143" s="164"/>
      <c r="JBR143" s="164"/>
      <c r="JBS143" s="164"/>
      <c r="JBT143" s="164"/>
      <c r="JBU143" s="164"/>
      <c r="JBV143" s="164"/>
      <c r="JBW143" s="164"/>
      <c r="JBX143" s="164"/>
      <c r="JBY143" s="164"/>
      <c r="JBZ143" s="164"/>
      <c r="JCA143" s="164"/>
      <c r="JCB143" s="164"/>
      <c r="JCC143" s="164"/>
      <c r="JCD143" s="164"/>
      <c r="JCE143" s="164"/>
      <c r="JCF143" s="164"/>
      <c r="JCG143" s="164"/>
      <c r="JCH143" s="164"/>
      <c r="JCI143" s="164"/>
      <c r="JCJ143" s="164"/>
      <c r="JCK143" s="164"/>
      <c r="JCL143" s="164"/>
      <c r="JCM143" s="164"/>
      <c r="JCN143" s="164"/>
      <c r="JCO143" s="164"/>
      <c r="JCP143" s="164"/>
      <c r="JCQ143" s="164"/>
      <c r="JCR143" s="164"/>
      <c r="JCS143" s="164"/>
      <c r="JCT143" s="164"/>
      <c r="JCU143" s="164"/>
      <c r="JCV143" s="164"/>
      <c r="JCW143" s="164"/>
      <c r="JCX143" s="164"/>
      <c r="JCY143" s="164"/>
      <c r="JCZ143" s="164"/>
      <c r="JDA143" s="164"/>
      <c r="JDB143" s="164"/>
      <c r="JDC143" s="164"/>
      <c r="JDD143" s="164"/>
      <c r="JDE143" s="164"/>
      <c r="JDF143" s="164"/>
      <c r="JDG143" s="164"/>
      <c r="JDH143" s="164"/>
      <c r="JDI143" s="164"/>
      <c r="JDJ143" s="164"/>
      <c r="JDK143" s="164"/>
      <c r="JDL143" s="164"/>
      <c r="JDM143" s="164"/>
      <c r="JDN143" s="164"/>
      <c r="JDO143" s="164"/>
      <c r="JDP143" s="164"/>
      <c r="JDQ143" s="164"/>
      <c r="JDR143" s="164"/>
      <c r="JDS143" s="164"/>
      <c r="JDT143" s="164"/>
      <c r="JDU143" s="164"/>
      <c r="JDV143" s="164"/>
      <c r="JDW143" s="164"/>
      <c r="JDX143" s="164"/>
      <c r="JDY143" s="164"/>
      <c r="JDZ143" s="164"/>
      <c r="JEA143" s="164"/>
      <c r="JEB143" s="164"/>
      <c r="JEC143" s="164"/>
      <c r="JED143" s="164"/>
      <c r="JEE143" s="164"/>
      <c r="JEF143" s="164"/>
      <c r="JEG143" s="164"/>
      <c r="JEH143" s="164"/>
      <c r="JEI143" s="164"/>
      <c r="JEJ143" s="164"/>
      <c r="JEK143" s="164"/>
      <c r="JEL143" s="164"/>
      <c r="JEM143" s="164"/>
      <c r="JEN143" s="164"/>
      <c r="JEO143" s="164"/>
      <c r="JEP143" s="164"/>
      <c r="JEQ143" s="164"/>
      <c r="JER143" s="164"/>
      <c r="JES143" s="164"/>
      <c r="JET143" s="164"/>
      <c r="JEU143" s="164"/>
      <c r="JEV143" s="164"/>
      <c r="JEW143" s="164"/>
      <c r="JEX143" s="164"/>
      <c r="JEY143" s="164"/>
      <c r="JEZ143" s="164"/>
      <c r="JFA143" s="164"/>
      <c r="JFB143" s="164"/>
      <c r="JFC143" s="164"/>
      <c r="JFD143" s="164"/>
      <c r="JFE143" s="164"/>
      <c r="JFF143" s="164"/>
      <c r="JFG143" s="164"/>
      <c r="JFH143" s="164"/>
      <c r="JFI143" s="164"/>
      <c r="JFJ143" s="164"/>
      <c r="JFK143" s="164"/>
      <c r="JFL143" s="164"/>
      <c r="JFM143" s="164"/>
      <c r="JFN143" s="164"/>
      <c r="JFO143" s="164"/>
      <c r="JFP143" s="164"/>
      <c r="JFQ143" s="164"/>
      <c r="JFR143" s="164"/>
      <c r="JFS143" s="164"/>
      <c r="JFT143" s="164"/>
      <c r="JFU143" s="164"/>
      <c r="JFV143" s="164"/>
      <c r="JFW143" s="164"/>
      <c r="JFX143" s="164"/>
      <c r="JFY143" s="164"/>
      <c r="JFZ143" s="164"/>
      <c r="JGA143" s="164"/>
      <c r="JGB143" s="164"/>
      <c r="JGC143" s="164"/>
      <c r="JGD143" s="164"/>
      <c r="JGE143" s="164"/>
      <c r="JGF143" s="164"/>
      <c r="JGG143" s="164"/>
      <c r="JGH143" s="164"/>
      <c r="JGI143" s="164"/>
      <c r="JGJ143" s="164"/>
      <c r="JGK143" s="164"/>
      <c r="JGL143" s="164"/>
      <c r="JGM143" s="164"/>
      <c r="JGN143" s="164"/>
      <c r="JGO143" s="164"/>
      <c r="JGP143" s="164"/>
      <c r="JGQ143" s="164"/>
      <c r="JGR143" s="164"/>
      <c r="JGS143" s="164"/>
      <c r="JGT143" s="164"/>
      <c r="JGU143" s="164"/>
      <c r="JGV143" s="164"/>
      <c r="JGW143" s="164"/>
      <c r="JGX143" s="164"/>
      <c r="JGY143" s="164"/>
      <c r="JGZ143" s="164"/>
      <c r="JHA143" s="164"/>
      <c r="JHB143" s="164"/>
      <c r="JHC143" s="164"/>
      <c r="JHD143" s="164"/>
      <c r="JHE143" s="164"/>
      <c r="JHF143" s="164"/>
      <c r="JHG143" s="164"/>
      <c r="JHH143" s="164"/>
      <c r="JHI143" s="164"/>
      <c r="JHJ143" s="164"/>
      <c r="JHK143" s="164"/>
      <c r="JHL143" s="164"/>
      <c r="JHM143" s="164"/>
      <c r="JHN143" s="164"/>
      <c r="JHO143" s="164"/>
      <c r="JHP143" s="164"/>
      <c r="JHQ143" s="164"/>
      <c r="JHR143" s="164"/>
      <c r="JHS143" s="164"/>
      <c r="JHT143" s="164"/>
      <c r="JHU143" s="164"/>
      <c r="JHV143" s="164"/>
      <c r="JHW143" s="164"/>
      <c r="JHX143" s="164"/>
      <c r="JHY143" s="164"/>
      <c r="JHZ143" s="164"/>
      <c r="JIA143" s="164"/>
      <c r="JIB143" s="164"/>
      <c r="JIC143" s="164"/>
      <c r="JID143" s="164"/>
      <c r="JIE143" s="164"/>
      <c r="JIF143" s="164"/>
      <c r="JIG143" s="164"/>
      <c r="JIH143" s="164"/>
      <c r="JII143" s="164"/>
      <c r="JIJ143" s="164"/>
      <c r="JIK143" s="164"/>
      <c r="JIL143" s="164"/>
      <c r="JIM143" s="164"/>
      <c r="JIN143" s="164"/>
      <c r="JIO143" s="164"/>
      <c r="JIP143" s="164"/>
      <c r="JIQ143" s="164"/>
      <c r="JIR143" s="164"/>
      <c r="JIS143" s="164"/>
      <c r="JIT143" s="164"/>
      <c r="JIU143" s="164"/>
      <c r="JIV143" s="164"/>
      <c r="JIW143" s="164"/>
      <c r="JIX143" s="164"/>
      <c r="JIY143" s="164"/>
      <c r="JIZ143" s="164"/>
      <c r="JJA143" s="164"/>
      <c r="JJB143" s="164"/>
      <c r="JJC143" s="164"/>
      <c r="JJD143" s="164"/>
      <c r="JJE143" s="164"/>
      <c r="JJF143" s="164"/>
      <c r="JJG143" s="164"/>
      <c r="JJH143" s="164"/>
      <c r="JJI143" s="164"/>
      <c r="JJJ143" s="164"/>
      <c r="JJK143" s="164"/>
      <c r="JJL143" s="164"/>
      <c r="JJM143" s="164"/>
      <c r="JJN143" s="164"/>
      <c r="JJO143" s="164"/>
      <c r="JJP143" s="164"/>
      <c r="JJQ143" s="164"/>
      <c r="JJR143" s="164"/>
      <c r="JJS143" s="164"/>
      <c r="JJT143" s="164"/>
      <c r="JJU143" s="164"/>
      <c r="JJV143" s="164"/>
      <c r="JJW143" s="164"/>
      <c r="JJX143" s="164"/>
      <c r="JJY143" s="164"/>
      <c r="JJZ143" s="164"/>
      <c r="JKA143" s="164"/>
      <c r="JKB143" s="164"/>
      <c r="JKC143" s="164"/>
      <c r="JKD143" s="164"/>
      <c r="JKE143" s="164"/>
      <c r="JKF143" s="164"/>
      <c r="JKG143" s="164"/>
      <c r="JKH143" s="164"/>
      <c r="JKI143" s="164"/>
      <c r="JKJ143" s="164"/>
      <c r="JKK143" s="164"/>
      <c r="JKL143" s="164"/>
      <c r="JKM143" s="164"/>
      <c r="JKN143" s="164"/>
      <c r="JKO143" s="164"/>
      <c r="JKP143" s="164"/>
      <c r="JKQ143" s="164"/>
      <c r="JKR143" s="164"/>
      <c r="JKS143" s="164"/>
      <c r="JKT143" s="164"/>
      <c r="JKU143" s="164"/>
      <c r="JKV143" s="164"/>
      <c r="JKW143" s="164"/>
      <c r="JKX143" s="164"/>
      <c r="JKY143" s="164"/>
      <c r="JKZ143" s="164"/>
      <c r="JLA143" s="164"/>
      <c r="JLB143" s="164"/>
      <c r="JLC143" s="164"/>
      <c r="JLD143" s="164"/>
      <c r="JLE143" s="164"/>
      <c r="JLF143" s="164"/>
      <c r="JLG143" s="164"/>
      <c r="JLH143" s="164"/>
      <c r="JLI143" s="164"/>
      <c r="JLJ143" s="164"/>
      <c r="JLK143" s="164"/>
      <c r="JLL143" s="164"/>
      <c r="JLM143" s="164"/>
      <c r="JLN143" s="164"/>
      <c r="JLO143" s="164"/>
      <c r="JLP143" s="164"/>
      <c r="JLQ143" s="164"/>
      <c r="JLR143" s="164"/>
      <c r="JLS143" s="164"/>
      <c r="JLT143" s="164"/>
      <c r="JLU143" s="164"/>
      <c r="JLV143" s="164"/>
      <c r="JLW143" s="164"/>
      <c r="JLX143" s="164"/>
      <c r="JLY143" s="164"/>
      <c r="JLZ143" s="164"/>
      <c r="JMA143" s="164"/>
      <c r="JMB143" s="164"/>
      <c r="JMC143" s="164"/>
      <c r="JMD143" s="164"/>
      <c r="JME143" s="164"/>
      <c r="JMF143" s="164"/>
      <c r="JMG143" s="164"/>
      <c r="JMH143" s="164"/>
      <c r="JMI143" s="164"/>
      <c r="JMJ143" s="164"/>
      <c r="JMK143" s="164"/>
      <c r="JML143" s="164"/>
      <c r="JMM143" s="164"/>
      <c r="JMN143" s="164"/>
      <c r="JMO143" s="164"/>
      <c r="JMP143" s="164"/>
      <c r="JMQ143" s="164"/>
      <c r="JMR143" s="164"/>
      <c r="JMS143" s="164"/>
      <c r="JMT143" s="164"/>
      <c r="JMU143" s="164"/>
      <c r="JMV143" s="164"/>
      <c r="JMW143" s="164"/>
      <c r="JMX143" s="164"/>
      <c r="JMY143" s="164"/>
      <c r="JMZ143" s="164"/>
      <c r="JNA143" s="164"/>
      <c r="JNB143" s="164"/>
      <c r="JNC143" s="164"/>
      <c r="JND143" s="164"/>
      <c r="JNE143" s="164"/>
      <c r="JNF143" s="164"/>
      <c r="JNG143" s="164"/>
      <c r="JNH143" s="164"/>
      <c r="JNI143" s="164"/>
      <c r="JNJ143" s="164"/>
      <c r="JNK143" s="164"/>
      <c r="JNL143" s="164"/>
      <c r="JNM143" s="164"/>
      <c r="JNN143" s="164"/>
      <c r="JNO143" s="164"/>
      <c r="JNP143" s="164"/>
      <c r="JNQ143" s="164"/>
      <c r="JNR143" s="164"/>
      <c r="JNS143" s="164"/>
      <c r="JNT143" s="164"/>
      <c r="JNU143" s="164"/>
      <c r="JNV143" s="164"/>
      <c r="JNW143" s="164"/>
      <c r="JNX143" s="164"/>
      <c r="JNY143" s="164"/>
      <c r="JNZ143" s="164"/>
      <c r="JOA143" s="164"/>
      <c r="JOB143" s="164"/>
      <c r="JOC143" s="164"/>
      <c r="JOD143" s="164"/>
      <c r="JOE143" s="164"/>
      <c r="JOF143" s="164"/>
      <c r="JOG143" s="164"/>
      <c r="JOH143" s="164"/>
      <c r="JOI143" s="164"/>
      <c r="JOJ143" s="164"/>
      <c r="JOK143" s="164"/>
      <c r="JOL143" s="164"/>
      <c r="JOM143" s="164"/>
      <c r="JON143" s="164"/>
      <c r="JOO143" s="164"/>
      <c r="JOP143" s="164"/>
      <c r="JOQ143" s="164"/>
      <c r="JOR143" s="164"/>
      <c r="JOS143" s="164"/>
      <c r="JOT143" s="164"/>
      <c r="JOU143" s="164"/>
      <c r="JOV143" s="164"/>
      <c r="JOW143" s="164"/>
      <c r="JOX143" s="164"/>
      <c r="JOY143" s="164"/>
      <c r="JOZ143" s="164"/>
      <c r="JPA143" s="164"/>
      <c r="JPB143" s="164"/>
      <c r="JPC143" s="164"/>
      <c r="JPD143" s="164"/>
      <c r="JPE143" s="164"/>
      <c r="JPF143" s="164"/>
      <c r="JPG143" s="164"/>
      <c r="JPH143" s="164"/>
      <c r="JPI143" s="164"/>
      <c r="JPJ143" s="164"/>
      <c r="JPK143" s="164"/>
      <c r="JPL143" s="164"/>
      <c r="JPM143" s="164"/>
      <c r="JPN143" s="164"/>
      <c r="JPO143" s="164"/>
      <c r="JPP143" s="164"/>
      <c r="JPQ143" s="164"/>
      <c r="JPR143" s="164"/>
      <c r="JPS143" s="164"/>
      <c r="JPT143" s="164"/>
      <c r="JPU143" s="164"/>
      <c r="JPV143" s="164"/>
      <c r="JPW143" s="164"/>
      <c r="JPX143" s="164"/>
      <c r="JPY143" s="164"/>
      <c r="JPZ143" s="164"/>
      <c r="JQA143" s="164"/>
      <c r="JQB143" s="164"/>
      <c r="JQC143" s="164"/>
      <c r="JQD143" s="164"/>
      <c r="JQE143" s="164"/>
      <c r="JQF143" s="164"/>
      <c r="JQG143" s="164"/>
      <c r="JQH143" s="164"/>
      <c r="JQI143" s="164"/>
      <c r="JQJ143" s="164"/>
      <c r="JQK143" s="164"/>
      <c r="JQL143" s="164"/>
      <c r="JQM143" s="164"/>
      <c r="JQN143" s="164"/>
      <c r="JQO143" s="164"/>
      <c r="JQP143" s="164"/>
      <c r="JQQ143" s="164"/>
      <c r="JQR143" s="164"/>
      <c r="JQS143" s="164"/>
      <c r="JQT143" s="164"/>
      <c r="JQU143" s="164"/>
      <c r="JQV143" s="164"/>
      <c r="JQW143" s="164"/>
      <c r="JQX143" s="164"/>
      <c r="JQY143" s="164"/>
      <c r="JQZ143" s="164"/>
      <c r="JRA143" s="164"/>
      <c r="JRB143" s="164"/>
      <c r="JRC143" s="164"/>
      <c r="JRD143" s="164"/>
      <c r="JRE143" s="164"/>
      <c r="JRF143" s="164"/>
      <c r="JRG143" s="164"/>
      <c r="JRH143" s="164"/>
      <c r="JRI143" s="164"/>
      <c r="JRJ143" s="164"/>
      <c r="JRK143" s="164"/>
      <c r="JRL143" s="164"/>
      <c r="JRM143" s="164"/>
      <c r="JRN143" s="164"/>
      <c r="JRO143" s="164"/>
      <c r="JRP143" s="164"/>
      <c r="JRQ143" s="164"/>
      <c r="JRR143" s="164"/>
      <c r="JRS143" s="164"/>
      <c r="JRT143" s="164"/>
      <c r="JRU143" s="164"/>
      <c r="JRV143" s="164"/>
      <c r="JRW143" s="164"/>
      <c r="JRX143" s="164"/>
      <c r="JRY143" s="164"/>
      <c r="JRZ143" s="164"/>
      <c r="JSA143" s="164"/>
      <c r="JSB143" s="164"/>
      <c r="JSC143" s="164"/>
      <c r="JSD143" s="164"/>
      <c r="JSE143" s="164"/>
      <c r="JSF143" s="164"/>
      <c r="JSG143" s="164"/>
      <c r="JSH143" s="164"/>
      <c r="JSI143" s="164"/>
      <c r="JSJ143" s="164"/>
      <c r="JSK143" s="164"/>
      <c r="JSL143" s="164"/>
      <c r="JSM143" s="164"/>
      <c r="JSN143" s="164"/>
      <c r="JSO143" s="164"/>
      <c r="JSP143" s="164"/>
      <c r="JSQ143" s="164"/>
      <c r="JSR143" s="164"/>
      <c r="JSS143" s="164"/>
      <c r="JST143" s="164"/>
      <c r="JSU143" s="164"/>
      <c r="JSV143" s="164"/>
      <c r="JSW143" s="164"/>
      <c r="JSX143" s="164"/>
      <c r="JSY143" s="164"/>
      <c r="JSZ143" s="164"/>
      <c r="JTA143" s="164"/>
      <c r="JTB143" s="164"/>
      <c r="JTC143" s="164"/>
      <c r="JTD143" s="164"/>
      <c r="JTE143" s="164"/>
      <c r="JTF143" s="164"/>
      <c r="JTG143" s="164"/>
      <c r="JTH143" s="164"/>
      <c r="JTI143" s="164"/>
      <c r="JTJ143" s="164"/>
      <c r="JTK143" s="164"/>
      <c r="JTL143" s="164"/>
      <c r="JTM143" s="164"/>
      <c r="JTN143" s="164"/>
      <c r="JTO143" s="164"/>
      <c r="JTP143" s="164"/>
      <c r="JTQ143" s="164"/>
      <c r="JTR143" s="164"/>
      <c r="JTS143" s="164"/>
      <c r="JTT143" s="164"/>
      <c r="JTU143" s="164"/>
      <c r="JTV143" s="164"/>
      <c r="JTW143" s="164"/>
      <c r="JTX143" s="164"/>
      <c r="JTY143" s="164"/>
      <c r="JTZ143" s="164"/>
      <c r="JUA143" s="164"/>
      <c r="JUB143" s="164"/>
      <c r="JUC143" s="164"/>
      <c r="JUD143" s="164"/>
      <c r="JUE143" s="164"/>
      <c r="JUF143" s="164"/>
      <c r="JUG143" s="164"/>
      <c r="JUH143" s="164"/>
      <c r="JUI143" s="164"/>
      <c r="JUJ143" s="164"/>
      <c r="JUK143" s="164"/>
      <c r="JUL143" s="164"/>
      <c r="JUM143" s="164"/>
      <c r="JUN143" s="164"/>
      <c r="JUO143" s="164"/>
      <c r="JUP143" s="164"/>
      <c r="JUQ143" s="164"/>
      <c r="JUR143" s="164"/>
      <c r="JUS143" s="164"/>
      <c r="JUT143" s="164"/>
      <c r="JUU143" s="164"/>
      <c r="JUV143" s="164"/>
      <c r="JUW143" s="164"/>
      <c r="JUX143" s="164"/>
      <c r="JUY143" s="164"/>
      <c r="JUZ143" s="164"/>
      <c r="JVA143" s="164"/>
      <c r="JVB143" s="164"/>
      <c r="JVC143" s="164"/>
      <c r="JVD143" s="164"/>
      <c r="JVE143" s="164"/>
      <c r="JVF143" s="164"/>
      <c r="JVG143" s="164"/>
      <c r="JVH143" s="164"/>
      <c r="JVI143" s="164"/>
      <c r="JVJ143" s="164"/>
      <c r="JVK143" s="164"/>
      <c r="JVL143" s="164"/>
      <c r="JVM143" s="164"/>
      <c r="JVN143" s="164"/>
      <c r="JVO143" s="164"/>
      <c r="JVP143" s="164"/>
      <c r="JVQ143" s="164"/>
      <c r="JVR143" s="164"/>
      <c r="JVS143" s="164"/>
      <c r="JVT143" s="164"/>
      <c r="JVU143" s="164"/>
      <c r="JVV143" s="164"/>
      <c r="JVW143" s="164"/>
      <c r="JVX143" s="164"/>
      <c r="JVY143" s="164"/>
      <c r="JVZ143" s="164"/>
      <c r="JWA143" s="164"/>
      <c r="JWB143" s="164"/>
      <c r="JWC143" s="164"/>
      <c r="JWD143" s="164"/>
      <c r="JWE143" s="164"/>
      <c r="JWF143" s="164"/>
      <c r="JWG143" s="164"/>
      <c r="JWH143" s="164"/>
      <c r="JWI143" s="164"/>
      <c r="JWJ143" s="164"/>
      <c r="JWK143" s="164"/>
      <c r="JWL143" s="164"/>
      <c r="JWM143" s="164"/>
      <c r="JWN143" s="164"/>
      <c r="JWO143" s="164"/>
      <c r="JWP143" s="164"/>
      <c r="JWQ143" s="164"/>
      <c r="JWR143" s="164"/>
      <c r="JWS143" s="164"/>
      <c r="JWT143" s="164"/>
      <c r="JWU143" s="164"/>
      <c r="JWV143" s="164"/>
      <c r="JWW143" s="164"/>
      <c r="JWX143" s="164"/>
      <c r="JWY143" s="164"/>
      <c r="JWZ143" s="164"/>
      <c r="JXA143" s="164"/>
      <c r="JXB143" s="164"/>
      <c r="JXC143" s="164"/>
      <c r="JXD143" s="164"/>
      <c r="JXE143" s="164"/>
      <c r="JXF143" s="164"/>
      <c r="JXG143" s="164"/>
      <c r="JXH143" s="164"/>
      <c r="JXI143" s="164"/>
      <c r="JXJ143" s="164"/>
      <c r="JXK143" s="164"/>
      <c r="JXL143" s="164"/>
      <c r="JXM143" s="164"/>
      <c r="JXN143" s="164"/>
      <c r="JXO143" s="164"/>
      <c r="JXP143" s="164"/>
      <c r="JXQ143" s="164"/>
      <c r="JXR143" s="164"/>
      <c r="JXS143" s="164"/>
      <c r="JXT143" s="164"/>
      <c r="JXU143" s="164"/>
      <c r="JXV143" s="164"/>
      <c r="JXW143" s="164"/>
      <c r="JXX143" s="164"/>
      <c r="JXY143" s="164"/>
      <c r="JXZ143" s="164"/>
      <c r="JYA143" s="164"/>
      <c r="JYB143" s="164"/>
      <c r="JYC143" s="164"/>
      <c r="JYD143" s="164"/>
      <c r="JYE143" s="164"/>
      <c r="JYF143" s="164"/>
      <c r="JYG143" s="164"/>
      <c r="JYH143" s="164"/>
      <c r="JYI143" s="164"/>
      <c r="JYJ143" s="164"/>
      <c r="JYK143" s="164"/>
      <c r="JYL143" s="164"/>
      <c r="JYM143" s="164"/>
      <c r="JYN143" s="164"/>
      <c r="JYO143" s="164"/>
      <c r="JYP143" s="164"/>
      <c r="JYQ143" s="164"/>
      <c r="JYR143" s="164"/>
      <c r="JYS143" s="164"/>
      <c r="JYT143" s="164"/>
      <c r="JYU143" s="164"/>
      <c r="JYV143" s="164"/>
      <c r="JYW143" s="164"/>
      <c r="JYX143" s="164"/>
      <c r="JYY143" s="164"/>
      <c r="JYZ143" s="164"/>
      <c r="JZA143" s="164"/>
      <c r="JZB143" s="164"/>
      <c r="JZC143" s="164"/>
      <c r="JZD143" s="164"/>
      <c r="JZE143" s="164"/>
      <c r="JZF143" s="164"/>
      <c r="JZG143" s="164"/>
      <c r="JZH143" s="164"/>
      <c r="JZI143" s="164"/>
      <c r="JZJ143" s="164"/>
      <c r="JZK143" s="164"/>
      <c r="JZL143" s="164"/>
      <c r="JZM143" s="164"/>
      <c r="JZN143" s="164"/>
      <c r="JZO143" s="164"/>
      <c r="JZP143" s="164"/>
      <c r="JZQ143" s="164"/>
      <c r="JZR143" s="164"/>
      <c r="JZS143" s="164"/>
      <c r="JZT143" s="164"/>
      <c r="JZU143" s="164"/>
      <c r="JZV143" s="164"/>
      <c r="JZW143" s="164"/>
      <c r="JZX143" s="164"/>
      <c r="JZY143" s="164"/>
      <c r="JZZ143" s="164"/>
      <c r="KAA143" s="164"/>
      <c r="KAB143" s="164"/>
      <c r="KAC143" s="164"/>
      <c r="KAD143" s="164"/>
      <c r="KAE143" s="164"/>
      <c r="KAF143" s="164"/>
      <c r="KAG143" s="164"/>
      <c r="KAH143" s="164"/>
      <c r="KAI143" s="164"/>
      <c r="KAJ143" s="164"/>
      <c r="KAK143" s="164"/>
      <c r="KAL143" s="164"/>
      <c r="KAM143" s="164"/>
      <c r="KAN143" s="164"/>
      <c r="KAO143" s="164"/>
      <c r="KAP143" s="164"/>
      <c r="KAQ143" s="164"/>
      <c r="KAR143" s="164"/>
      <c r="KAS143" s="164"/>
      <c r="KAT143" s="164"/>
      <c r="KAU143" s="164"/>
      <c r="KAV143" s="164"/>
      <c r="KAW143" s="164"/>
      <c r="KAX143" s="164"/>
      <c r="KAY143" s="164"/>
      <c r="KAZ143" s="164"/>
      <c r="KBA143" s="164"/>
      <c r="KBB143" s="164"/>
      <c r="KBC143" s="164"/>
      <c r="KBD143" s="164"/>
      <c r="KBE143" s="164"/>
      <c r="KBF143" s="164"/>
      <c r="KBG143" s="164"/>
      <c r="KBH143" s="164"/>
      <c r="KBI143" s="164"/>
      <c r="KBJ143" s="164"/>
      <c r="KBK143" s="164"/>
      <c r="KBL143" s="164"/>
      <c r="KBM143" s="164"/>
      <c r="KBN143" s="164"/>
      <c r="KBO143" s="164"/>
      <c r="KBP143" s="164"/>
      <c r="KBQ143" s="164"/>
      <c r="KBR143" s="164"/>
      <c r="KBS143" s="164"/>
      <c r="KBT143" s="164"/>
      <c r="KBU143" s="164"/>
      <c r="KBV143" s="164"/>
      <c r="KBW143" s="164"/>
      <c r="KBX143" s="164"/>
      <c r="KBY143" s="164"/>
      <c r="KBZ143" s="164"/>
      <c r="KCA143" s="164"/>
      <c r="KCB143" s="164"/>
      <c r="KCC143" s="164"/>
      <c r="KCD143" s="164"/>
      <c r="KCE143" s="164"/>
      <c r="KCF143" s="164"/>
      <c r="KCG143" s="164"/>
      <c r="KCH143" s="164"/>
      <c r="KCI143" s="164"/>
      <c r="KCJ143" s="164"/>
      <c r="KCK143" s="164"/>
      <c r="KCL143" s="164"/>
      <c r="KCM143" s="164"/>
      <c r="KCN143" s="164"/>
      <c r="KCO143" s="164"/>
      <c r="KCP143" s="164"/>
      <c r="KCQ143" s="164"/>
      <c r="KCR143" s="164"/>
      <c r="KCS143" s="164"/>
      <c r="KCT143" s="164"/>
      <c r="KCU143" s="164"/>
      <c r="KCV143" s="164"/>
      <c r="KCW143" s="164"/>
      <c r="KCX143" s="164"/>
      <c r="KCY143" s="164"/>
      <c r="KCZ143" s="164"/>
      <c r="KDA143" s="164"/>
      <c r="KDB143" s="164"/>
      <c r="KDC143" s="164"/>
      <c r="KDD143" s="164"/>
      <c r="KDE143" s="164"/>
      <c r="KDF143" s="164"/>
      <c r="KDG143" s="164"/>
      <c r="KDH143" s="164"/>
      <c r="KDI143" s="164"/>
      <c r="KDJ143" s="164"/>
      <c r="KDK143" s="164"/>
      <c r="KDL143" s="164"/>
      <c r="KDM143" s="164"/>
      <c r="KDN143" s="164"/>
      <c r="KDO143" s="164"/>
      <c r="KDP143" s="164"/>
      <c r="KDQ143" s="164"/>
      <c r="KDR143" s="164"/>
      <c r="KDS143" s="164"/>
      <c r="KDT143" s="164"/>
      <c r="KDU143" s="164"/>
      <c r="KDV143" s="164"/>
      <c r="KDW143" s="164"/>
      <c r="KDX143" s="164"/>
      <c r="KDY143" s="164"/>
      <c r="KDZ143" s="164"/>
      <c r="KEA143" s="164"/>
      <c r="KEB143" s="164"/>
      <c r="KEC143" s="164"/>
      <c r="KED143" s="164"/>
      <c r="KEE143" s="164"/>
      <c r="KEF143" s="164"/>
      <c r="KEG143" s="164"/>
      <c r="KEH143" s="164"/>
      <c r="KEI143" s="164"/>
      <c r="KEJ143" s="164"/>
      <c r="KEK143" s="164"/>
      <c r="KEL143" s="164"/>
      <c r="KEM143" s="164"/>
      <c r="KEN143" s="164"/>
      <c r="KEO143" s="164"/>
      <c r="KEP143" s="164"/>
      <c r="KEQ143" s="164"/>
      <c r="KER143" s="164"/>
      <c r="KES143" s="164"/>
      <c r="KET143" s="164"/>
      <c r="KEU143" s="164"/>
      <c r="KEV143" s="164"/>
      <c r="KEW143" s="164"/>
      <c r="KEX143" s="164"/>
      <c r="KEY143" s="164"/>
      <c r="KEZ143" s="164"/>
      <c r="KFA143" s="164"/>
      <c r="KFB143" s="164"/>
      <c r="KFC143" s="164"/>
      <c r="KFD143" s="164"/>
      <c r="KFE143" s="164"/>
      <c r="KFF143" s="164"/>
      <c r="KFG143" s="164"/>
      <c r="KFH143" s="164"/>
      <c r="KFI143" s="164"/>
      <c r="KFJ143" s="164"/>
      <c r="KFK143" s="164"/>
      <c r="KFL143" s="164"/>
      <c r="KFM143" s="164"/>
      <c r="KFN143" s="164"/>
      <c r="KFO143" s="164"/>
      <c r="KFP143" s="164"/>
      <c r="KFQ143" s="164"/>
      <c r="KFR143" s="164"/>
      <c r="KFS143" s="164"/>
      <c r="KFT143" s="164"/>
      <c r="KFU143" s="164"/>
      <c r="KFV143" s="164"/>
      <c r="KFW143" s="164"/>
      <c r="KFX143" s="164"/>
      <c r="KFY143" s="164"/>
      <c r="KFZ143" s="164"/>
      <c r="KGA143" s="164"/>
      <c r="KGB143" s="164"/>
      <c r="KGC143" s="164"/>
      <c r="KGD143" s="164"/>
      <c r="KGE143" s="164"/>
      <c r="KGF143" s="164"/>
      <c r="KGG143" s="164"/>
      <c r="KGH143" s="164"/>
      <c r="KGI143" s="164"/>
      <c r="KGJ143" s="164"/>
      <c r="KGK143" s="164"/>
      <c r="KGL143" s="164"/>
      <c r="KGM143" s="164"/>
      <c r="KGN143" s="164"/>
      <c r="KGO143" s="164"/>
      <c r="KGP143" s="164"/>
      <c r="KGQ143" s="164"/>
      <c r="KGR143" s="164"/>
      <c r="KGS143" s="164"/>
      <c r="KGT143" s="164"/>
      <c r="KGU143" s="164"/>
      <c r="KGV143" s="164"/>
      <c r="KGW143" s="164"/>
      <c r="KGX143" s="164"/>
      <c r="KGY143" s="164"/>
      <c r="KGZ143" s="164"/>
      <c r="KHA143" s="164"/>
      <c r="KHB143" s="164"/>
      <c r="KHC143" s="164"/>
      <c r="KHD143" s="164"/>
      <c r="KHE143" s="164"/>
      <c r="KHF143" s="164"/>
      <c r="KHG143" s="164"/>
      <c r="KHH143" s="164"/>
      <c r="KHI143" s="164"/>
      <c r="KHJ143" s="164"/>
      <c r="KHK143" s="164"/>
      <c r="KHL143" s="164"/>
      <c r="KHM143" s="164"/>
      <c r="KHN143" s="164"/>
      <c r="KHO143" s="164"/>
      <c r="KHP143" s="164"/>
      <c r="KHQ143" s="164"/>
      <c r="KHR143" s="164"/>
      <c r="KHS143" s="164"/>
      <c r="KHT143" s="164"/>
      <c r="KHU143" s="164"/>
      <c r="KHV143" s="164"/>
      <c r="KHW143" s="164"/>
      <c r="KHX143" s="164"/>
      <c r="KHY143" s="164"/>
      <c r="KHZ143" s="164"/>
      <c r="KIA143" s="164"/>
      <c r="KIB143" s="164"/>
      <c r="KIC143" s="164"/>
      <c r="KID143" s="164"/>
      <c r="KIE143" s="164"/>
      <c r="KIF143" s="164"/>
      <c r="KIG143" s="164"/>
      <c r="KIH143" s="164"/>
      <c r="KII143" s="164"/>
      <c r="KIJ143" s="164"/>
      <c r="KIK143" s="164"/>
      <c r="KIL143" s="164"/>
      <c r="KIM143" s="164"/>
      <c r="KIN143" s="164"/>
      <c r="KIO143" s="164"/>
      <c r="KIP143" s="164"/>
      <c r="KIQ143" s="164"/>
      <c r="KIR143" s="164"/>
      <c r="KIS143" s="164"/>
      <c r="KIT143" s="164"/>
      <c r="KIU143" s="164"/>
      <c r="KIV143" s="164"/>
      <c r="KIW143" s="164"/>
      <c r="KIX143" s="164"/>
      <c r="KIY143" s="164"/>
      <c r="KIZ143" s="164"/>
      <c r="KJA143" s="164"/>
      <c r="KJB143" s="164"/>
      <c r="KJC143" s="164"/>
      <c r="KJD143" s="164"/>
      <c r="KJE143" s="164"/>
      <c r="KJF143" s="164"/>
      <c r="KJG143" s="164"/>
      <c r="KJH143" s="164"/>
      <c r="KJI143" s="164"/>
      <c r="KJJ143" s="164"/>
      <c r="KJK143" s="164"/>
      <c r="KJL143" s="164"/>
      <c r="KJM143" s="164"/>
      <c r="KJN143" s="164"/>
      <c r="KJO143" s="164"/>
      <c r="KJP143" s="164"/>
      <c r="KJQ143" s="164"/>
      <c r="KJR143" s="164"/>
      <c r="KJS143" s="164"/>
      <c r="KJT143" s="164"/>
      <c r="KJU143" s="164"/>
      <c r="KJV143" s="164"/>
      <c r="KJW143" s="164"/>
      <c r="KJX143" s="164"/>
      <c r="KJY143" s="164"/>
      <c r="KJZ143" s="164"/>
      <c r="KKA143" s="164"/>
      <c r="KKB143" s="164"/>
      <c r="KKC143" s="164"/>
      <c r="KKD143" s="164"/>
      <c r="KKE143" s="164"/>
      <c r="KKF143" s="164"/>
      <c r="KKG143" s="164"/>
      <c r="KKH143" s="164"/>
      <c r="KKI143" s="164"/>
      <c r="KKJ143" s="164"/>
      <c r="KKK143" s="164"/>
      <c r="KKL143" s="164"/>
      <c r="KKM143" s="164"/>
      <c r="KKN143" s="164"/>
      <c r="KKO143" s="164"/>
      <c r="KKP143" s="164"/>
      <c r="KKQ143" s="164"/>
      <c r="KKR143" s="164"/>
      <c r="KKS143" s="164"/>
      <c r="KKT143" s="164"/>
      <c r="KKU143" s="164"/>
      <c r="KKV143" s="164"/>
      <c r="KKW143" s="164"/>
      <c r="KKX143" s="164"/>
      <c r="KKY143" s="164"/>
      <c r="KKZ143" s="164"/>
      <c r="KLA143" s="164"/>
      <c r="KLB143" s="164"/>
      <c r="KLC143" s="164"/>
      <c r="KLD143" s="164"/>
      <c r="KLE143" s="164"/>
      <c r="KLF143" s="164"/>
      <c r="KLG143" s="164"/>
      <c r="KLH143" s="164"/>
      <c r="KLI143" s="164"/>
      <c r="KLJ143" s="164"/>
      <c r="KLK143" s="164"/>
      <c r="KLL143" s="164"/>
      <c r="KLM143" s="164"/>
      <c r="KLN143" s="164"/>
      <c r="KLO143" s="164"/>
      <c r="KLP143" s="164"/>
      <c r="KLQ143" s="164"/>
      <c r="KLR143" s="164"/>
      <c r="KLS143" s="164"/>
      <c r="KLT143" s="164"/>
      <c r="KLU143" s="164"/>
      <c r="KLV143" s="164"/>
      <c r="KLW143" s="164"/>
      <c r="KLX143" s="164"/>
      <c r="KLY143" s="164"/>
      <c r="KLZ143" s="164"/>
      <c r="KMA143" s="164"/>
      <c r="KMB143" s="164"/>
      <c r="KMC143" s="164"/>
      <c r="KMD143" s="164"/>
      <c r="KME143" s="164"/>
      <c r="KMF143" s="164"/>
      <c r="KMG143" s="164"/>
      <c r="KMH143" s="164"/>
      <c r="KMI143" s="164"/>
      <c r="KMJ143" s="164"/>
      <c r="KMK143" s="164"/>
      <c r="KML143" s="164"/>
      <c r="KMM143" s="164"/>
      <c r="KMN143" s="164"/>
      <c r="KMO143" s="164"/>
      <c r="KMP143" s="164"/>
      <c r="KMQ143" s="164"/>
      <c r="KMR143" s="164"/>
      <c r="KMS143" s="164"/>
      <c r="KMT143" s="164"/>
      <c r="KMU143" s="164"/>
      <c r="KMV143" s="164"/>
      <c r="KMW143" s="164"/>
      <c r="KMX143" s="164"/>
      <c r="KMY143" s="164"/>
      <c r="KMZ143" s="164"/>
      <c r="KNA143" s="164"/>
      <c r="KNB143" s="164"/>
      <c r="KNC143" s="164"/>
      <c r="KND143" s="164"/>
      <c r="KNE143" s="164"/>
      <c r="KNF143" s="164"/>
      <c r="KNG143" s="164"/>
      <c r="KNH143" s="164"/>
      <c r="KNI143" s="164"/>
      <c r="KNJ143" s="164"/>
      <c r="KNK143" s="164"/>
      <c r="KNL143" s="164"/>
      <c r="KNM143" s="164"/>
      <c r="KNN143" s="164"/>
      <c r="KNO143" s="164"/>
      <c r="KNP143" s="164"/>
      <c r="KNQ143" s="164"/>
      <c r="KNR143" s="164"/>
      <c r="KNS143" s="164"/>
      <c r="KNT143" s="164"/>
      <c r="KNU143" s="164"/>
      <c r="KNV143" s="164"/>
      <c r="KNW143" s="164"/>
      <c r="KNX143" s="164"/>
      <c r="KNY143" s="164"/>
      <c r="KNZ143" s="164"/>
      <c r="KOA143" s="164"/>
      <c r="KOB143" s="164"/>
      <c r="KOC143" s="164"/>
      <c r="KOD143" s="164"/>
      <c r="KOE143" s="164"/>
      <c r="KOF143" s="164"/>
      <c r="KOG143" s="164"/>
      <c r="KOH143" s="164"/>
      <c r="KOI143" s="164"/>
      <c r="KOJ143" s="164"/>
      <c r="KOK143" s="164"/>
      <c r="KOL143" s="164"/>
      <c r="KOM143" s="164"/>
      <c r="KON143" s="164"/>
      <c r="KOO143" s="164"/>
      <c r="KOP143" s="164"/>
      <c r="KOQ143" s="164"/>
      <c r="KOR143" s="164"/>
      <c r="KOS143" s="164"/>
      <c r="KOT143" s="164"/>
      <c r="KOU143" s="164"/>
      <c r="KOV143" s="164"/>
      <c r="KOW143" s="164"/>
      <c r="KOX143" s="164"/>
      <c r="KOY143" s="164"/>
      <c r="KOZ143" s="164"/>
      <c r="KPA143" s="164"/>
      <c r="KPB143" s="164"/>
      <c r="KPC143" s="164"/>
      <c r="KPD143" s="164"/>
      <c r="KPE143" s="164"/>
      <c r="KPF143" s="164"/>
      <c r="KPG143" s="164"/>
      <c r="KPH143" s="164"/>
      <c r="KPI143" s="164"/>
      <c r="KPJ143" s="164"/>
      <c r="KPK143" s="164"/>
      <c r="KPL143" s="164"/>
      <c r="KPM143" s="164"/>
      <c r="KPN143" s="164"/>
      <c r="KPO143" s="164"/>
      <c r="KPP143" s="164"/>
      <c r="KPQ143" s="164"/>
      <c r="KPR143" s="164"/>
      <c r="KPS143" s="164"/>
      <c r="KPT143" s="164"/>
      <c r="KPU143" s="164"/>
      <c r="KPV143" s="164"/>
      <c r="KPW143" s="164"/>
      <c r="KPX143" s="164"/>
      <c r="KPY143" s="164"/>
      <c r="KPZ143" s="164"/>
      <c r="KQA143" s="164"/>
      <c r="KQB143" s="164"/>
      <c r="KQC143" s="164"/>
      <c r="KQD143" s="164"/>
      <c r="KQE143" s="164"/>
      <c r="KQF143" s="164"/>
      <c r="KQG143" s="164"/>
      <c r="KQH143" s="164"/>
      <c r="KQI143" s="164"/>
      <c r="KQJ143" s="164"/>
      <c r="KQK143" s="164"/>
      <c r="KQL143" s="164"/>
      <c r="KQM143" s="164"/>
      <c r="KQN143" s="164"/>
      <c r="KQO143" s="164"/>
      <c r="KQP143" s="164"/>
      <c r="KQQ143" s="164"/>
      <c r="KQR143" s="164"/>
      <c r="KQS143" s="164"/>
      <c r="KQT143" s="164"/>
      <c r="KQU143" s="164"/>
      <c r="KQV143" s="164"/>
      <c r="KQW143" s="164"/>
      <c r="KQX143" s="164"/>
      <c r="KQY143" s="164"/>
      <c r="KQZ143" s="164"/>
      <c r="KRA143" s="164"/>
      <c r="KRB143" s="164"/>
      <c r="KRC143" s="164"/>
      <c r="KRD143" s="164"/>
      <c r="KRE143" s="164"/>
      <c r="KRF143" s="164"/>
      <c r="KRG143" s="164"/>
      <c r="KRH143" s="164"/>
      <c r="KRI143" s="164"/>
      <c r="KRJ143" s="164"/>
      <c r="KRK143" s="164"/>
      <c r="KRL143" s="164"/>
      <c r="KRM143" s="164"/>
      <c r="KRN143" s="164"/>
      <c r="KRO143" s="164"/>
      <c r="KRP143" s="164"/>
      <c r="KRQ143" s="164"/>
      <c r="KRR143" s="164"/>
      <c r="KRS143" s="164"/>
      <c r="KRT143" s="164"/>
      <c r="KRU143" s="164"/>
      <c r="KRV143" s="164"/>
      <c r="KRW143" s="164"/>
      <c r="KRX143" s="164"/>
      <c r="KRY143" s="164"/>
      <c r="KRZ143" s="164"/>
      <c r="KSA143" s="164"/>
      <c r="KSB143" s="164"/>
      <c r="KSC143" s="164"/>
      <c r="KSD143" s="164"/>
      <c r="KSE143" s="164"/>
      <c r="KSF143" s="164"/>
      <c r="KSG143" s="164"/>
      <c r="KSH143" s="164"/>
      <c r="KSI143" s="164"/>
      <c r="KSJ143" s="164"/>
      <c r="KSK143" s="164"/>
      <c r="KSL143" s="164"/>
      <c r="KSM143" s="164"/>
      <c r="KSN143" s="164"/>
      <c r="KSO143" s="164"/>
      <c r="KSP143" s="164"/>
      <c r="KSQ143" s="164"/>
      <c r="KSR143" s="164"/>
      <c r="KSS143" s="164"/>
      <c r="KST143" s="164"/>
      <c r="KSU143" s="164"/>
      <c r="KSV143" s="164"/>
      <c r="KSW143" s="164"/>
      <c r="KSX143" s="164"/>
      <c r="KSY143" s="164"/>
      <c r="KSZ143" s="164"/>
      <c r="KTA143" s="164"/>
      <c r="KTB143" s="164"/>
      <c r="KTC143" s="164"/>
      <c r="KTD143" s="164"/>
      <c r="KTE143" s="164"/>
      <c r="KTF143" s="164"/>
      <c r="KTG143" s="164"/>
      <c r="KTH143" s="164"/>
      <c r="KTI143" s="164"/>
      <c r="KTJ143" s="164"/>
      <c r="KTK143" s="164"/>
      <c r="KTL143" s="164"/>
      <c r="KTM143" s="164"/>
      <c r="KTN143" s="164"/>
      <c r="KTO143" s="164"/>
      <c r="KTP143" s="164"/>
      <c r="KTQ143" s="164"/>
      <c r="KTR143" s="164"/>
      <c r="KTS143" s="164"/>
      <c r="KTT143" s="164"/>
      <c r="KTU143" s="164"/>
      <c r="KTV143" s="164"/>
      <c r="KTW143" s="164"/>
      <c r="KTX143" s="164"/>
      <c r="KTY143" s="164"/>
      <c r="KTZ143" s="164"/>
      <c r="KUA143" s="164"/>
      <c r="KUB143" s="164"/>
      <c r="KUC143" s="164"/>
      <c r="KUD143" s="164"/>
      <c r="KUE143" s="164"/>
      <c r="KUF143" s="164"/>
      <c r="KUG143" s="164"/>
      <c r="KUH143" s="164"/>
      <c r="KUI143" s="164"/>
      <c r="KUJ143" s="164"/>
      <c r="KUK143" s="164"/>
      <c r="KUL143" s="164"/>
      <c r="KUM143" s="164"/>
      <c r="KUN143" s="164"/>
      <c r="KUO143" s="164"/>
      <c r="KUP143" s="164"/>
      <c r="KUQ143" s="164"/>
      <c r="KUR143" s="164"/>
      <c r="KUS143" s="164"/>
      <c r="KUT143" s="164"/>
      <c r="KUU143" s="164"/>
      <c r="KUV143" s="164"/>
      <c r="KUW143" s="164"/>
      <c r="KUX143" s="164"/>
      <c r="KUY143" s="164"/>
      <c r="KUZ143" s="164"/>
      <c r="KVA143" s="164"/>
      <c r="KVB143" s="164"/>
      <c r="KVC143" s="164"/>
      <c r="KVD143" s="164"/>
      <c r="KVE143" s="164"/>
      <c r="KVF143" s="164"/>
      <c r="KVG143" s="164"/>
      <c r="KVH143" s="164"/>
      <c r="KVI143" s="164"/>
      <c r="KVJ143" s="164"/>
      <c r="KVK143" s="164"/>
      <c r="KVL143" s="164"/>
      <c r="KVM143" s="164"/>
      <c r="KVN143" s="164"/>
      <c r="KVO143" s="164"/>
      <c r="KVP143" s="164"/>
      <c r="KVQ143" s="164"/>
      <c r="KVR143" s="164"/>
      <c r="KVS143" s="164"/>
      <c r="KVT143" s="164"/>
      <c r="KVU143" s="164"/>
      <c r="KVV143" s="164"/>
      <c r="KVW143" s="164"/>
      <c r="KVX143" s="164"/>
      <c r="KVY143" s="164"/>
      <c r="KVZ143" s="164"/>
      <c r="KWA143" s="164"/>
      <c r="KWB143" s="164"/>
      <c r="KWC143" s="164"/>
      <c r="KWD143" s="164"/>
      <c r="KWE143" s="164"/>
      <c r="KWF143" s="164"/>
      <c r="KWG143" s="164"/>
      <c r="KWH143" s="164"/>
      <c r="KWI143" s="164"/>
      <c r="KWJ143" s="164"/>
      <c r="KWK143" s="164"/>
      <c r="KWL143" s="164"/>
      <c r="KWM143" s="164"/>
      <c r="KWN143" s="164"/>
      <c r="KWO143" s="164"/>
      <c r="KWP143" s="164"/>
      <c r="KWQ143" s="164"/>
      <c r="KWR143" s="164"/>
      <c r="KWS143" s="164"/>
      <c r="KWT143" s="164"/>
      <c r="KWU143" s="164"/>
      <c r="KWV143" s="164"/>
      <c r="KWW143" s="164"/>
      <c r="KWX143" s="164"/>
      <c r="KWY143" s="164"/>
      <c r="KWZ143" s="164"/>
      <c r="KXA143" s="164"/>
      <c r="KXB143" s="164"/>
      <c r="KXC143" s="164"/>
      <c r="KXD143" s="164"/>
      <c r="KXE143" s="164"/>
      <c r="KXF143" s="164"/>
      <c r="KXG143" s="164"/>
      <c r="KXH143" s="164"/>
      <c r="KXI143" s="164"/>
      <c r="KXJ143" s="164"/>
      <c r="KXK143" s="164"/>
      <c r="KXL143" s="164"/>
      <c r="KXM143" s="164"/>
      <c r="KXN143" s="164"/>
      <c r="KXO143" s="164"/>
      <c r="KXP143" s="164"/>
      <c r="KXQ143" s="164"/>
      <c r="KXR143" s="164"/>
      <c r="KXS143" s="164"/>
      <c r="KXT143" s="164"/>
      <c r="KXU143" s="164"/>
      <c r="KXV143" s="164"/>
      <c r="KXW143" s="164"/>
      <c r="KXX143" s="164"/>
      <c r="KXY143" s="164"/>
      <c r="KXZ143" s="164"/>
      <c r="KYA143" s="164"/>
      <c r="KYB143" s="164"/>
      <c r="KYC143" s="164"/>
      <c r="KYD143" s="164"/>
      <c r="KYE143" s="164"/>
      <c r="KYF143" s="164"/>
      <c r="KYG143" s="164"/>
      <c r="KYH143" s="164"/>
      <c r="KYI143" s="164"/>
      <c r="KYJ143" s="164"/>
      <c r="KYK143" s="164"/>
      <c r="KYL143" s="164"/>
      <c r="KYM143" s="164"/>
      <c r="KYN143" s="164"/>
      <c r="KYO143" s="164"/>
      <c r="KYP143" s="164"/>
      <c r="KYQ143" s="164"/>
      <c r="KYR143" s="164"/>
      <c r="KYS143" s="164"/>
      <c r="KYT143" s="164"/>
      <c r="KYU143" s="164"/>
      <c r="KYV143" s="164"/>
      <c r="KYW143" s="164"/>
      <c r="KYX143" s="164"/>
      <c r="KYY143" s="164"/>
      <c r="KYZ143" s="164"/>
      <c r="KZA143" s="164"/>
      <c r="KZB143" s="164"/>
      <c r="KZC143" s="164"/>
      <c r="KZD143" s="164"/>
      <c r="KZE143" s="164"/>
      <c r="KZF143" s="164"/>
      <c r="KZG143" s="164"/>
      <c r="KZH143" s="164"/>
      <c r="KZI143" s="164"/>
      <c r="KZJ143" s="164"/>
      <c r="KZK143" s="164"/>
      <c r="KZL143" s="164"/>
      <c r="KZM143" s="164"/>
      <c r="KZN143" s="164"/>
      <c r="KZO143" s="164"/>
      <c r="KZP143" s="164"/>
      <c r="KZQ143" s="164"/>
      <c r="KZR143" s="164"/>
      <c r="KZS143" s="164"/>
      <c r="KZT143" s="164"/>
      <c r="KZU143" s="164"/>
      <c r="KZV143" s="164"/>
      <c r="KZW143" s="164"/>
      <c r="KZX143" s="164"/>
      <c r="KZY143" s="164"/>
      <c r="KZZ143" s="164"/>
      <c r="LAA143" s="164"/>
      <c r="LAB143" s="164"/>
      <c r="LAC143" s="164"/>
      <c r="LAD143" s="164"/>
      <c r="LAE143" s="164"/>
      <c r="LAF143" s="164"/>
      <c r="LAG143" s="164"/>
      <c r="LAH143" s="164"/>
      <c r="LAI143" s="164"/>
      <c r="LAJ143" s="164"/>
      <c r="LAK143" s="164"/>
      <c r="LAL143" s="164"/>
      <c r="LAM143" s="164"/>
      <c r="LAN143" s="164"/>
      <c r="LAO143" s="164"/>
      <c r="LAP143" s="164"/>
      <c r="LAQ143" s="164"/>
      <c r="LAR143" s="164"/>
      <c r="LAS143" s="164"/>
      <c r="LAT143" s="164"/>
      <c r="LAU143" s="164"/>
      <c r="LAV143" s="164"/>
      <c r="LAW143" s="164"/>
      <c r="LAX143" s="164"/>
      <c r="LAY143" s="164"/>
      <c r="LAZ143" s="164"/>
      <c r="LBA143" s="164"/>
      <c r="LBB143" s="164"/>
      <c r="LBC143" s="164"/>
      <c r="LBD143" s="164"/>
      <c r="LBE143" s="164"/>
      <c r="LBF143" s="164"/>
      <c r="LBG143" s="164"/>
      <c r="LBH143" s="164"/>
      <c r="LBI143" s="164"/>
      <c r="LBJ143" s="164"/>
      <c r="LBK143" s="164"/>
      <c r="LBL143" s="164"/>
      <c r="LBM143" s="164"/>
      <c r="LBN143" s="164"/>
      <c r="LBO143" s="164"/>
      <c r="LBP143" s="164"/>
      <c r="LBQ143" s="164"/>
      <c r="LBR143" s="164"/>
      <c r="LBS143" s="164"/>
      <c r="LBT143" s="164"/>
      <c r="LBU143" s="164"/>
      <c r="LBV143" s="164"/>
      <c r="LBW143" s="164"/>
      <c r="LBX143" s="164"/>
      <c r="LBY143" s="164"/>
      <c r="LBZ143" s="164"/>
      <c r="LCA143" s="164"/>
      <c r="LCB143" s="164"/>
      <c r="LCC143" s="164"/>
      <c r="LCD143" s="164"/>
      <c r="LCE143" s="164"/>
      <c r="LCF143" s="164"/>
      <c r="LCG143" s="164"/>
      <c r="LCH143" s="164"/>
      <c r="LCI143" s="164"/>
      <c r="LCJ143" s="164"/>
      <c r="LCK143" s="164"/>
      <c r="LCL143" s="164"/>
      <c r="LCM143" s="164"/>
      <c r="LCN143" s="164"/>
      <c r="LCO143" s="164"/>
      <c r="LCP143" s="164"/>
      <c r="LCQ143" s="164"/>
      <c r="LCR143" s="164"/>
      <c r="LCS143" s="164"/>
      <c r="LCT143" s="164"/>
      <c r="LCU143" s="164"/>
      <c r="LCV143" s="164"/>
      <c r="LCW143" s="164"/>
      <c r="LCX143" s="164"/>
      <c r="LCY143" s="164"/>
      <c r="LCZ143" s="164"/>
      <c r="LDA143" s="164"/>
      <c r="LDB143" s="164"/>
      <c r="LDC143" s="164"/>
      <c r="LDD143" s="164"/>
      <c r="LDE143" s="164"/>
      <c r="LDF143" s="164"/>
      <c r="LDG143" s="164"/>
      <c r="LDH143" s="164"/>
      <c r="LDI143" s="164"/>
      <c r="LDJ143" s="164"/>
      <c r="LDK143" s="164"/>
      <c r="LDL143" s="164"/>
      <c r="LDM143" s="164"/>
      <c r="LDN143" s="164"/>
      <c r="LDO143" s="164"/>
      <c r="LDP143" s="164"/>
      <c r="LDQ143" s="164"/>
      <c r="LDR143" s="164"/>
      <c r="LDS143" s="164"/>
      <c r="LDT143" s="164"/>
      <c r="LDU143" s="164"/>
      <c r="LDV143" s="164"/>
      <c r="LDW143" s="164"/>
      <c r="LDX143" s="164"/>
      <c r="LDY143" s="164"/>
      <c r="LDZ143" s="164"/>
      <c r="LEA143" s="164"/>
      <c r="LEB143" s="164"/>
      <c r="LEC143" s="164"/>
      <c r="LED143" s="164"/>
      <c r="LEE143" s="164"/>
      <c r="LEF143" s="164"/>
      <c r="LEG143" s="164"/>
      <c r="LEH143" s="164"/>
      <c r="LEI143" s="164"/>
      <c r="LEJ143" s="164"/>
      <c r="LEK143" s="164"/>
      <c r="LEL143" s="164"/>
      <c r="LEM143" s="164"/>
      <c r="LEN143" s="164"/>
      <c r="LEO143" s="164"/>
      <c r="LEP143" s="164"/>
      <c r="LEQ143" s="164"/>
      <c r="LER143" s="164"/>
      <c r="LES143" s="164"/>
      <c r="LET143" s="164"/>
      <c r="LEU143" s="164"/>
      <c r="LEV143" s="164"/>
      <c r="LEW143" s="164"/>
      <c r="LEX143" s="164"/>
      <c r="LEY143" s="164"/>
      <c r="LEZ143" s="164"/>
      <c r="LFA143" s="164"/>
      <c r="LFB143" s="164"/>
      <c r="LFC143" s="164"/>
      <c r="LFD143" s="164"/>
      <c r="LFE143" s="164"/>
      <c r="LFF143" s="164"/>
      <c r="LFG143" s="164"/>
      <c r="LFH143" s="164"/>
      <c r="LFI143" s="164"/>
      <c r="LFJ143" s="164"/>
      <c r="LFK143" s="164"/>
      <c r="LFL143" s="164"/>
      <c r="LFM143" s="164"/>
      <c r="LFN143" s="164"/>
      <c r="LFO143" s="164"/>
      <c r="LFP143" s="164"/>
      <c r="LFQ143" s="164"/>
      <c r="LFR143" s="164"/>
      <c r="LFS143" s="164"/>
      <c r="LFT143" s="164"/>
      <c r="LFU143" s="164"/>
      <c r="LFV143" s="164"/>
      <c r="LFW143" s="164"/>
      <c r="LFX143" s="164"/>
      <c r="LFY143" s="164"/>
      <c r="LFZ143" s="164"/>
      <c r="LGA143" s="164"/>
      <c r="LGB143" s="164"/>
      <c r="LGC143" s="164"/>
      <c r="LGD143" s="164"/>
      <c r="LGE143" s="164"/>
      <c r="LGF143" s="164"/>
      <c r="LGG143" s="164"/>
      <c r="LGH143" s="164"/>
      <c r="LGI143" s="164"/>
      <c r="LGJ143" s="164"/>
      <c r="LGK143" s="164"/>
      <c r="LGL143" s="164"/>
      <c r="LGM143" s="164"/>
      <c r="LGN143" s="164"/>
      <c r="LGO143" s="164"/>
      <c r="LGP143" s="164"/>
      <c r="LGQ143" s="164"/>
      <c r="LGR143" s="164"/>
      <c r="LGS143" s="164"/>
      <c r="LGT143" s="164"/>
      <c r="LGU143" s="164"/>
      <c r="LGV143" s="164"/>
      <c r="LGW143" s="164"/>
      <c r="LGX143" s="164"/>
      <c r="LGY143" s="164"/>
      <c r="LGZ143" s="164"/>
      <c r="LHA143" s="164"/>
      <c r="LHB143" s="164"/>
      <c r="LHC143" s="164"/>
      <c r="LHD143" s="164"/>
      <c r="LHE143" s="164"/>
      <c r="LHF143" s="164"/>
      <c r="LHG143" s="164"/>
      <c r="LHH143" s="164"/>
      <c r="LHI143" s="164"/>
      <c r="LHJ143" s="164"/>
      <c r="LHK143" s="164"/>
      <c r="LHL143" s="164"/>
      <c r="LHM143" s="164"/>
      <c r="LHN143" s="164"/>
      <c r="LHO143" s="164"/>
      <c r="LHP143" s="164"/>
      <c r="LHQ143" s="164"/>
      <c r="LHR143" s="164"/>
      <c r="LHS143" s="164"/>
      <c r="LHT143" s="164"/>
      <c r="LHU143" s="164"/>
      <c r="LHV143" s="164"/>
      <c r="LHW143" s="164"/>
      <c r="LHX143" s="164"/>
      <c r="LHY143" s="164"/>
      <c r="LHZ143" s="164"/>
      <c r="LIA143" s="164"/>
      <c r="LIB143" s="164"/>
      <c r="LIC143" s="164"/>
      <c r="LID143" s="164"/>
      <c r="LIE143" s="164"/>
      <c r="LIF143" s="164"/>
      <c r="LIG143" s="164"/>
      <c r="LIH143" s="164"/>
      <c r="LII143" s="164"/>
      <c r="LIJ143" s="164"/>
      <c r="LIK143" s="164"/>
      <c r="LIL143" s="164"/>
      <c r="LIM143" s="164"/>
      <c r="LIN143" s="164"/>
      <c r="LIO143" s="164"/>
      <c r="LIP143" s="164"/>
      <c r="LIQ143" s="164"/>
      <c r="LIR143" s="164"/>
      <c r="LIS143" s="164"/>
      <c r="LIT143" s="164"/>
      <c r="LIU143" s="164"/>
      <c r="LIV143" s="164"/>
      <c r="LIW143" s="164"/>
      <c r="LIX143" s="164"/>
      <c r="LIY143" s="164"/>
      <c r="LIZ143" s="164"/>
      <c r="LJA143" s="164"/>
      <c r="LJB143" s="164"/>
      <c r="LJC143" s="164"/>
      <c r="LJD143" s="164"/>
      <c r="LJE143" s="164"/>
      <c r="LJF143" s="164"/>
      <c r="LJG143" s="164"/>
      <c r="LJH143" s="164"/>
      <c r="LJI143" s="164"/>
      <c r="LJJ143" s="164"/>
      <c r="LJK143" s="164"/>
      <c r="LJL143" s="164"/>
      <c r="LJM143" s="164"/>
      <c r="LJN143" s="164"/>
      <c r="LJO143" s="164"/>
      <c r="LJP143" s="164"/>
      <c r="LJQ143" s="164"/>
      <c r="LJR143" s="164"/>
      <c r="LJS143" s="164"/>
      <c r="LJT143" s="164"/>
      <c r="LJU143" s="164"/>
      <c r="LJV143" s="164"/>
      <c r="LJW143" s="164"/>
      <c r="LJX143" s="164"/>
      <c r="LJY143" s="164"/>
      <c r="LJZ143" s="164"/>
      <c r="LKA143" s="164"/>
      <c r="LKB143" s="164"/>
      <c r="LKC143" s="164"/>
      <c r="LKD143" s="164"/>
      <c r="LKE143" s="164"/>
      <c r="LKF143" s="164"/>
      <c r="LKG143" s="164"/>
      <c r="LKH143" s="164"/>
      <c r="LKI143" s="164"/>
      <c r="LKJ143" s="164"/>
      <c r="LKK143" s="164"/>
      <c r="LKL143" s="164"/>
      <c r="LKM143" s="164"/>
      <c r="LKN143" s="164"/>
      <c r="LKO143" s="164"/>
      <c r="LKP143" s="164"/>
      <c r="LKQ143" s="164"/>
      <c r="LKR143" s="164"/>
      <c r="LKS143" s="164"/>
      <c r="LKT143" s="164"/>
      <c r="LKU143" s="164"/>
      <c r="LKV143" s="164"/>
      <c r="LKW143" s="164"/>
      <c r="LKX143" s="164"/>
      <c r="LKY143" s="164"/>
      <c r="LKZ143" s="164"/>
      <c r="LLA143" s="164"/>
      <c r="LLB143" s="164"/>
      <c r="LLC143" s="164"/>
      <c r="LLD143" s="164"/>
      <c r="LLE143" s="164"/>
      <c r="LLF143" s="164"/>
      <c r="LLG143" s="164"/>
      <c r="LLH143" s="164"/>
      <c r="LLI143" s="164"/>
      <c r="LLJ143" s="164"/>
      <c r="LLK143" s="164"/>
      <c r="LLL143" s="164"/>
      <c r="LLM143" s="164"/>
      <c r="LLN143" s="164"/>
      <c r="LLO143" s="164"/>
      <c r="LLP143" s="164"/>
      <c r="LLQ143" s="164"/>
      <c r="LLR143" s="164"/>
      <c r="LLS143" s="164"/>
      <c r="LLT143" s="164"/>
      <c r="LLU143" s="164"/>
      <c r="LLV143" s="164"/>
      <c r="LLW143" s="164"/>
      <c r="LLX143" s="164"/>
      <c r="LLY143" s="164"/>
      <c r="LLZ143" s="164"/>
      <c r="LMA143" s="164"/>
      <c r="LMB143" s="164"/>
      <c r="LMC143" s="164"/>
      <c r="LMD143" s="164"/>
      <c r="LME143" s="164"/>
      <c r="LMF143" s="164"/>
      <c r="LMG143" s="164"/>
      <c r="LMH143" s="164"/>
      <c r="LMI143" s="164"/>
      <c r="LMJ143" s="164"/>
      <c r="LMK143" s="164"/>
      <c r="LML143" s="164"/>
      <c r="LMM143" s="164"/>
      <c r="LMN143" s="164"/>
      <c r="LMO143" s="164"/>
      <c r="LMP143" s="164"/>
      <c r="LMQ143" s="164"/>
      <c r="LMR143" s="164"/>
      <c r="LMS143" s="164"/>
      <c r="LMT143" s="164"/>
      <c r="LMU143" s="164"/>
      <c r="LMV143" s="164"/>
      <c r="LMW143" s="164"/>
      <c r="LMX143" s="164"/>
      <c r="LMY143" s="164"/>
      <c r="LMZ143" s="164"/>
      <c r="LNA143" s="164"/>
      <c r="LNB143" s="164"/>
      <c r="LNC143" s="164"/>
      <c r="LND143" s="164"/>
      <c r="LNE143" s="164"/>
      <c r="LNF143" s="164"/>
      <c r="LNG143" s="164"/>
      <c r="LNH143" s="164"/>
      <c r="LNI143" s="164"/>
      <c r="LNJ143" s="164"/>
      <c r="LNK143" s="164"/>
      <c r="LNL143" s="164"/>
      <c r="LNM143" s="164"/>
      <c r="LNN143" s="164"/>
      <c r="LNO143" s="164"/>
      <c r="LNP143" s="164"/>
      <c r="LNQ143" s="164"/>
      <c r="LNR143" s="164"/>
      <c r="LNS143" s="164"/>
      <c r="LNT143" s="164"/>
      <c r="LNU143" s="164"/>
      <c r="LNV143" s="164"/>
      <c r="LNW143" s="164"/>
      <c r="LNX143" s="164"/>
      <c r="LNY143" s="164"/>
      <c r="LNZ143" s="164"/>
      <c r="LOA143" s="164"/>
      <c r="LOB143" s="164"/>
      <c r="LOC143" s="164"/>
      <c r="LOD143" s="164"/>
      <c r="LOE143" s="164"/>
      <c r="LOF143" s="164"/>
      <c r="LOG143" s="164"/>
      <c r="LOH143" s="164"/>
      <c r="LOI143" s="164"/>
      <c r="LOJ143" s="164"/>
      <c r="LOK143" s="164"/>
      <c r="LOL143" s="164"/>
      <c r="LOM143" s="164"/>
      <c r="LON143" s="164"/>
      <c r="LOO143" s="164"/>
      <c r="LOP143" s="164"/>
      <c r="LOQ143" s="164"/>
      <c r="LOR143" s="164"/>
      <c r="LOS143" s="164"/>
      <c r="LOT143" s="164"/>
      <c r="LOU143" s="164"/>
      <c r="LOV143" s="164"/>
      <c r="LOW143" s="164"/>
      <c r="LOX143" s="164"/>
      <c r="LOY143" s="164"/>
      <c r="LOZ143" s="164"/>
      <c r="LPA143" s="164"/>
      <c r="LPB143" s="164"/>
      <c r="LPC143" s="164"/>
      <c r="LPD143" s="164"/>
      <c r="LPE143" s="164"/>
      <c r="LPF143" s="164"/>
      <c r="LPG143" s="164"/>
      <c r="LPH143" s="164"/>
      <c r="LPI143" s="164"/>
      <c r="LPJ143" s="164"/>
      <c r="LPK143" s="164"/>
      <c r="LPL143" s="164"/>
      <c r="LPM143" s="164"/>
      <c r="LPN143" s="164"/>
      <c r="LPO143" s="164"/>
      <c r="LPP143" s="164"/>
      <c r="LPQ143" s="164"/>
      <c r="LPR143" s="164"/>
      <c r="LPS143" s="164"/>
      <c r="LPT143" s="164"/>
      <c r="LPU143" s="164"/>
      <c r="LPV143" s="164"/>
      <c r="LPW143" s="164"/>
      <c r="LPX143" s="164"/>
      <c r="LPY143" s="164"/>
      <c r="LPZ143" s="164"/>
      <c r="LQA143" s="164"/>
      <c r="LQB143" s="164"/>
      <c r="LQC143" s="164"/>
      <c r="LQD143" s="164"/>
      <c r="LQE143" s="164"/>
      <c r="LQF143" s="164"/>
      <c r="LQG143" s="164"/>
      <c r="LQH143" s="164"/>
      <c r="LQI143" s="164"/>
      <c r="LQJ143" s="164"/>
      <c r="LQK143" s="164"/>
      <c r="LQL143" s="164"/>
      <c r="LQM143" s="164"/>
      <c r="LQN143" s="164"/>
      <c r="LQO143" s="164"/>
      <c r="LQP143" s="164"/>
      <c r="LQQ143" s="164"/>
      <c r="LQR143" s="164"/>
      <c r="LQS143" s="164"/>
      <c r="LQT143" s="164"/>
      <c r="LQU143" s="164"/>
      <c r="LQV143" s="164"/>
      <c r="LQW143" s="164"/>
      <c r="LQX143" s="164"/>
      <c r="LQY143" s="164"/>
      <c r="LQZ143" s="164"/>
      <c r="LRA143" s="164"/>
      <c r="LRB143" s="164"/>
      <c r="LRC143" s="164"/>
      <c r="LRD143" s="164"/>
      <c r="LRE143" s="164"/>
      <c r="LRF143" s="164"/>
      <c r="LRG143" s="164"/>
      <c r="LRH143" s="164"/>
      <c r="LRI143" s="164"/>
      <c r="LRJ143" s="164"/>
      <c r="LRK143" s="164"/>
      <c r="LRL143" s="164"/>
      <c r="LRM143" s="164"/>
      <c r="LRN143" s="164"/>
      <c r="LRO143" s="164"/>
      <c r="LRP143" s="164"/>
      <c r="LRQ143" s="164"/>
      <c r="LRR143" s="164"/>
      <c r="LRS143" s="164"/>
      <c r="LRT143" s="164"/>
      <c r="LRU143" s="164"/>
      <c r="LRV143" s="164"/>
      <c r="LRW143" s="164"/>
      <c r="LRX143" s="164"/>
      <c r="LRY143" s="164"/>
      <c r="LRZ143" s="164"/>
      <c r="LSA143" s="164"/>
      <c r="LSB143" s="164"/>
      <c r="LSC143" s="164"/>
      <c r="LSD143" s="164"/>
      <c r="LSE143" s="164"/>
      <c r="LSF143" s="164"/>
      <c r="LSG143" s="164"/>
      <c r="LSH143" s="164"/>
      <c r="LSI143" s="164"/>
      <c r="LSJ143" s="164"/>
      <c r="LSK143" s="164"/>
      <c r="LSL143" s="164"/>
      <c r="LSM143" s="164"/>
      <c r="LSN143" s="164"/>
      <c r="LSO143" s="164"/>
      <c r="LSP143" s="164"/>
      <c r="LSQ143" s="164"/>
      <c r="LSR143" s="164"/>
      <c r="LSS143" s="164"/>
      <c r="LST143" s="164"/>
      <c r="LSU143" s="164"/>
      <c r="LSV143" s="164"/>
      <c r="LSW143" s="164"/>
      <c r="LSX143" s="164"/>
      <c r="LSY143" s="164"/>
      <c r="LSZ143" s="164"/>
      <c r="LTA143" s="164"/>
      <c r="LTB143" s="164"/>
      <c r="LTC143" s="164"/>
      <c r="LTD143" s="164"/>
      <c r="LTE143" s="164"/>
      <c r="LTF143" s="164"/>
      <c r="LTG143" s="164"/>
      <c r="LTH143" s="164"/>
      <c r="LTI143" s="164"/>
      <c r="LTJ143" s="164"/>
      <c r="LTK143" s="164"/>
      <c r="LTL143" s="164"/>
      <c r="LTM143" s="164"/>
      <c r="LTN143" s="164"/>
      <c r="LTO143" s="164"/>
      <c r="LTP143" s="164"/>
      <c r="LTQ143" s="164"/>
      <c r="LTR143" s="164"/>
      <c r="LTS143" s="164"/>
      <c r="LTT143" s="164"/>
      <c r="LTU143" s="164"/>
      <c r="LTV143" s="164"/>
      <c r="LTW143" s="164"/>
      <c r="LTX143" s="164"/>
      <c r="LTY143" s="164"/>
      <c r="LTZ143" s="164"/>
      <c r="LUA143" s="164"/>
      <c r="LUB143" s="164"/>
      <c r="LUC143" s="164"/>
      <c r="LUD143" s="164"/>
      <c r="LUE143" s="164"/>
      <c r="LUF143" s="164"/>
      <c r="LUG143" s="164"/>
      <c r="LUH143" s="164"/>
      <c r="LUI143" s="164"/>
      <c r="LUJ143" s="164"/>
      <c r="LUK143" s="164"/>
      <c r="LUL143" s="164"/>
      <c r="LUM143" s="164"/>
      <c r="LUN143" s="164"/>
      <c r="LUO143" s="164"/>
      <c r="LUP143" s="164"/>
      <c r="LUQ143" s="164"/>
      <c r="LUR143" s="164"/>
      <c r="LUS143" s="164"/>
      <c r="LUT143" s="164"/>
      <c r="LUU143" s="164"/>
      <c r="LUV143" s="164"/>
      <c r="LUW143" s="164"/>
      <c r="LUX143" s="164"/>
      <c r="LUY143" s="164"/>
      <c r="LUZ143" s="164"/>
      <c r="LVA143" s="164"/>
      <c r="LVB143" s="164"/>
      <c r="LVC143" s="164"/>
      <c r="LVD143" s="164"/>
      <c r="LVE143" s="164"/>
      <c r="LVF143" s="164"/>
      <c r="LVG143" s="164"/>
      <c r="LVH143" s="164"/>
      <c r="LVI143" s="164"/>
      <c r="LVJ143" s="164"/>
      <c r="LVK143" s="164"/>
      <c r="LVL143" s="164"/>
      <c r="LVM143" s="164"/>
      <c r="LVN143" s="164"/>
      <c r="LVO143" s="164"/>
      <c r="LVP143" s="164"/>
      <c r="LVQ143" s="164"/>
      <c r="LVR143" s="164"/>
      <c r="LVS143" s="164"/>
      <c r="LVT143" s="164"/>
      <c r="LVU143" s="164"/>
      <c r="LVV143" s="164"/>
      <c r="LVW143" s="164"/>
      <c r="LVX143" s="164"/>
      <c r="LVY143" s="164"/>
      <c r="LVZ143" s="164"/>
      <c r="LWA143" s="164"/>
      <c r="LWB143" s="164"/>
      <c r="LWC143" s="164"/>
      <c r="LWD143" s="164"/>
      <c r="LWE143" s="164"/>
      <c r="LWF143" s="164"/>
      <c r="LWG143" s="164"/>
      <c r="LWH143" s="164"/>
      <c r="LWI143" s="164"/>
      <c r="LWJ143" s="164"/>
      <c r="LWK143" s="164"/>
      <c r="LWL143" s="164"/>
      <c r="LWM143" s="164"/>
      <c r="LWN143" s="164"/>
      <c r="LWO143" s="164"/>
      <c r="LWP143" s="164"/>
      <c r="LWQ143" s="164"/>
      <c r="LWR143" s="164"/>
      <c r="LWS143" s="164"/>
      <c r="LWT143" s="164"/>
      <c r="LWU143" s="164"/>
      <c r="LWV143" s="164"/>
      <c r="LWW143" s="164"/>
      <c r="LWX143" s="164"/>
      <c r="LWY143" s="164"/>
      <c r="LWZ143" s="164"/>
      <c r="LXA143" s="164"/>
      <c r="LXB143" s="164"/>
      <c r="LXC143" s="164"/>
      <c r="LXD143" s="164"/>
      <c r="LXE143" s="164"/>
      <c r="LXF143" s="164"/>
      <c r="LXG143" s="164"/>
      <c r="LXH143" s="164"/>
      <c r="LXI143" s="164"/>
      <c r="LXJ143" s="164"/>
      <c r="LXK143" s="164"/>
      <c r="LXL143" s="164"/>
      <c r="LXM143" s="164"/>
      <c r="LXN143" s="164"/>
      <c r="LXO143" s="164"/>
      <c r="LXP143" s="164"/>
      <c r="LXQ143" s="164"/>
      <c r="LXR143" s="164"/>
      <c r="LXS143" s="164"/>
      <c r="LXT143" s="164"/>
      <c r="LXU143" s="164"/>
      <c r="LXV143" s="164"/>
      <c r="LXW143" s="164"/>
      <c r="LXX143" s="164"/>
      <c r="LXY143" s="164"/>
      <c r="LXZ143" s="164"/>
      <c r="LYA143" s="164"/>
      <c r="LYB143" s="164"/>
      <c r="LYC143" s="164"/>
      <c r="LYD143" s="164"/>
      <c r="LYE143" s="164"/>
      <c r="LYF143" s="164"/>
      <c r="LYG143" s="164"/>
      <c r="LYH143" s="164"/>
      <c r="LYI143" s="164"/>
      <c r="LYJ143" s="164"/>
      <c r="LYK143" s="164"/>
      <c r="LYL143" s="164"/>
      <c r="LYM143" s="164"/>
      <c r="LYN143" s="164"/>
      <c r="LYO143" s="164"/>
      <c r="LYP143" s="164"/>
      <c r="LYQ143" s="164"/>
      <c r="LYR143" s="164"/>
      <c r="LYS143" s="164"/>
      <c r="LYT143" s="164"/>
      <c r="LYU143" s="164"/>
      <c r="LYV143" s="164"/>
      <c r="LYW143" s="164"/>
      <c r="LYX143" s="164"/>
      <c r="LYY143" s="164"/>
      <c r="LYZ143" s="164"/>
      <c r="LZA143" s="164"/>
      <c r="LZB143" s="164"/>
      <c r="LZC143" s="164"/>
      <c r="LZD143" s="164"/>
      <c r="LZE143" s="164"/>
      <c r="LZF143" s="164"/>
      <c r="LZG143" s="164"/>
      <c r="LZH143" s="164"/>
      <c r="LZI143" s="164"/>
      <c r="LZJ143" s="164"/>
      <c r="LZK143" s="164"/>
      <c r="LZL143" s="164"/>
      <c r="LZM143" s="164"/>
      <c r="LZN143" s="164"/>
      <c r="LZO143" s="164"/>
      <c r="LZP143" s="164"/>
      <c r="LZQ143" s="164"/>
      <c r="LZR143" s="164"/>
      <c r="LZS143" s="164"/>
      <c r="LZT143" s="164"/>
      <c r="LZU143" s="164"/>
      <c r="LZV143" s="164"/>
      <c r="LZW143" s="164"/>
      <c r="LZX143" s="164"/>
      <c r="LZY143" s="164"/>
      <c r="LZZ143" s="164"/>
      <c r="MAA143" s="164"/>
      <c r="MAB143" s="164"/>
      <c r="MAC143" s="164"/>
      <c r="MAD143" s="164"/>
      <c r="MAE143" s="164"/>
      <c r="MAF143" s="164"/>
      <c r="MAG143" s="164"/>
      <c r="MAH143" s="164"/>
      <c r="MAI143" s="164"/>
      <c r="MAJ143" s="164"/>
      <c r="MAK143" s="164"/>
      <c r="MAL143" s="164"/>
      <c r="MAM143" s="164"/>
      <c r="MAN143" s="164"/>
      <c r="MAO143" s="164"/>
      <c r="MAP143" s="164"/>
      <c r="MAQ143" s="164"/>
      <c r="MAR143" s="164"/>
      <c r="MAS143" s="164"/>
      <c r="MAT143" s="164"/>
      <c r="MAU143" s="164"/>
      <c r="MAV143" s="164"/>
      <c r="MAW143" s="164"/>
      <c r="MAX143" s="164"/>
      <c r="MAY143" s="164"/>
      <c r="MAZ143" s="164"/>
      <c r="MBA143" s="164"/>
      <c r="MBB143" s="164"/>
      <c r="MBC143" s="164"/>
      <c r="MBD143" s="164"/>
      <c r="MBE143" s="164"/>
      <c r="MBF143" s="164"/>
      <c r="MBG143" s="164"/>
      <c r="MBH143" s="164"/>
      <c r="MBI143" s="164"/>
      <c r="MBJ143" s="164"/>
      <c r="MBK143" s="164"/>
      <c r="MBL143" s="164"/>
      <c r="MBM143" s="164"/>
      <c r="MBN143" s="164"/>
      <c r="MBO143" s="164"/>
      <c r="MBP143" s="164"/>
      <c r="MBQ143" s="164"/>
      <c r="MBR143" s="164"/>
      <c r="MBS143" s="164"/>
      <c r="MBT143" s="164"/>
      <c r="MBU143" s="164"/>
      <c r="MBV143" s="164"/>
      <c r="MBW143" s="164"/>
      <c r="MBX143" s="164"/>
      <c r="MBY143" s="164"/>
      <c r="MBZ143" s="164"/>
      <c r="MCA143" s="164"/>
      <c r="MCB143" s="164"/>
      <c r="MCC143" s="164"/>
      <c r="MCD143" s="164"/>
      <c r="MCE143" s="164"/>
      <c r="MCF143" s="164"/>
      <c r="MCG143" s="164"/>
      <c r="MCH143" s="164"/>
      <c r="MCI143" s="164"/>
      <c r="MCJ143" s="164"/>
      <c r="MCK143" s="164"/>
      <c r="MCL143" s="164"/>
      <c r="MCM143" s="164"/>
      <c r="MCN143" s="164"/>
      <c r="MCO143" s="164"/>
      <c r="MCP143" s="164"/>
      <c r="MCQ143" s="164"/>
      <c r="MCR143" s="164"/>
      <c r="MCS143" s="164"/>
      <c r="MCT143" s="164"/>
      <c r="MCU143" s="164"/>
      <c r="MCV143" s="164"/>
      <c r="MCW143" s="164"/>
      <c r="MCX143" s="164"/>
      <c r="MCY143" s="164"/>
      <c r="MCZ143" s="164"/>
      <c r="MDA143" s="164"/>
      <c r="MDB143" s="164"/>
      <c r="MDC143" s="164"/>
      <c r="MDD143" s="164"/>
      <c r="MDE143" s="164"/>
      <c r="MDF143" s="164"/>
      <c r="MDG143" s="164"/>
      <c r="MDH143" s="164"/>
      <c r="MDI143" s="164"/>
      <c r="MDJ143" s="164"/>
      <c r="MDK143" s="164"/>
      <c r="MDL143" s="164"/>
      <c r="MDM143" s="164"/>
      <c r="MDN143" s="164"/>
      <c r="MDO143" s="164"/>
      <c r="MDP143" s="164"/>
      <c r="MDQ143" s="164"/>
      <c r="MDR143" s="164"/>
      <c r="MDS143" s="164"/>
      <c r="MDT143" s="164"/>
      <c r="MDU143" s="164"/>
      <c r="MDV143" s="164"/>
      <c r="MDW143" s="164"/>
      <c r="MDX143" s="164"/>
      <c r="MDY143" s="164"/>
      <c r="MDZ143" s="164"/>
      <c r="MEA143" s="164"/>
      <c r="MEB143" s="164"/>
      <c r="MEC143" s="164"/>
      <c r="MED143" s="164"/>
      <c r="MEE143" s="164"/>
      <c r="MEF143" s="164"/>
      <c r="MEG143" s="164"/>
      <c r="MEH143" s="164"/>
      <c r="MEI143" s="164"/>
      <c r="MEJ143" s="164"/>
      <c r="MEK143" s="164"/>
      <c r="MEL143" s="164"/>
      <c r="MEM143" s="164"/>
      <c r="MEN143" s="164"/>
      <c r="MEO143" s="164"/>
      <c r="MEP143" s="164"/>
      <c r="MEQ143" s="164"/>
      <c r="MER143" s="164"/>
      <c r="MES143" s="164"/>
      <c r="MET143" s="164"/>
      <c r="MEU143" s="164"/>
      <c r="MEV143" s="164"/>
      <c r="MEW143" s="164"/>
      <c r="MEX143" s="164"/>
      <c r="MEY143" s="164"/>
      <c r="MEZ143" s="164"/>
      <c r="MFA143" s="164"/>
      <c r="MFB143" s="164"/>
      <c r="MFC143" s="164"/>
      <c r="MFD143" s="164"/>
      <c r="MFE143" s="164"/>
      <c r="MFF143" s="164"/>
      <c r="MFG143" s="164"/>
      <c r="MFH143" s="164"/>
      <c r="MFI143" s="164"/>
      <c r="MFJ143" s="164"/>
      <c r="MFK143" s="164"/>
      <c r="MFL143" s="164"/>
      <c r="MFM143" s="164"/>
      <c r="MFN143" s="164"/>
      <c r="MFO143" s="164"/>
      <c r="MFP143" s="164"/>
      <c r="MFQ143" s="164"/>
      <c r="MFR143" s="164"/>
      <c r="MFS143" s="164"/>
      <c r="MFT143" s="164"/>
      <c r="MFU143" s="164"/>
      <c r="MFV143" s="164"/>
      <c r="MFW143" s="164"/>
      <c r="MFX143" s="164"/>
      <c r="MFY143" s="164"/>
      <c r="MFZ143" s="164"/>
      <c r="MGA143" s="164"/>
      <c r="MGB143" s="164"/>
      <c r="MGC143" s="164"/>
      <c r="MGD143" s="164"/>
      <c r="MGE143" s="164"/>
      <c r="MGF143" s="164"/>
      <c r="MGG143" s="164"/>
      <c r="MGH143" s="164"/>
      <c r="MGI143" s="164"/>
      <c r="MGJ143" s="164"/>
      <c r="MGK143" s="164"/>
      <c r="MGL143" s="164"/>
      <c r="MGM143" s="164"/>
      <c r="MGN143" s="164"/>
      <c r="MGO143" s="164"/>
      <c r="MGP143" s="164"/>
      <c r="MGQ143" s="164"/>
      <c r="MGR143" s="164"/>
      <c r="MGS143" s="164"/>
      <c r="MGT143" s="164"/>
      <c r="MGU143" s="164"/>
      <c r="MGV143" s="164"/>
      <c r="MGW143" s="164"/>
      <c r="MGX143" s="164"/>
      <c r="MGY143" s="164"/>
      <c r="MGZ143" s="164"/>
      <c r="MHA143" s="164"/>
      <c r="MHB143" s="164"/>
      <c r="MHC143" s="164"/>
      <c r="MHD143" s="164"/>
      <c r="MHE143" s="164"/>
      <c r="MHF143" s="164"/>
      <c r="MHG143" s="164"/>
      <c r="MHH143" s="164"/>
      <c r="MHI143" s="164"/>
      <c r="MHJ143" s="164"/>
      <c r="MHK143" s="164"/>
      <c r="MHL143" s="164"/>
      <c r="MHM143" s="164"/>
      <c r="MHN143" s="164"/>
      <c r="MHO143" s="164"/>
      <c r="MHP143" s="164"/>
      <c r="MHQ143" s="164"/>
      <c r="MHR143" s="164"/>
      <c r="MHS143" s="164"/>
      <c r="MHT143" s="164"/>
      <c r="MHU143" s="164"/>
      <c r="MHV143" s="164"/>
      <c r="MHW143" s="164"/>
      <c r="MHX143" s="164"/>
      <c r="MHY143" s="164"/>
      <c r="MHZ143" s="164"/>
      <c r="MIA143" s="164"/>
      <c r="MIB143" s="164"/>
      <c r="MIC143" s="164"/>
      <c r="MID143" s="164"/>
      <c r="MIE143" s="164"/>
      <c r="MIF143" s="164"/>
      <c r="MIG143" s="164"/>
      <c r="MIH143" s="164"/>
      <c r="MII143" s="164"/>
      <c r="MIJ143" s="164"/>
      <c r="MIK143" s="164"/>
      <c r="MIL143" s="164"/>
      <c r="MIM143" s="164"/>
      <c r="MIN143" s="164"/>
      <c r="MIO143" s="164"/>
      <c r="MIP143" s="164"/>
      <c r="MIQ143" s="164"/>
      <c r="MIR143" s="164"/>
      <c r="MIS143" s="164"/>
      <c r="MIT143" s="164"/>
      <c r="MIU143" s="164"/>
      <c r="MIV143" s="164"/>
      <c r="MIW143" s="164"/>
      <c r="MIX143" s="164"/>
      <c r="MIY143" s="164"/>
      <c r="MIZ143" s="164"/>
      <c r="MJA143" s="164"/>
      <c r="MJB143" s="164"/>
      <c r="MJC143" s="164"/>
      <c r="MJD143" s="164"/>
      <c r="MJE143" s="164"/>
      <c r="MJF143" s="164"/>
      <c r="MJG143" s="164"/>
      <c r="MJH143" s="164"/>
      <c r="MJI143" s="164"/>
      <c r="MJJ143" s="164"/>
      <c r="MJK143" s="164"/>
      <c r="MJL143" s="164"/>
      <c r="MJM143" s="164"/>
      <c r="MJN143" s="164"/>
      <c r="MJO143" s="164"/>
      <c r="MJP143" s="164"/>
      <c r="MJQ143" s="164"/>
      <c r="MJR143" s="164"/>
      <c r="MJS143" s="164"/>
      <c r="MJT143" s="164"/>
      <c r="MJU143" s="164"/>
      <c r="MJV143" s="164"/>
      <c r="MJW143" s="164"/>
      <c r="MJX143" s="164"/>
      <c r="MJY143" s="164"/>
      <c r="MJZ143" s="164"/>
      <c r="MKA143" s="164"/>
      <c r="MKB143" s="164"/>
      <c r="MKC143" s="164"/>
      <c r="MKD143" s="164"/>
      <c r="MKE143" s="164"/>
      <c r="MKF143" s="164"/>
      <c r="MKG143" s="164"/>
      <c r="MKH143" s="164"/>
      <c r="MKI143" s="164"/>
      <c r="MKJ143" s="164"/>
      <c r="MKK143" s="164"/>
      <c r="MKL143" s="164"/>
      <c r="MKM143" s="164"/>
      <c r="MKN143" s="164"/>
      <c r="MKO143" s="164"/>
      <c r="MKP143" s="164"/>
      <c r="MKQ143" s="164"/>
      <c r="MKR143" s="164"/>
      <c r="MKS143" s="164"/>
      <c r="MKT143" s="164"/>
      <c r="MKU143" s="164"/>
      <c r="MKV143" s="164"/>
      <c r="MKW143" s="164"/>
      <c r="MKX143" s="164"/>
      <c r="MKY143" s="164"/>
      <c r="MKZ143" s="164"/>
      <c r="MLA143" s="164"/>
      <c r="MLB143" s="164"/>
      <c r="MLC143" s="164"/>
      <c r="MLD143" s="164"/>
      <c r="MLE143" s="164"/>
      <c r="MLF143" s="164"/>
      <c r="MLG143" s="164"/>
      <c r="MLH143" s="164"/>
      <c r="MLI143" s="164"/>
      <c r="MLJ143" s="164"/>
      <c r="MLK143" s="164"/>
      <c r="MLL143" s="164"/>
      <c r="MLM143" s="164"/>
      <c r="MLN143" s="164"/>
      <c r="MLO143" s="164"/>
      <c r="MLP143" s="164"/>
      <c r="MLQ143" s="164"/>
      <c r="MLR143" s="164"/>
      <c r="MLS143" s="164"/>
      <c r="MLT143" s="164"/>
      <c r="MLU143" s="164"/>
      <c r="MLV143" s="164"/>
      <c r="MLW143" s="164"/>
      <c r="MLX143" s="164"/>
      <c r="MLY143" s="164"/>
      <c r="MLZ143" s="164"/>
      <c r="MMA143" s="164"/>
      <c r="MMB143" s="164"/>
      <c r="MMC143" s="164"/>
      <c r="MMD143" s="164"/>
      <c r="MME143" s="164"/>
      <c r="MMF143" s="164"/>
      <c r="MMG143" s="164"/>
      <c r="MMH143" s="164"/>
      <c r="MMI143" s="164"/>
      <c r="MMJ143" s="164"/>
      <c r="MMK143" s="164"/>
      <c r="MML143" s="164"/>
      <c r="MMM143" s="164"/>
      <c r="MMN143" s="164"/>
      <c r="MMO143" s="164"/>
      <c r="MMP143" s="164"/>
      <c r="MMQ143" s="164"/>
      <c r="MMR143" s="164"/>
      <c r="MMS143" s="164"/>
      <c r="MMT143" s="164"/>
      <c r="MMU143" s="164"/>
      <c r="MMV143" s="164"/>
      <c r="MMW143" s="164"/>
      <c r="MMX143" s="164"/>
      <c r="MMY143" s="164"/>
      <c r="MMZ143" s="164"/>
      <c r="MNA143" s="164"/>
      <c r="MNB143" s="164"/>
      <c r="MNC143" s="164"/>
      <c r="MND143" s="164"/>
      <c r="MNE143" s="164"/>
      <c r="MNF143" s="164"/>
      <c r="MNG143" s="164"/>
      <c r="MNH143" s="164"/>
      <c r="MNI143" s="164"/>
      <c r="MNJ143" s="164"/>
      <c r="MNK143" s="164"/>
      <c r="MNL143" s="164"/>
      <c r="MNM143" s="164"/>
      <c r="MNN143" s="164"/>
      <c r="MNO143" s="164"/>
      <c r="MNP143" s="164"/>
      <c r="MNQ143" s="164"/>
      <c r="MNR143" s="164"/>
      <c r="MNS143" s="164"/>
      <c r="MNT143" s="164"/>
      <c r="MNU143" s="164"/>
      <c r="MNV143" s="164"/>
      <c r="MNW143" s="164"/>
      <c r="MNX143" s="164"/>
      <c r="MNY143" s="164"/>
      <c r="MNZ143" s="164"/>
      <c r="MOA143" s="164"/>
      <c r="MOB143" s="164"/>
      <c r="MOC143" s="164"/>
      <c r="MOD143" s="164"/>
      <c r="MOE143" s="164"/>
      <c r="MOF143" s="164"/>
      <c r="MOG143" s="164"/>
      <c r="MOH143" s="164"/>
      <c r="MOI143" s="164"/>
      <c r="MOJ143" s="164"/>
      <c r="MOK143" s="164"/>
      <c r="MOL143" s="164"/>
      <c r="MOM143" s="164"/>
      <c r="MON143" s="164"/>
      <c r="MOO143" s="164"/>
      <c r="MOP143" s="164"/>
      <c r="MOQ143" s="164"/>
      <c r="MOR143" s="164"/>
      <c r="MOS143" s="164"/>
      <c r="MOT143" s="164"/>
      <c r="MOU143" s="164"/>
      <c r="MOV143" s="164"/>
      <c r="MOW143" s="164"/>
      <c r="MOX143" s="164"/>
      <c r="MOY143" s="164"/>
      <c r="MOZ143" s="164"/>
      <c r="MPA143" s="164"/>
      <c r="MPB143" s="164"/>
      <c r="MPC143" s="164"/>
      <c r="MPD143" s="164"/>
      <c r="MPE143" s="164"/>
      <c r="MPF143" s="164"/>
      <c r="MPG143" s="164"/>
      <c r="MPH143" s="164"/>
      <c r="MPI143" s="164"/>
      <c r="MPJ143" s="164"/>
      <c r="MPK143" s="164"/>
      <c r="MPL143" s="164"/>
      <c r="MPM143" s="164"/>
      <c r="MPN143" s="164"/>
      <c r="MPO143" s="164"/>
      <c r="MPP143" s="164"/>
      <c r="MPQ143" s="164"/>
      <c r="MPR143" s="164"/>
      <c r="MPS143" s="164"/>
      <c r="MPT143" s="164"/>
      <c r="MPU143" s="164"/>
      <c r="MPV143" s="164"/>
      <c r="MPW143" s="164"/>
      <c r="MPX143" s="164"/>
      <c r="MPY143" s="164"/>
      <c r="MPZ143" s="164"/>
      <c r="MQA143" s="164"/>
      <c r="MQB143" s="164"/>
      <c r="MQC143" s="164"/>
      <c r="MQD143" s="164"/>
      <c r="MQE143" s="164"/>
      <c r="MQF143" s="164"/>
      <c r="MQG143" s="164"/>
      <c r="MQH143" s="164"/>
      <c r="MQI143" s="164"/>
      <c r="MQJ143" s="164"/>
      <c r="MQK143" s="164"/>
      <c r="MQL143" s="164"/>
      <c r="MQM143" s="164"/>
      <c r="MQN143" s="164"/>
      <c r="MQO143" s="164"/>
      <c r="MQP143" s="164"/>
      <c r="MQQ143" s="164"/>
      <c r="MQR143" s="164"/>
      <c r="MQS143" s="164"/>
      <c r="MQT143" s="164"/>
      <c r="MQU143" s="164"/>
      <c r="MQV143" s="164"/>
      <c r="MQW143" s="164"/>
      <c r="MQX143" s="164"/>
      <c r="MQY143" s="164"/>
      <c r="MQZ143" s="164"/>
      <c r="MRA143" s="164"/>
      <c r="MRB143" s="164"/>
      <c r="MRC143" s="164"/>
      <c r="MRD143" s="164"/>
      <c r="MRE143" s="164"/>
      <c r="MRF143" s="164"/>
      <c r="MRG143" s="164"/>
      <c r="MRH143" s="164"/>
      <c r="MRI143" s="164"/>
      <c r="MRJ143" s="164"/>
      <c r="MRK143" s="164"/>
      <c r="MRL143" s="164"/>
      <c r="MRM143" s="164"/>
      <c r="MRN143" s="164"/>
      <c r="MRO143" s="164"/>
      <c r="MRP143" s="164"/>
      <c r="MRQ143" s="164"/>
      <c r="MRR143" s="164"/>
      <c r="MRS143" s="164"/>
      <c r="MRT143" s="164"/>
      <c r="MRU143" s="164"/>
      <c r="MRV143" s="164"/>
      <c r="MRW143" s="164"/>
      <c r="MRX143" s="164"/>
      <c r="MRY143" s="164"/>
      <c r="MRZ143" s="164"/>
      <c r="MSA143" s="164"/>
      <c r="MSB143" s="164"/>
      <c r="MSC143" s="164"/>
      <c r="MSD143" s="164"/>
      <c r="MSE143" s="164"/>
      <c r="MSF143" s="164"/>
      <c r="MSG143" s="164"/>
      <c r="MSH143" s="164"/>
      <c r="MSI143" s="164"/>
      <c r="MSJ143" s="164"/>
      <c r="MSK143" s="164"/>
      <c r="MSL143" s="164"/>
      <c r="MSM143" s="164"/>
      <c r="MSN143" s="164"/>
      <c r="MSO143" s="164"/>
      <c r="MSP143" s="164"/>
      <c r="MSQ143" s="164"/>
      <c r="MSR143" s="164"/>
      <c r="MSS143" s="164"/>
      <c r="MST143" s="164"/>
      <c r="MSU143" s="164"/>
      <c r="MSV143" s="164"/>
      <c r="MSW143" s="164"/>
      <c r="MSX143" s="164"/>
      <c r="MSY143" s="164"/>
      <c r="MSZ143" s="164"/>
      <c r="MTA143" s="164"/>
      <c r="MTB143" s="164"/>
      <c r="MTC143" s="164"/>
      <c r="MTD143" s="164"/>
      <c r="MTE143" s="164"/>
      <c r="MTF143" s="164"/>
      <c r="MTG143" s="164"/>
      <c r="MTH143" s="164"/>
      <c r="MTI143" s="164"/>
      <c r="MTJ143" s="164"/>
      <c r="MTK143" s="164"/>
      <c r="MTL143" s="164"/>
      <c r="MTM143" s="164"/>
      <c r="MTN143" s="164"/>
      <c r="MTO143" s="164"/>
      <c r="MTP143" s="164"/>
      <c r="MTQ143" s="164"/>
      <c r="MTR143" s="164"/>
      <c r="MTS143" s="164"/>
      <c r="MTT143" s="164"/>
      <c r="MTU143" s="164"/>
      <c r="MTV143" s="164"/>
      <c r="MTW143" s="164"/>
      <c r="MTX143" s="164"/>
      <c r="MTY143" s="164"/>
      <c r="MTZ143" s="164"/>
      <c r="MUA143" s="164"/>
      <c r="MUB143" s="164"/>
      <c r="MUC143" s="164"/>
      <c r="MUD143" s="164"/>
      <c r="MUE143" s="164"/>
      <c r="MUF143" s="164"/>
      <c r="MUG143" s="164"/>
      <c r="MUH143" s="164"/>
      <c r="MUI143" s="164"/>
      <c r="MUJ143" s="164"/>
      <c r="MUK143" s="164"/>
      <c r="MUL143" s="164"/>
      <c r="MUM143" s="164"/>
      <c r="MUN143" s="164"/>
      <c r="MUO143" s="164"/>
      <c r="MUP143" s="164"/>
      <c r="MUQ143" s="164"/>
      <c r="MUR143" s="164"/>
      <c r="MUS143" s="164"/>
      <c r="MUT143" s="164"/>
      <c r="MUU143" s="164"/>
      <c r="MUV143" s="164"/>
      <c r="MUW143" s="164"/>
      <c r="MUX143" s="164"/>
      <c r="MUY143" s="164"/>
      <c r="MUZ143" s="164"/>
      <c r="MVA143" s="164"/>
      <c r="MVB143" s="164"/>
      <c r="MVC143" s="164"/>
      <c r="MVD143" s="164"/>
      <c r="MVE143" s="164"/>
      <c r="MVF143" s="164"/>
      <c r="MVG143" s="164"/>
      <c r="MVH143" s="164"/>
      <c r="MVI143" s="164"/>
      <c r="MVJ143" s="164"/>
      <c r="MVK143" s="164"/>
      <c r="MVL143" s="164"/>
      <c r="MVM143" s="164"/>
      <c r="MVN143" s="164"/>
      <c r="MVO143" s="164"/>
      <c r="MVP143" s="164"/>
      <c r="MVQ143" s="164"/>
      <c r="MVR143" s="164"/>
      <c r="MVS143" s="164"/>
      <c r="MVT143" s="164"/>
      <c r="MVU143" s="164"/>
      <c r="MVV143" s="164"/>
      <c r="MVW143" s="164"/>
      <c r="MVX143" s="164"/>
      <c r="MVY143" s="164"/>
      <c r="MVZ143" s="164"/>
      <c r="MWA143" s="164"/>
      <c r="MWB143" s="164"/>
      <c r="MWC143" s="164"/>
      <c r="MWD143" s="164"/>
      <c r="MWE143" s="164"/>
      <c r="MWF143" s="164"/>
      <c r="MWG143" s="164"/>
      <c r="MWH143" s="164"/>
      <c r="MWI143" s="164"/>
      <c r="MWJ143" s="164"/>
      <c r="MWK143" s="164"/>
      <c r="MWL143" s="164"/>
      <c r="MWM143" s="164"/>
      <c r="MWN143" s="164"/>
      <c r="MWO143" s="164"/>
      <c r="MWP143" s="164"/>
      <c r="MWQ143" s="164"/>
      <c r="MWR143" s="164"/>
      <c r="MWS143" s="164"/>
      <c r="MWT143" s="164"/>
      <c r="MWU143" s="164"/>
      <c r="MWV143" s="164"/>
      <c r="MWW143" s="164"/>
      <c r="MWX143" s="164"/>
      <c r="MWY143" s="164"/>
      <c r="MWZ143" s="164"/>
      <c r="MXA143" s="164"/>
      <c r="MXB143" s="164"/>
      <c r="MXC143" s="164"/>
      <c r="MXD143" s="164"/>
      <c r="MXE143" s="164"/>
      <c r="MXF143" s="164"/>
      <c r="MXG143" s="164"/>
      <c r="MXH143" s="164"/>
      <c r="MXI143" s="164"/>
      <c r="MXJ143" s="164"/>
      <c r="MXK143" s="164"/>
      <c r="MXL143" s="164"/>
      <c r="MXM143" s="164"/>
      <c r="MXN143" s="164"/>
      <c r="MXO143" s="164"/>
      <c r="MXP143" s="164"/>
      <c r="MXQ143" s="164"/>
      <c r="MXR143" s="164"/>
      <c r="MXS143" s="164"/>
      <c r="MXT143" s="164"/>
      <c r="MXU143" s="164"/>
      <c r="MXV143" s="164"/>
      <c r="MXW143" s="164"/>
      <c r="MXX143" s="164"/>
      <c r="MXY143" s="164"/>
      <c r="MXZ143" s="164"/>
      <c r="MYA143" s="164"/>
      <c r="MYB143" s="164"/>
      <c r="MYC143" s="164"/>
      <c r="MYD143" s="164"/>
      <c r="MYE143" s="164"/>
      <c r="MYF143" s="164"/>
      <c r="MYG143" s="164"/>
      <c r="MYH143" s="164"/>
      <c r="MYI143" s="164"/>
      <c r="MYJ143" s="164"/>
      <c r="MYK143" s="164"/>
      <c r="MYL143" s="164"/>
      <c r="MYM143" s="164"/>
      <c r="MYN143" s="164"/>
      <c r="MYO143" s="164"/>
      <c r="MYP143" s="164"/>
      <c r="MYQ143" s="164"/>
      <c r="MYR143" s="164"/>
      <c r="MYS143" s="164"/>
      <c r="MYT143" s="164"/>
      <c r="MYU143" s="164"/>
      <c r="MYV143" s="164"/>
      <c r="MYW143" s="164"/>
      <c r="MYX143" s="164"/>
      <c r="MYY143" s="164"/>
      <c r="MYZ143" s="164"/>
      <c r="MZA143" s="164"/>
      <c r="MZB143" s="164"/>
      <c r="MZC143" s="164"/>
      <c r="MZD143" s="164"/>
      <c r="MZE143" s="164"/>
      <c r="MZF143" s="164"/>
      <c r="MZG143" s="164"/>
      <c r="MZH143" s="164"/>
      <c r="MZI143" s="164"/>
      <c r="MZJ143" s="164"/>
      <c r="MZK143" s="164"/>
      <c r="MZL143" s="164"/>
      <c r="MZM143" s="164"/>
      <c r="MZN143" s="164"/>
      <c r="MZO143" s="164"/>
      <c r="MZP143" s="164"/>
      <c r="MZQ143" s="164"/>
      <c r="MZR143" s="164"/>
      <c r="MZS143" s="164"/>
      <c r="MZT143" s="164"/>
      <c r="MZU143" s="164"/>
      <c r="MZV143" s="164"/>
      <c r="MZW143" s="164"/>
      <c r="MZX143" s="164"/>
      <c r="MZY143" s="164"/>
      <c r="MZZ143" s="164"/>
      <c r="NAA143" s="164"/>
      <c r="NAB143" s="164"/>
      <c r="NAC143" s="164"/>
      <c r="NAD143" s="164"/>
      <c r="NAE143" s="164"/>
      <c r="NAF143" s="164"/>
      <c r="NAG143" s="164"/>
      <c r="NAH143" s="164"/>
      <c r="NAI143" s="164"/>
      <c r="NAJ143" s="164"/>
      <c r="NAK143" s="164"/>
      <c r="NAL143" s="164"/>
      <c r="NAM143" s="164"/>
      <c r="NAN143" s="164"/>
      <c r="NAO143" s="164"/>
      <c r="NAP143" s="164"/>
      <c r="NAQ143" s="164"/>
      <c r="NAR143" s="164"/>
      <c r="NAS143" s="164"/>
      <c r="NAT143" s="164"/>
      <c r="NAU143" s="164"/>
      <c r="NAV143" s="164"/>
      <c r="NAW143" s="164"/>
      <c r="NAX143" s="164"/>
      <c r="NAY143" s="164"/>
      <c r="NAZ143" s="164"/>
      <c r="NBA143" s="164"/>
      <c r="NBB143" s="164"/>
      <c r="NBC143" s="164"/>
      <c r="NBD143" s="164"/>
      <c r="NBE143" s="164"/>
      <c r="NBF143" s="164"/>
      <c r="NBG143" s="164"/>
      <c r="NBH143" s="164"/>
      <c r="NBI143" s="164"/>
      <c r="NBJ143" s="164"/>
      <c r="NBK143" s="164"/>
      <c r="NBL143" s="164"/>
      <c r="NBM143" s="164"/>
      <c r="NBN143" s="164"/>
      <c r="NBO143" s="164"/>
      <c r="NBP143" s="164"/>
      <c r="NBQ143" s="164"/>
      <c r="NBR143" s="164"/>
      <c r="NBS143" s="164"/>
      <c r="NBT143" s="164"/>
      <c r="NBU143" s="164"/>
      <c r="NBV143" s="164"/>
      <c r="NBW143" s="164"/>
      <c r="NBX143" s="164"/>
      <c r="NBY143" s="164"/>
      <c r="NBZ143" s="164"/>
      <c r="NCA143" s="164"/>
      <c r="NCB143" s="164"/>
      <c r="NCC143" s="164"/>
      <c r="NCD143" s="164"/>
      <c r="NCE143" s="164"/>
      <c r="NCF143" s="164"/>
      <c r="NCG143" s="164"/>
      <c r="NCH143" s="164"/>
      <c r="NCI143" s="164"/>
      <c r="NCJ143" s="164"/>
      <c r="NCK143" s="164"/>
      <c r="NCL143" s="164"/>
      <c r="NCM143" s="164"/>
      <c r="NCN143" s="164"/>
      <c r="NCO143" s="164"/>
      <c r="NCP143" s="164"/>
      <c r="NCQ143" s="164"/>
      <c r="NCR143" s="164"/>
      <c r="NCS143" s="164"/>
      <c r="NCT143" s="164"/>
      <c r="NCU143" s="164"/>
      <c r="NCV143" s="164"/>
      <c r="NCW143" s="164"/>
      <c r="NCX143" s="164"/>
      <c r="NCY143" s="164"/>
      <c r="NCZ143" s="164"/>
      <c r="NDA143" s="164"/>
      <c r="NDB143" s="164"/>
      <c r="NDC143" s="164"/>
      <c r="NDD143" s="164"/>
      <c r="NDE143" s="164"/>
      <c r="NDF143" s="164"/>
      <c r="NDG143" s="164"/>
      <c r="NDH143" s="164"/>
      <c r="NDI143" s="164"/>
      <c r="NDJ143" s="164"/>
      <c r="NDK143" s="164"/>
      <c r="NDL143" s="164"/>
      <c r="NDM143" s="164"/>
      <c r="NDN143" s="164"/>
      <c r="NDO143" s="164"/>
      <c r="NDP143" s="164"/>
      <c r="NDQ143" s="164"/>
      <c r="NDR143" s="164"/>
      <c r="NDS143" s="164"/>
      <c r="NDT143" s="164"/>
      <c r="NDU143" s="164"/>
      <c r="NDV143" s="164"/>
      <c r="NDW143" s="164"/>
      <c r="NDX143" s="164"/>
      <c r="NDY143" s="164"/>
      <c r="NDZ143" s="164"/>
      <c r="NEA143" s="164"/>
      <c r="NEB143" s="164"/>
      <c r="NEC143" s="164"/>
      <c r="NED143" s="164"/>
      <c r="NEE143" s="164"/>
      <c r="NEF143" s="164"/>
      <c r="NEG143" s="164"/>
      <c r="NEH143" s="164"/>
      <c r="NEI143" s="164"/>
      <c r="NEJ143" s="164"/>
      <c r="NEK143" s="164"/>
      <c r="NEL143" s="164"/>
      <c r="NEM143" s="164"/>
      <c r="NEN143" s="164"/>
      <c r="NEO143" s="164"/>
      <c r="NEP143" s="164"/>
      <c r="NEQ143" s="164"/>
      <c r="NER143" s="164"/>
      <c r="NES143" s="164"/>
      <c r="NET143" s="164"/>
      <c r="NEU143" s="164"/>
      <c r="NEV143" s="164"/>
      <c r="NEW143" s="164"/>
      <c r="NEX143" s="164"/>
      <c r="NEY143" s="164"/>
      <c r="NEZ143" s="164"/>
      <c r="NFA143" s="164"/>
      <c r="NFB143" s="164"/>
      <c r="NFC143" s="164"/>
      <c r="NFD143" s="164"/>
      <c r="NFE143" s="164"/>
      <c r="NFF143" s="164"/>
      <c r="NFG143" s="164"/>
      <c r="NFH143" s="164"/>
      <c r="NFI143" s="164"/>
      <c r="NFJ143" s="164"/>
      <c r="NFK143" s="164"/>
      <c r="NFL143" s="164"/>
      <c r="NFM143" s="164"/>
      <c r="NFN143" s="164"/>
      <c r="NFO143" s="164"/>
      <c r="NFP143" s="164"/>
      <c r="NFQ143" s="164"/>
      <c r="NFR143" s="164"/>
      <c r="NFS143" s="164"/>
      <c r="NFT143" s="164"/>
      <c r="NFU143" s="164"/>
      <c r="NFV143" s="164"/>
      <c r="NFW143" s="164"/>
      <c r="NFX143" s="164"/>
      <c r="NFY143" s="164"/>
      <c r="NFZ143" s="164"/>
      <c r="NGA143" s="164"/>
      <c r="NGB143" s="164"/>
      <c r="NGC143" s="164"/>
      <c r="NGD143" s="164"/>
      <c r="NGE143" s="164"/>
      <c r="NGF143" s="164"/>
      <c r="NGG143" s="164"/>
      <c r="NGH143" s="164"/>
      <c r="NGI143" s="164"/>
      <c r="NGJ143" s="164"/>
      <c r="NGK143" s="164"/>
      <c r="NGL143" s="164"/>
      <c r="NGM143" s="164"/>
      <c r="NGN143" s="164"/>
      <c r="NGO143" s="164"/>
      <c r="NGP143" s="164"/>
      <c r="NGQ143" s="164"/>
      <c r="NGR143" s="164"/>
      <c r="NGS143" s="164"/>
      <c r="NGT143" s="164"/>
      <c r="NGU143" s="164"/>
      <c r="NGV143" s="164"/>
      <c r="NGW143" s="164"/>
      <c r="NGX143" s="164"/>
      <c r="NGY143" s="164"/>
      <c r="NGZ143" s="164"/>
      <c r="NHA143" s="164"/>
      <c r="NHB143" s="164"/>
      <c r="NHC143" s="164"/>
      <c r="NHD143" s="164"/>
      <c r="NHE143" s="164"/>
      <c r="NHF143" s="164"/>
      <c r="NHG143" s="164"/>
      <c r="NHH143" s="164"/>
      <c r="NHI143" s="164"/>
      <c r="NHJ143" s="164"/>
      <c r="NHK143" s="164"/>
      <c r="NHL143" s="164"/>
      <c r="NHM143" s="164"/>
      <c r="NHN143" s="164"/>
      <c r="NHO143" s="164"/>
      <c r="NHP143" s="164"/>
      <c r="NHQ143" s="164"/>
      <c r="NHR143" s="164"/>
      <c r="NHS143" s="164"/>
      <c r="NHT143" s="164"/>
      <c r="NHU143" s="164"/>
      <c r="NHV143" s="164"/>
      <c r="NHW143" s="164"/>
      <c r="NHX143" s="164"/>
      <c r="NHY143" s="164"/>
      <c r="NHZ143" s="164"/>
      <c r="NIA143" s="164"/>
      <c r="NIB143" s="164"/>
      <c r="NIC143" s="164"/>
      <c r="NID143" s="164"/>
      <c r="NIE143" s="164"/>
      <c r="NIF143" s="164"/>
      <c r="NIG143" s="164"/>
      <c r="NIH143" s="164"/>
      <c r="NII143" s="164"/>
      <c r="NIJ143" s="164"/>
      <c r="NIK143" s="164"/>
      <c r="NIL143" s="164"/>
      <c r="NIM143" s="164"/>
      <c r="NIN143" s="164"/>
      <c r="NIO143" s="164"/>
      <c r="NIP143" s="164"/>
      <c r="NIQ143" s="164"/>
      <c r="NIR143" s="164"/>
      <c r="NIS143" s="164"/>
      <c r="NIT143" s="164"/>
      <c r="NIU143" s="164"/>
      <c r="NIV143" s="164"/>
      <c r="NIW143" s="164"/>
      <c r="NIX143" s="164"/>
      <c r="NIY143" s="164"/>
      <c r="NIZ143" s="164"/>
      <c r="NJA143" s="164"/>
      <c r="NJB143" s="164"/>
      <c r="NJC143" s="164"/>
      <c r="NJD143" s="164"/>
      <c r="NJE143" s="164"/>
      <c r="NJF143" s="164"/>
      <c r="NJG143" s="164"/>
      <c r="NJH143" s="164"/>
      <c r="NJI143" s="164"/>
      <c r="NJJ143" s="164"/>
      <c r="NJK143" s="164"/>
      <c r="NJL143" s="164"/>
      <c r="NJM143" s="164"/>
      <c r="NJN143" s="164"/>
      <c r="NJO143" s="164"/>
      <c r="NJP143" s="164"/>
      <c r="NJQ143" s="164"/>
      <c r="NJR143" s="164"/>
      <c r="NJS143" s="164"/>
      <c r="NJT143" s="164"/>
      <c r="NJU143" s="164"/>
      <c r="NJV143" s="164"/>
      <c r="NJW143" s="164"/>
      <c r="NJX143" s="164"/>
      <c r="NJY143" s="164"/>
      <c r="NJZ143" s="164"/>
      <c r="NKA143" s="164"/>
      <c r="NKB143" s="164"/>
      <c r="NKC143" s="164"/>
      <c r="NKD143" s="164"/>
      <c r="NKE143" s="164"/>
      <c r="NKF143" s="164"/>
      <c r="NKG143" s="164"/>
      <c r="NKH143" s="164"/>
      <c r="NKI143" s="164"/>
      <c r="NKJ143" s="164"/>
      <c r="NKK143" s="164"/>
      <c r="NKL143" s="164"/>
      <c r="NKM143" s="164"/>
      <c r="NKN143" s="164"/>
      <c r="NKO143" s="164"/>
      <c r="NKP143" s="164"/>
      <c r="NKQ143" s="164"/>
      <c r="NKR143" s="164"/>
      <c r="NKS143" s="164"/>
      <c r="NKT143" s="164"/>
      <c r="NKU143" s="164"/>
      <c r="NKV143" s="164"/>
      <c r="NKW143" s="164"/>
      <c r="NKX143" s="164"/>
      <c r="NKY143" s="164"/>
      <c r="NKZ143" s="164"/>
      <c r="NLA143" s="164"/>
      <c r="NLB143" s="164"/>
      <c r="NLC143" s="164"/>
      <c r="NLD143" s="164"/>
      <c r="NLE143" s="164"/>
      <c r="NLF143" s="164"/>
      <c r="NLG143" s="164"/>
      <c r="NLH143" s="164"/>
      <c r="NLI143" s="164"/>
      <c r="NLJ143" s="164"/>
      <c r="NLK143" s="164"/>
      <c r="NLL143" s="164"/>
      <c r="NLM143" s="164"/>
      <c r="NLN143" s="164"/>
      <c r="NLO143" s="164"/>
      <c r="NLP143" s="164"/>
      <c r="NLQ143" s="164"/>
      <c r="NLR143" s="164"/>
      <c r="NLS143" s="164"/>
      <c r="NLT143" s="164"/>
      <c r="NLU143" s="164"/>
      <c r="NLV143" s="164"/>
      <c r="NLW143" s="164"/>
      <c r="NLX143" s="164"/>
      <c r="NLY143" s="164"/>
      <c r="NLZ143" s="164"/>
      <c r="NMA143" s="164"/>
      <c r="NMB143" s="164"/>
      <c r="NMC143" s="164"/>
      <c r="NMD143" s="164"/>
      <c r="NME143" s="164"/>
      <c r="NMF143" s="164"/>
      <c r="NMG143" s="164"/>
      <c r="NMH143" s="164"/>
      <c r="NMI143" s="164"/>
      <c r="NMJ143" s="164"/>
      <c r="NMK143" s="164"/>
      <c r="NML143" s="164"/>
      <c r="NMM143" s="164"/>
      <c r="NMN143" s="164"/>
      <c r="NMO143" s="164"/>
      <c r="NMP143" s="164"/>
      <c r="NMQ143" s="164"/>
      <c r="NMR143" s="164"/>
      <c r="NMS143" s="164"/>
      <c r="NMT143" s="164"/>
      <c r="NMU143" s="164"/>
      <c r="NMV143" s="164"/>
      <c r="NMW143" s="164"/>
      <c r="NMX143" s="164"/>
      <c r="NMY143" s="164"/>
      <c r="NMZ143" s="164"/>
      <c r="NNA143" s="164"/>
      <c r="NNB143" s="164"/>
      <c r="NNC143" s="164"/>
      <c r="NND143" s="164"/>
      <c r="NNE143" s="164"/>
      <c r="NNF143" s="164"/>
      <c r="NNG143" s="164"/>
      <c r="NNH143" s="164"/>
      <c r="NNI143" s="164"/>
      <c r="NNJ143" s="164"/>
      <c r="NNK143" s="164"/>
      <c r="NNL143" s="164"/>
      <c r="NNM143" s="164"/>
      <c r="NNN143" s="164"/>
      <c r="NNO143" s="164"/>
      <c r="NNP143" s="164"/>
      <c r="NNQ143" s="164"/>
      <c r="NNR143" s="164"/>
      <c r="NNS143" s="164"/>
      <c r="NNT143" s="164"/>
      <c r="NNU143" s="164"/>
      <c r="NNV143" s="164"/>
      <c r="NNW143" s="164"/>
      <c r="NNX143" s="164"/>
      <c r="NNY143" s="164"/>
      <c r="NNZ143" s="164"/>
      <c r="NOA143" s="164"/>
      <c r="NOB143" s="164"/>
      <c r="NOC143" s="164"/>
      <c r="NOD143" s="164"/>
      <c r="NOE143" s="164"/>
      <c r="NOF143" s="164"/>
      <c r="NOG143" s="164"/>
      <c r="NOH143" s="164"/>
      <c r="NOI143" s="164"/>
      <c r="NOJ143" s="164"/>
      <c r="NOK143" s="164"/>
      <c r="NOL143" s="164"/>
      <c r="NOM143" s="164"/>
      <c r="NON143" s="164"/>
      <c r="NOO143" s="164"/>
      <c r="NOP143" s="164"/>
      <c r="NOQ143" s="164"/>
      <c r="NOR143" s="164"/>
      <c r="NOS143" s="164"/>
      <c r="NOT143" s="164"/>
      <c r="NOU143" s="164"/>
      <c r="NOV143" s="164"/>
      <c r="NOW143" s="164"/>
      <c r="NOX143" s="164"/>
      <c r="NOY143" s="164"/>
      <c r="NOZ143" s="164"/>
      <c r="NPA143" s="164"/>
      <c r="NPB143" s="164"/>
      <c r="NPC143" s="164"/>
      <c r="NPD143" s="164"/>
      <c r="NPE143" s="164"/>
      <c r="NPF143" s="164"/>
      <c r="NPG143" s="164"/>
      <c r="NPH143" s="164"/>
      <c r="NPI143" s="164"/>
      <c r="NPJ143" s="164"/>
      <c r="NPK143" s="164"/>
      <c r="NPL143" s="164"/>
      <c r="NPM143" s="164"/>
      <c r="NPN143" s="164"/>
      <c r="NPO143" s="164"/>
      <c r="NPP143" s="164"/>
      <c r="NPQ143" s="164"/>
      <c r="NPR143" s="164"/>
      <c r="NPS143" s="164"/>
      <c r="NPT143" s="164"/>
      <c r="NPU143" s="164"/>
      <c r="NPV143" s="164"/>
      <c r="NPW143" s="164"/>
      <c r="NPX143" s="164"/>
      <c r="NPY143" s="164"/>
      <c r="NPZ143" s="164"/>
      <c r="NQA143" s="164"/>
      <c r="NQB143" s="164"/>
      <c r="NQC143" s="164"/>
      <c r="NQD143" s="164"/>
      <c r="NQE143" s="164"/>
      <c r="NQF143" s="164"/>
      <c r="NQG143" s="164"/>
      <c r="NQH143" s="164"/>
      <c r="NQI143" s="164"/>
      <c r="NQJ143" s="164"/>
      <c r="NQK143" s="164"/>
      <c r="NQL143" s="164"/>
      <c r="NQM143" s="164"/>
      <c r="NQN143" s="164"/>
      <c r="NQO143" s="164"/>
      <c r="NQP143" s="164"/>
      <c r="NQQ143" s="164"/>
      <c r="NQR143" s="164"/>
      <c r="NQS143" s="164"/>
      <c r="NQT143" s="164"/>
      <c r="NQU143" s="164"/>
      <c r="NQV143" s="164"/>
      <c r="NQW143" s="164"/>
      <c r="NQX143" s="164"/>
      <c r="NQY143" s="164"/>
      <c r="NQZ143" s="164"/>
      <c r="NRA143" s="164"/>
      <c r="NRB143" s="164"/>
      <c r="NRC143" s="164"/>
      <c r="NRD143" s="164"/>
      <c r="NRE143" s="164"/>
      <c r="NRF143" s="164"/>
      <c r="NRG143" s="164"/>
      <c r="NRH143" s="164"/>
      <c r="NRI143" s="164"/>
      <c r="NRJ143" s="164"/>
      <c r="NRK143" s="164"/>
      <c r="NRL143" s="164"/>
      <c r="NRM143" s="164"/>
      <c r="NRN143" s="164"/>
      <c r="NRO143" s="164"/>
      <c r="NRP143" s="164"/>
      <c r="NRQ143" s="164"/>
      <c r="NRR143" s="164"/>
      <c r="NRS143" s="164"/>
      <c r="NRT143" s="164"/>
      <c r="NRU143" s="164"/>
      <c r="NRV143" s="164"/>
      <c r="NRW143" s="164"/>
      <c r="NRX143" s="164"/>
      <c r="NRY143" s="164"/>
      <c r="NRZ143" s="164"/>
      <c r="NSA143" s="164"/>
      <c r="NSB143" s="164"/>
      <c r="NSC143" s="164"/>
      <c r="NSD143" s="164"/>
      <c r="NSE143" s="164"/>
      <c r="NSF143" s="164"/>
      <c r="NSG143" s="164"/>
      <c r="NSH143" s="164"/>
      <c r="NSI143" s="164"/>
      <c r="NSJ143" s="164"/>
      <c r="NSK143" s="164"/>
      <c r="NSL143" s="164"/>
      <c r="NSM143" s="164"/>
      <c r="NSN143" s="164"/>
      <c r="NSO143" s="164"/>
      <c r="NSP143" s="164"/>
      <c r="NSQ143" s="164"/>
      <c r="NSR143" s="164"/>
      <c r="NSS143" s="164"/>
      <c r="NST143" s="164"/>
      <c r="NSU143" s="164"/>
      <c r="NSV143" s="164"/>
      <c r="NSW143" s="164"/>
      <c r="NSX143" s="164"/>
      <c r="NSY143" s="164"/>
      <c r="NSZ143" s="164"/>
      <c r="NTA143" s="164"/>
      <c r="NTB143" s="164"/>
      <c r="NTC143" s="164"/>
      <c r="NTD143" s="164"/>
      <c r="NTE143" s="164"/>
      <c r="NTF143" s="164"/>
      <c r="NTG143" s="164"/>
      <c r="NTH143" s="164"/>
      <c r="NTI143" s="164"/>
      <c r="NTJ143" s="164"/>
      <c r="NTK143" s="164"/>
      <c r="NTL143" s="164"/>
      <c r="NTM143" s="164"/>
      <c r="NTN143" s="164"/>
      <c r="NTO143" s="164"/>
      <c r="NTP143" s="164"/>
      <c r="NTQ143" s="164"/>
      <c r="NTR143" s="164"/>
      <c r="NTS143" s="164"/>
      <c r="NTT143" s="164"/>
      <c r="NTU143" s="164"/>
      <c r="NTV143" s="164"/>
      <c r="NTW143" s="164"/>
      <c r="NTX143" s="164"/>
      <c r="NTY143" s="164"/>
      <c r="NTZ143" s="164"/>
      <c r="NUA143" s="164"/>
      <c r="NUB143" s="164"/>
      <c r="NUC143" s="164"/>
      <c r="NUD143" s="164"/>
      <c r="NUE143" s="164"/>
      <c r="NUF143" s="164"/>
      <c r="NUG143" s="164"/>
      <c r="NUH143" s="164"/>
      <c r="NUI143" s="164"/>
      <c r="NUJ143" s="164"/>
      <c r="NUK143" s="164"/>
      <c r="NUL143" s="164"/>
      <c r="NUM143" s="164"/>
      <c r="NUN143" s="164"/>
      <c r="NUO143" s="164"/>
      <c r="NUP143" s="164"/>
      <c r="NUQ143" s="164"/>
      <c r="NUR143" s="164"/>
      <c r="NUS143" s="164"/>
      <c r="NUT143" s="164"/>
      <c r="NUU143" s="164"/>
      <c r="NUV143" s="164"/>
      <c r="NUW143" s="164"/>
      <c r="NUX143" s="164"/>
      <c r="NUY143" s="164"/>
      <c r="NUZ143" s="164"/>
      <c r="NVA143" s="164"/>
      <c r="NVB143" s="164"/>
      <c r="NVC143" s="164"/>
      <c r="NVD143" s="164"/>
      <c r="NVE143" s="164"/>
      <c r="NVF143" s="164"/>
      <c r="NVG143" s="164"/>
      <c r="NVH143" s="164"/>
      <c r="NVI143" s="164"/>
      <c r="NVJ143" s="164"/>
      <c r="NVK143" s="164"/>
      <c r="NVL143" s="164"/>
      <c r="NVM143" s="164"/>
      <c r="NVN143" s="164"/>
      <c r="NVO143" s="164"/>
      <c r="NVP143" s="164"/>
      <c r="NVQ143" s="164"/>
      <c r="NVR143" s="164"/>
      <c r="NVS143" s="164"/>
      <c r="NVT143" s="164"/>
      <c r="NVU143" s="164"/>
      <c r="NVV143" s="164"/>
      <c r="NVW143" s="164"/>
      <c r="NVX143" s="164"/>
      <c r="NVY143" s="164"/>
      <c r="NVZ143" s="164"/>
      <c r="NWA143" s="164"/>
      <c r="NWB143" s="164"/>
      <c r="NWC143" s="164"/>
      <c r="NWD143" s="164"/>
      <c r="NWE143" s="164"/>
      <c r="NWF143" s="164"/>
      <c r="NWG143" s="164"/>
      <c r="NWH143" s="164"/>
      <c r="NWI143" s="164"/>
      <c r="NWJ143" s="164"/>
      <c r="NWK143" s="164"/>
      <c r="NWL143" s="164"/>
      <c r="NWM143" s="164"/>
      <c r="NWN143" s="164"/>
      <c r="NWO143" s="164"/>
      <c r="NWP143" s="164"/>
      <c r="NWQ143" s="164"/>
      <c r="NWR143" s="164"/>
      <c r="NWS143" s="164"/>
      <c r="NWT143" s="164"/>
      <c r="NWU143" s="164"/>
      <c r="NWV143" s="164"/>
      <c r="NWW143" s="164"/>
      <c r="NWX143" s="164"/>
      <c r="NWY143" s="164"/>
      <c r="NWZ143" s="164"/>
      <c r="NXA143" s="164"/>
      <c r="NXB143" s="164"/>
      <c r="NXC143" s="164"/>
      <c r="NXD143" s="164"/>
      <c r="NXE143" s="164"/>
      <c r="NXF143" s="164"/>
      <c r="NXG143" s="164"/>
      <c r="NXH143" s="164"/>
      <c r="NXI143" s="164"/>
      <c r="NXJ143" s="164"/>
      <c r="NXK143" s="164"/>
      <c r="NXL143" s="164"/>
      <c r="NXM143" s="164"/>
      <c r="NXN143" s="164"/>
      <c r="NXO143" s="164"/>
      <c r="NXP143" s="164"/>
      <c r="NXQ143" s="164"/>
      <c r="NXR143" s="164"/>
      <c r="NXS143" s="164"/>
      <c r="NXT143" s="164"/>
      <c r="NXU143" s="164"/>
      <c r="NXV143" s="164"/>
      <c r="NXW143" s="164"/>
      <c r="NXX143" s="164"/>
      <c r="NXY143" s="164"/>
      <c r="NXZ143" s="164"/>
      <c r="NYA143" s="164"/>
      <c r="NYB143" s="164"/>
      <c r="NYC143" s="164"/>
      <c r="NYD143" s="164"/>
      <c r="NYE143" s="164"/>
      <c r="NYF143" s="164"/>
      <c r="NYG143" s="164"/>
      <c r="NYH143" s="164"/>
      <c r="NYI143" s="164"/>
      <c r="NYJ143" s="164"/>
      <c r="NYK143" s="164"/>
      <c r="NYL143" s="164"/>
      <c r="NYM143" s="164"/>
      <c r="NYN143" s="164"/>
      <c r="NYO143" s="164"/>
      <c r="NYP143" s="164"/>
      <c r="NYQ143" s="164"/>
      <c r="NYR143" s="164"/>
      <c r="NYS143" s="164"/>
      <c r="NYT143" s="164"/>
      <c r="NYU143" s="164"/>
      <c r="NYV143" s="164"/>
      <c r="NYW143" s="164"/>
      <c r="NYX143" s="164"/>
      <c r="NYY143" s="164"/>
      <c r="NYZ143" s="164"/>
      <c r="NZA143" s="164"/>
      <c r="NZB143" s="164"/>
      <c r="NZC143" s="164"/>
      <c r="NZD143" s="164"/>
      <c r="NZE143" s="164"/>
      <c r="NZF143" s="164"/>
      <c r="NZG143" s="164"/>
      <c r="NZH143" s="164"/>
      <c r="NZI143" s="164"/>
      <c r="NZJ143" s="164"/>
      <c r="NZK143" s="164"/>
      <c r="NZL143" s="164"/>
      <c r="NZM143" s="164"/>
      <c r="NZN143" s="164"/>
      <c r="NZO143" s="164"/>
      <c r="NZP143" s="164"/>
      <c r="NZQ143" s="164"/>
      <c r="NZR143" s="164"/>
      <c r="NZS143" s="164"/>
      <c r="NZT143" s="164"/>
      <c r="NZU143" s="164"/>
      <c r="NZV143" s="164"/>
      <c r="NZW143" s="164"/>
      <c r="NZX143" s="164"/>
      <c r="NZY143" s="164"/>
      <c r="NZZ143" s="164"/>
      <c r="OAA143" s="164"/>
      <c r="OAB143" s="164"/>
      <c r="OAC143" s="164"/>
      <c r="OAD143" s="164"/>
      <c r="OAE143" s="164"/>
      <c r="OAF143" s="164"/>
      <c r="OAG143" s="164"/>
      <c r="OAH143" s="164"/>
      <c r="OAI143" s="164"/>
      <c r="OAJ143" s="164"/>
      <c r="OAK143" s="164"/>
      <c r="OAL143" s="164"/>
      <c r="OAM143" s="164"/>
      <c r="OAN143" s="164"/>
      <c r="OAO143" s="164"/>
      <c r="OAP143" s="164"/>
      <c r="OAQ143" s="164"/>
      <c r="OAR143" s="164"/>
      <c r="OAS143" s="164"/>
      <c r="OAT143" s="164"/>
      <c r="OAU143" s="164"/>
      <c r="OAV143" s="164"/>
      <c r="OAW143" s="164"/>
      <c r="OAX143" s="164"/>
      <c r="OAY143" s="164"/>
      <c r="OAZ143" s="164"/>
      <c r="OBA143" s="164"/>
      <c r="OBB143" s="164"/>
      <c r="OBC143" s="164"/>
      <c r="OBD143" s="164"/>
      <c r="OBE143" s="164"/>
      <c r="OBF143" s="164"/>
      <c r="OBG143" s="164"/>
      <c r="OBH143" s="164"/>
      <c r="OBI143" s="164"/>
      <c r="OBJ143" s="164"/>
      <c r="OBK143" s="164"/>
      <c r="OBL143" s="164"/>
      <c r="OBM143" s="164"/>
      <c r="OBN143" s="164"/>
      <c r="OBO143" s="164"/>
      <c r="OBP143" s="164"/>
      <c r="OBQ143" s="164"/>
      <c r="OBR143" s="164"/>
      <c r="OBS143" s="164"/>
      <c r="OBT143" s="164"/>
      <c r="OBU143" s="164"/>
      <c r="OBV143" s="164"/>
      <c r="OBW143" s="164"/>
      <c r="OBX143" s="164"/>
      <c r="OBY143" s="164"/>
      <c r="OBZ143" s="164"/>
      <c r="OCA143" s="164"/>
      <c r="OCB143" s="164"/>
      <c r="OCC143" s="164"/>
      <c r="OCD143" s="164"/>
      <c r="OCE143" s="164"/>
      <c r="OCF143" s="164"/>
      <c r="OCG143" s="164"/>
      <c r="OCH143" s="164"/>
      <c r="OCI143" s="164"/>
      <c r="OCJ143" s="164"/>
      <c r="OCK143" s="164"/>
      <c r="OCL143" s="164"/>
      <c r="OCM143" s="164"/>
      <c r="OCN143" s="164"/>
      <c r="OCO143" s="164"/>
      <c r="OCP143" s="164"/>
      <c r="OCQ143" s="164"/>
      <c r="OCR143" s="164"/>
      <c r="OCS143" s="164"/>
      <c r="OCT143" s="164"/>
      <c r="OCU143" s="164"/>
      <c r="OCV143" s="164"/>
      <c r="OCW143" s="164"/>
      <c r="OCX143" s="164"/>
      <c r="OCY143" s="164"/>
      <c r="OCZ143" s="164"/>
      <c r="ODA143" s="164"/>
      <c r="ODB143" s="164"/>
      <c r="ODC143" s="164"/>
      <c r="ODD143" s="164"/>
      <c r="ODE143" s="164"/>
      <c r="ODF143" s="164"/>
      <c r="ODG143" s="164"/>
      <c r="ODH143" s="164"/>
      <c r="ODI143" s="164"/>
      <c r="ODJ143" s="164"/>
      <c r="ODK143" s="164"/>
      <c r="ODL143" s="164"/>
      <c r="ODM143" s="164"/>
      <c r="ODN143" s="164"/>
      <c r="ODO143" s="164"/>
      <c r="ODP143" s="164"/>
      <c r="ODQ143" s="164"/>
      <c r="ODR143" s="164"/>
      <c r="ODS143" s="164"/>
      <c r="ODT143" s="164"/>
      <c r="ODU143" s="164"/>
      <c r="ODV143" s="164"/>
      <c r="ODW143" s="164"/>
      <c r="ODX143" s="164"/>
      <c r="ODY143" s="164"/>
      <c r="ODZ143" s="164"/>
      <c r="OEA143" s="164"/>
      <c r="OEB143" s="164"/>
      <c r="OEC143" s="164"/>
      <c r="OED143" s="164"/>
      <c r="OEE143" s="164"/>
      <c r="OEF143" s="164"/>
      <c r="OEG143" s="164"/>
      <c r="OEH143" s="164"/>
      <c r="OEI143" s="164"/>
      <c r="OEJ143" s="164"/>
      <c r="OEK143" s="164"/>
      <c r="OEL143" s="164"/>
      <c r="OEM143" s="164"/>
      <c r="OEN143" s="164"/>
      <c r="OEO143" s="164"/>
      <c r="OEP143" s="164"/>
      <c r="OEQ143" s="164"/>
      <c r="OER143" s="164"/>
      <c r="OES143" s="164"/>
      <c r="OET143" s="164"/>
      <c r="OEU143" s="164"/>
      <c r="OEV143" s="164"/>
      <c r="OEW143" s="164"/>
      <c r="OEX143" s="164"/>
      <c r="OEY143" s="164"/>
      <c r="OEZ143" s="164"/>
      <c r="OFA143" s="164"/>
      <c r="OFB143" s="164"/>
      <c r="OFC143" s="164"/>
      <c r="OFD143" s="164"/>
      <c r="OFE143" s="164"/>
      <c r="OFF143" s="164"/>
      <c r="OFG143" s="164"/>
      <c r="OFH143" s="164"/>
      <c r="OFI143" s="164"/>
      <c r="OFJ143" s="164"/>
      <c r="OFK143" s="164"/>
      <c r="OFL143" s="164"/>
      <c r="OFM143" s="164"/>
      <c r="OFN143" s="164"/>
      <c r="OFO143" s="164"/>
      <c r="OFP143" s="164"/>
      <c r="OFQ143" s="164"/>
      <c r="OFR143" s="164"/>
      <c r="OFS143" s="164"/>
      <c r="OFT143" s="164"/>
      <c r="OFU143" s="164"/>
      <c r="OFV143" s="164"/>
      <c r="OFW143" s="164"/>
      <c r="OFX143" s="164"/>
      <c r="OFY143" s="164"/>
      <c r="OFZ143" s="164"/>
      <c r="OGA143" s="164"/>
      <c r="OGB143" s="164"/>
      <c r="OGC143" s="164"/>
      <c r="OGD143" s="164"/>
      <c r="OGE143" s="164"/>
      <c r="OGF143" s="164"/>
      <c r="OGG143" s="164"/>
      <c r="OGH143" s="164"/>
      <c r="OGI143" s="164"/>
      <c r="OGJ143" s="164"/>
      <c r="OGK143" s="164"/>
      <c r="OGL143" s="164"/>
      <c r="OGM143" s="164"/>
      <c r="OGN143" s="164"/>
      <c r="OGO143" s="164"/>
      <c r="OGP143" s="164"/>
      <c r="OGQ143" s="164"/>
      <c r="OGR143" s="164"/>
      <c r="OGS143" s="164"/>
      <c r="OGT143" s="164"/>
      <c r="OGU143" s="164"/>
      <c r="OGV143" s="164"/>
      <c r="OGW143" s="164"/>
      <c r="OGX143" s="164"/>
      <c r="OGY143" s="164"/>
      <c r="OGZ143" s="164"/>
      <c r="OHA143" s="164"/>
      <c r="OHB143" s="164"/>
      <c r="OHC143" s="164"/>
      <c r="OHD143" s="164"/>
      <c r="OHE143" s="164"/>
      <c r="OHF143" s="164"/>
      <c r="OHG143" s="164"/>
      <c r="OHH143" s="164"/>
      <c r="OHI143" s="164"/>
      <c r="OHJ143" s="164"/>
      <c r="OHK143" s="164"/>
      <c r="OHL143" s="164"/>
      <c r="OHM143" s="164"/>
      <c r="OHN143" s="164"/>
      <c r="OHO143" s="164"/>
      <c r="OHP143" s="164"/>
      <c r="OHQ143" s="164"/>
      <c r="OHR143" s="164"/>
      <c r="OHS143" s="164"/>
      <c r="OHT143" s="164"/>
      <c r="OHU143" s="164"/>
      <c r="OHV143" s="164"/>
      <c r="OHW143" s="164"/>
      <c r="OHX143" s="164"/>
      <c r="OHY143" s="164"/>
      <c r="OHZ143" s="164"/>
      <c r="OIA143" s="164"/>
      <c r="OIB143" s="164"/>
      <c r="OIC143" s="164"/>
      <c r="OID143" s="164"/>
      <c r="OIE143" s="164"/>
      <c r="OIF143" s="164"/>
      <c r="OIG143" s="164"/>
      <c r="OIH143" s="164"/>
      <c r="OII143" s="164"/>
      <c r="OIJ143" s="164"/>
      <c r="OIK143" s="164"/>
      <c r="OIL143" s="164"/>
      <c r="OIM143" s="164"/>
      <c r="OIN143" s="164"/>
      <c r="OIO143" s="164"/>
      <c r="OIP143" s="164"/>
      <c r="OIQ143" s="164"/>
      <c r="OIR143" s="164"/>
      <c r="OIS143" s="164"/>
      <c r="OIT143" s="164"/>
      <c r="OIU143" s="164"/>
      <c r="OIV143" s="164"/>
      <c r="OIW143" s="164"/>
      <c r="OIX143" s="164"/>
      <c r="OIY143" s="164"/>
      <c r="OIZ143" s="164"/>
      <c r="OJA143" s="164"/>
      <c r="OJB143" s="164"/>
      <c r="OJC143" s="164"/>
      <c r="OJD143" s="164"/>
      <c r="OJE143" s="164"/>
      <c r="OJF143" s="164"/>
      <c r="OJG143" s="164"/>
      <c r="OJH143" s="164"/>
      <c r="OJI143" s="164"/>
      <c r="OJJ143" s="164"/>
      <c r="OJK143" s="164"/>
      <c r="OJL143" s="164"/>
      <c r="OJM143" s="164"/>
      <c r="OJN143" s="164"/>
      <c r="OJO143" s="164"/>
      <c r="OJP143" s="164"/>
      <c r="OJQ143" s="164"/>
      <c r="OJR143" s="164"/>
      <c r="OJS143" s="164"/>
      <c r="OJT143" s="164"/>
      <c r="OJU143" s="164"/>
      <c r="OJV143" s="164"/>
      <c r="OJW143" s="164"/>
      <c r="OJX143" s="164"/>
      <c r="OJY143" s="164"/>
      <c r="OJZ143" s="164"/>
      <c r="OKA143" s="164"/>
      <c r="OKB143" s="164"/>
      <c r="OKC143" s="164"/>
      <c r="OKD143" s="164"/>
      <c r="OKE143" s="164"/>
      <c r="OKF143" s="164"/>
      <c r="OKG143" s="164"/>
      <c r="OKH143" s="164"/>
      <c r="OKI143" s="164"/>
      <c r="OKJ143" s="164"/>
      <c r="OKK143" s="164"/>
      <c r="OKL143" s="164"/>
      <c r="OKM143" s="164"/>
      <c r="OKN143" s="164"/>
      <c r="OKO143" s="164"/>
      <c r="OKP143" s="164"/>
      <c r="OKQ143" s="164"/>
      <c r="OKR143" s="164"/>
      <c r="OKS143" s="164"/>
      <c r="OKT143" s="164"/>
      <c r="OKU143" s="164"/>
      <c r="OKV143" s="164"/>
      <c r="OKW143" s="164"/>
      <c r="OKX143" s="164"/>
      <c r="OKY143" s="164"/>
      <c r="OKZ143" s="164"/>
      <c r="OLA143" s="164"/>
      <c r="OLB143" s="164"/>
      <c r="OLC143" s="164"/>
      <c r="OLD143" s="164"/>
      <c r="OLE143" s="164"/>
      <c r="OLF143" s="164"/>
      <c r="OLG143" s="164"/>
      <c r="OLH143" s="164"/>
      <c r="OLI143" s="164"/>
      <c r="OLJ143" s="164"/>
      <c r="OLK143" s="164"/>
      <c r="OLL143" s="164"/>
      <c r="OLM143" s="164"/>
      <c r="OLN143" s="164"/>
      <c r="OLO143" s="164"/>
      <c r="OLP143" s="164"/>
      <c r="OLQ143" s="164"/>
      <c r="OLR143" s="164"/>
      <c r="OLS143" s="164"/>
      <c r="OLT143" s="164"/>
      <c r="OLU143" s="164"/>
      <c r="OLV143" s="164"/>
      <c r="OLW143" s="164"/>
      <c r="OLX143" s="164"/>
      <c r="OLY143" s="164"/>
      <c r="OLZ143" s="164"/>
      <c r="OMA143" s="164"/>
      <c r="OMB143" s="164"/>
      <c r="OMC143" s="164"/>
      <c r="OMD143" s="164"/>
      <c r="OME143" s="164"/>
      <c r="OMF143" s="164"/>
      <c r="OMG143" s="164"/>
      <c r="OMH143" s="164"/>
      <c r="OMI143" s="164"/>
      <c r="OMJ143" s="164"/>
      <c r="OMK143" s="164"/>
      <c r="OML143" s="164"/>
      <c r="OMM143" s="164"/>
      <c r="OMN143" s="164"/>
      <c r="OMO143" s="164"/>
      <c r="OMP143" s="164"/>
      <c r="OMQ143" s="164"/>
      <c r="OMR143" s="164"/>
      <c r="OMS143" s="164"/>
      <c r="OMT143" s="164"/>
      <c r="OMU143" s="164"/>
      <c r="OMV143" s="164"/>
      <c r="OMW143" s="164"/>
      <c r="OMX143" s="164"/>
      <c r="OMY143" s="164"/>
      <c r="OMZ143" s="164"/>
      <c r="ONA143" s="164"/>
      <c r="ONB143" s="164"/>
      <c r="ONC143" s="164"/>
      <c r="OND143" s="164"/>
      <c r="ONE143" s="164"/>
      <c r="ONF143" s="164"/>
      <c r="ONG143" s="164"/>
      <c r="ONH143" s="164"/>
      <c r="ONI143" s="164"/>
      <c r="ONJ143" s="164"/>
      <c r="ONK143" s="164"/>
      <c r="ONL143" s="164"/>
      <c r="ONM143" s="164"/>
      <c r="ONN143" s="164"/>
      <c r="ONO143" s="164"/>
      <c r="ONP143" s="164"/>
      <c r="ONQ143" s="164"/>
      <c r="ONR143" s="164"/>
      <c r="ONS143" s="164"/>
      <c r="ONT143" s="164"/>
      <c r="ONU143" s="164"/>
      <c r="ONV143" s="164"/>
      <c r="ONW143" s="164"/>
      <c r="ONX143" s="164"/>
      <c r="ONY143" s="164"/>
      <c r="ONZ143" s="164"/>
      <c r="OOA143" s="164"/>
      <c r="OOB143" s="164"/>
      <c r="OOC143" s="164"/>
      <c r="OOD143" s="164"/>
      <c r="OOE143" s="164"/>
      <c r="OOF143" s="164"/>
      <c r="OOG143" s="164"/>
      <c r="OOH143" s="164"/>
      <c r="OOI143" s="164"/>
      <c r="OOJ143" s="164"/>
      <c r="OOK143" s="164"/>
      <c r="OOL143" s="164"/>
      <c r="OOM143" s="164"/>
      <c r="OON143" s="164"/>
      <c r="OOO143" s="164"/>
      <c r="OOP143" s="164"/>
      <c r="OOQ143" s="164"/>
      <c r="OOR143" s="164"/>
      <c r="OOS143" s="164"/>
      <c r="OOT143" s="164"/>
      <c r="OOU143" s="164"/>
      <c r="OOV143" s="164"/>
      <c r="OOW143" s="164"/>
      <c r="OOX143" s="164"/>
      <c r="OOY143" s="164"/>
      <c r="OOZ143" s="164"/>
      <c r="OPA143" s="164"/>
      <c r="OPB143" s="164"/>
      <c r="OPC143" s="164"/>
      <c r="OPD143" s="164"/>
      <c r="OPE143" s="164"/>
      <c r="OPF143" s="164"/>
      <c r="OPG143" s="164"/>
      <c r="OPH143" s="164"/>
      <c r="OPI143" s="164"/>
      <c r="OPJ143" s="164"/>
      <c r="OPK143" s="164"/>
      <c r="OPL143" s="164"/>
      <c r="OPM143" s="164"/>
      <c r="OPN143" s="164"/>
      <c r="OPO143" s="164"/>
      <c r="OPP143" s="164"/>
      <c r="OPQ143" s="164"/>
      <c r="OPR143" s="164"/>
      <c r="OPS143" s="164"/>
      <c r="OPT143" s="164"/>
      <c r="OPU143" s="164"/>
      <c r="OPV143" s="164"/>
      <c r="OPW143" s="164"/>
      <c r="OPX143" s="164"/>
      <c r="OPY143" s="164"/>
      <c r="OPZ143" s="164"/>
      <c r="OQA143" s="164"/>
      <c r="OQB143" s="164"/>
      <c r="OQC143" s="164"/>
      <c r="OQD143" s="164"/>
      <c r="OQE143" s="164"/>
      <c r="OQF143" s="164"/>
      <c r="OQG143" s="164"/>
      <c r="OQH143" s="164"/>
      <c r="OQI143" s="164"/>
      <c r="OQJ143" s="164"/>
      <c r="OQK143" s="164"/>
      <c r="OQL143" s="164"/>
      <c r="OQM143" s="164"/>
      <c r="OQN143" s="164"/>
      <c r="OQO143" s="164"/>
      <c r="OQP143" s="164"/>
      <c r="OQQ143" s="164"/>
      <c r="OQR143" s="164"/>
      <c r="OQS143" s="164"/>
      <c r="OQT143" s="164"/>
      <c r="OQU143" s="164"/>
      <c r="OQV143" s="164"/>
      <c r="OQW143" s="164"/>
      <c r="OQX143" s="164"/>
      <c r="OQY143" s="164"/>
      <c r="OQZ143" s="164"/>
      <c r="ORA143" s="164"/>
      <c r="ORB143" s="164"/>
      <c r="ORC143" s="164"/>
      <c r="ORD143" s="164"/>
      <c r="ORE143" s="164"/>
      <c r="ORF143" s="164"/>
      <c r="ORG143" s="164"/>
      <c r="ORH143" s="164"/>
      <c r="ORI143" s="164"/>
      <c r="ORJ143" s="164"/>
      <c r="ORK143" s="164"/>
      <c r="ORL143" s="164"/>
      <c r="ORM143" s="164"/>
      <c r="ORN143" s="164"/>
      <c r="ORO143" s="164"/>
      <c r="ORP143" s="164"/>
      <c r="ORQ143" s="164"/>
      <c r="ORR143" s="164"/>
      <c r="ORS143" s="164"/>
      <c r="ORT143" s="164"/>
      <c r="ORU143" s="164"/>
      <c r="ORV143" s="164"/>
      <c r="ORW143" s="164"/>
      <c r="ORX143" s="164"/>
      <c r="ORY143" s="164"/>
      <c r="ORZ143" s="164"/>
      <c r="OSA143" s="164"/>
      <c r="OSB143" s="164"/>
      <c r="OSC143" s="164"/>
      <c r="OSD143" s="164"/>
      <c r="OSE143" s="164"/>
      <c r="OSF143" s="164"/>
      <c r="OSG143" s="164"/>
      <c r="OSH143" s="164"/>
      <c r="OSI143" s="164"/>
      <c r="OSJ143" s="164"/>
      <c r="OSK143" s="164"/>
      <c r="OSL143" s="164"/>
      <c r="OSM143" s="164"/>
      <c r="OSN143" s="164"/>
      <c r="OSO143" s="164"/>
      <c r="OSP143" s="164"/>
      <c r="OSQ143" s="164"/>
      <c r="OSR143" s="164"/>
      <c r="OSS143" s="164"/>
      <c r="OST143" s="164"/>
      <c r="OSU143" s="164"/>
      <c r="OSV143" s="164"/>
      <c r="OSW143" s="164"/>
      <c r="OSX143" s="164"/>
      <c r="OSY143" s="164"/>
      <c r="OSZ143" s="164"/>
      <c r="OTA143" s="164"/>
      <c r="OTB143" s="164"/>
      <c r="OTC143" s="164"/>
      <c r="OTD143" s="164"/>
      <c r="OTE143" s="164"/>
      <c r="OTF143" s="164"/>
      <c r="OTG143" s="164"/>
      <c r="OTH143" s="164"/>
      <c r="OTI143" s="164"/>
      <c r="OTJ143" s="164"/>
      <c r="OTK143" s="164"/>
      <c r="OTL143" s="164"/>
      <c r="OTM143" s="164"/>
      <c r="OTN143" s="164"/>
      <c r="OTO143" s="164"/>
      <c r="OTP143" s="164"/>
      <c r="OTQ143" s="164"/>
      <c r="OTR143" s="164"/>
      <c r="OTS143" s="164"/>
      <c r="OTT143" s="164"/>
      <c r="OTU143" s="164"/>
      <c r="OTV143" s="164"/>
      <c r="OTW143" s="164"/>
      <c r="OTX143" s="164"/>
      <c r="OTY143" s="164"/>
      <c r="OTZ143" s="164"/>
      <c r="OUA143" s="164"/>
      <c r="OUB143" s="164"/>
      <c r="OUC143" s="164"/>
      <c r="OUD143" s="164"/>
      <c r="OUE143" s="164"/>
      <c r="OUF143" s="164"/>
      <c r="OUG143" s="164"/>
      <c r="OUH143" s="164"/>
      <c r="OUI143" s="164"/>
      <c r="OUJ143" s="164"/>
      <c r="OUK143" s="164"/>
      <c r="OUL143" s="164"/>
      <c r="OUM143" s="164"/>
      <c r="OUN143" s="164"/>
      <c r="OUO143" s="164"/>
      <c r="OUP143" s="164"/>
      <c r="OUQ143" s="164"/>
      <c r="OUR143" s="164"/>
      <c r="OUS143" s="164"/>
      <c r="OUT143" s="164"/>
      <c r="OUU143" s="164"/>
      <c r="OUV143" s="164"/>
      <c r="OUW143" s="164"/>
      <c r="OUX143" s="164"/>
      <c r="OUY143" s="164"/>
      <c r="OUZ143" s="164"/>
      <c r="OVA143" s="164"/>
      <c r="OVB143" s="164"/>
      <c r="OVC143" s="164"/>
      <c r="OVD143" s="164"/>
      <c r="OVE143" s="164"/>
      <c r="OVF143" s="164"/>
      <c r="OVG143" s="164"/>
      <c r="OVH143" s="164"/>
      <c r="OVI143" s="164"/>
      <c r="OVJ143" s="164"/>
      <c r="OVK143" s="164"/>
      <c r="OVL143" s="164"/>
      <c r="OVM143" s="164"/>
      <c r="OVN143" s="164"/>
      <c r="OVO143" s="164"/>
      <c r="OVP143" s="164"/>
      <c r="OVQ143" s="164"/>
      <c r="OVR143" s="164"/>
      <c r="OVS143" s="164"/>
      <c r="OVT143" s="164"/>
      <c r="OVU143" s="164"/>
      <c r="OVV143" s="164"/>
      <c r="OVW143" s="164"/>
      <c r="OVX143" s="164"/>
      <c r="OVY143" s="164"/>
      <c r="OVZ143" s="164"/>
      <c r="OWA143" s="164"/>
      <c r="OWB143" s="164"/>
      <c r="OWC143" s="164"/>
      <c r="OWD143" s="164"/>
      <c r="OWE143" s="164"/>
      <c r="OWF143" s="164"/>
      <c r="OWG143" s="164"/>
      <c r="OWH143" s="164"/>
      <c r="OWI143" s="164"/>
      <c r="OWJ143" s="164"/>
      <c r="OWK143" s="164"/>
      <c r="OWL143" s="164"/>
      <c r="OWM143" s="164"/>
      <c r="OWN143" s="164"/>
      <c r="OWO143" s="164"/>
      <c r="OWP143" s="164"/>
      <c r="OWQ143" s="164"/>
      <c r="OWR143" s="164"/>
      <c r="OWS143" s="164"/>
      <c r="OWT143" s="164"/>
      <c r="OWU143" s="164"/>
      <c r="OWV143" s="164"/>
      <c r="OWW143" s="164"/>
      <c r="OWX143" s="164"/>
      <c r="OWY143" s="164"/>
      <c r="OWZ143" s="164"/>
      <c r="OXA143" s="164"/>
      <c r="OXB143" s="164"/>
      <c r="OXC143" s="164"/>
      <c r="OXD143" s="164"/>
      <c r="OXE143" s="164"/>
      <c r="OXF143" s="164"/>
      <c r="OXG143" s="164"/>
      <c r="OXH143" s="164"/>
      <c r="OXI143" s="164"/>
      <c r="OXJ143" s="164"/>
      <c r="OXK143" s="164"/>
      <c r="OXL143" s="164"/>
      <c r="OXM143" s="164"/>
      <c r="OXN143" s="164"/>
      <c r="OXO143" s="164"/>
      <c r="OXP143" s="164"/>
      <c r="OXQ143" s="164"/>
      <c r="OXR143" s="164"/>
      <c r="OXS143" s="164"/>
      <c r="OXT143" s="164"/>
      <c r="OXU143" s="164"/>
      <c r="OXV143" s="164"/>
      <c r="OXW143" s="164"/>
      <c r="OXX143" s="164"/>
      <c r="OXY143" s="164"/>
      <c r="OXZ143" s="164"/>
      <c r="OYA143" s="164"/>
      <c r="OYB143" s="164"/>
      <c r="OYC143" s="164"/>
      <c r="OYD143" s="164"/>
      <c r="OYE143" s="164"/>
      <c r="OYF143" s="164"/>
      <c r="OYG143" s="164"/>
      <c r="OYH143" s="164"/>
      <c r="OYI143" s="164"/>
      <c r="OYJ143" s="164"/>
      <c r="OYK143" s="164"/>
      <c r="OYL143" s="164"/>
      <c r="OYM143" s="164"/>
      <c r="OYN143" s="164"/>
      <c r="OYO143" s="164"/>
      <c r="OYP143" s="164"/>
      <c r="OYQ143" s="164"/>
      <c r="OYR143" s="164"/>
      <c r="OYS143" s="164"/>
      <c r="OYT143" s="164"/>
      <c r="OYU143" s="164"/>
      <c r="OYV143" s="164"/>
      <c r="OYW143" s="164"/>
      <c r="OYX143" s="164"/>
      <c r="OYY143" s="164"/>
      <c r="OYZ143" s="164"/>
      <c r="OZA143" s="164"/>
      <c r="OZB143" s="164"/>
      <c r="OZC143" s="164"/>
      <c r="OZD143" s="164"/>
      <c r="OZE143" s="164"/>
      <c r="OZF143" s="164"/>
      <c r="OZG143" s="164"/>
      <c r="OZH143" s="164"/>
      <c r="OZI143" s="164"/>
      <c r="OZJ143" s="164"/>
      <c r="OZK143" s="164"/>
      <c r="OZL143" s="164"/>
      <c r="OZM143" s="164"/>
      <c r="OZN143" s="164"/>
      <c r="OZO143" s="164"/>
      <c r="OZP143" s="164"/>
      <c r="OZQ143" s="164"/>
      <c r="OZR143" s="164"/>
      <c r="OZS143" s="164"/>
      <c r="OZT143" s="164"/>
      <c r="OZU143" s="164"/>
      <c r="OZV143" s="164"/>
      <c r="OZW143" s="164"/>
      <c r="OZX143" s="164"/>
      <c r="OZY143" s="164"/>
      <c r="OZZ143" s="164"/>
      <c r="PAA143" s="164"/>
      <c r="PAB143" s="164"/>
      <c r="PAC143" s="164"/>
      <c r="PAD143" s="164"/>
      <c r="PAE143" s="164"/>
      <c r="PAF143" s="164"/>
      <c r="PAG143" s="164"/>
      <c r="PAH143" s="164"/>
      <c r="PAI143" s="164"/>
      <c r="PAJ143" s="164"/>
      <c r="PAK143" s="164"/>
      <c r="PAL143" s="164"/>
      <c r="PAM143" s="164"/>
      <c r="PAN143" s="164"/>
      <c r="PAO143" s="164"/>
      <c r="PAP143" s="164"/>
      <c r="PAQ143" s="164"/>
      <c r="PAR143" s="164"/>
      <c r="PAS143" s="164"/>
      <c r="PAT143" s="164"/>
      <c r="PAU143" s="164"/>
      <c r="PAV143" s="164"/>
      <c r="PAW143" s="164"/>
      <c r="PAX143" s="164"/>
      <c r="PAY143" s="164"/>
      <c r="PAZ143" s="164"/>
      <c r="PBA143" s="164"/>
      <c r="PBB143" s="164"/>
      <c r="PBC143" s="164"/>
      <c r="PBD143" s="164"/>
      <c r="PBE143" s="164"/>
      <c r="PBF143" s="164"/>
      <c r="PBG143" s="164"/>
      <c r="PBH143" s="164"/>
      <c r="PBI143" s="164"/>
      <c r="PBJ143" s="164"/>
      <c r="PBK143" s="164"/>
      <c r="PBL143" s="164"/>
      <c r="PBM143" s="164"/>
      <c r="PBN143" s="164"/>
      <c r="PBO143" s="164"/>
      <c r="PBP143" s="164"/>
      <c r="PBQ143" s="164"/>
      <c r="PBR143" s="164"/>
      <c r="PBS143" s="164"/>
      <c r="PBT143" s="164"/>
      <c r="PBU143" s="164"/>
      <c r="PBV143" s="164"/>
      <c r="PBW143" s="164"/>
      <c r="PBX143" s="164"/>
      <c r="PBY143" s="164"/>
      <c r="PBZ143" s="164"/>
      <c r="PCA143" s="164"/>
      <c r="PCB143" s="164"/>
      <c r="PCC143" s="164"/>
      <c r="PCD143" s="164"/>
      <c r="PCE143" s="164"/>
      <c r="PCF143" s="164"/>
      <c r="PCG143" s="164"/>
      <c r="PCH143" s="164"/>
      <c r="PCI143" s="164"/>
      <c r="PCJ143" s="164"/>
      <c r="PCK143" s="164"/>
      <c r="PCL143" s="164"/>
      <c r="PCM143" s="164"/>
      <c r="PCN143" s="164"/>
      <c r="PCO143" s="164"/>
      <c r="PCP143" s="164"/>
      <c r="PCQ143" s="164"/>
      <c r="PCR143" s="164"/>
      <c r="PCS143" s="164"/>
      <c r="PCT143" s="164"/>
      <c r="PCU143" s="164"/>
      <c r="PCV143" s="164"/>
      <c r="PCW143" s="164"/>
      <c r="PCX143" s="164"/>
      <c r="PCY143" s="164"/>
      <c r="PCZ143" s="164"/>
      <c r="PDA143" s="164"/>
      <c r="PDB143" s="164"/>
      <c r="PDC143" s="164"/>
      <c r="PDD143" s="164"/>
      <c r="PDE143" s="164"/>
      <c r="PDF143" s="164"/>
      <c r="PDG143" s="164"/>
      <c r="PDH143" s="164"/>
      <c r="PDI143" s="164"/>
      <c r="PDJ143" s="164"/>
      <c r="PDK143" s="164"/>
      <c r="PDL143" s="164"/>
      <c r="PDM143" s="164"/>
      <c r="PDN143" s="164"/>
      <c r="PDO143" s="164"/>
      <c r="PDP143" s="164"/>
      <c r="PDQ143" s="164"/>
      <c r="PDR143" s="164"/>
      <c r="PDS143" s="164"/>
      <c r="PDT143" s="164"/>
      <c r="PDU143" s="164"/>
      <c r="PDV143" s="164"/>
      <c r="PDW143" s="164"/>
      <c r="PDX143" s="164"/>
      <c r="PDY143" s="164"/>
      <c r="PDZ143" s="164"/>
      <c r="PEA143" s="164"/>
      <c r="PEB143" s="164"/>
      <c r="PEC143" s="164"/>
      <c r="PED143" s="164"/>
      <c r="PEE143" s="164"/>
      <c r="PEF143" s="164"/>
      <c r="PEG143" s="164"/>
      <c r="PEH143" s="164"/>
      <c r="PEI143" s="164"/>
      <c r="PEJ143" s="164"/>
      <c r="PEK143" s="164"/>
      <c r="PEL143" s="164"/>
      <c r="PEM143" s="164"/>
      <c r="PEN143" s="164"/>
      <c r="PEO143" s="164"/>
      <c r="PEP143" s="164"/>
      <c r="PEQ143" s="164"/>
      <c r="PER143" s="164"/>
      <c r="PES143" s="164"/>
      <c r="PET143" s="164"/>
      <c r="PEU143" s="164"/>
      <c r="PEV143" s="164"/>
      <c r="PEW143" s="164"/>
      <c r="PEX143" s="164"/>
      <c r="PEY143" s="164"/>
      <c r="PEZ143" s="164"/>
      <c r="PFA143" s="164"/>
      <c r="PFB143" s="164"/>
      <c r="PFC143" s="164"/>
      <c r="PFD143" s="164"/>
      <c r="PFE143" s="164"/>
      <c r="PFF143" s="164"/>
      <c r="PFG143" s="164"/>
      <c r="PFH143" s="164"/>
      <c r="PFI143" s="164"/>
      <c r="PFJ143" s="164"/>
      <c r="PFK143" s="164"/>
      <c r="PFL143" s="164"/>
      <c r="PFM143" s="164"/>
      <c r="PFN143" s="164"/>
      <c r="PFO143" s="164"/>
      <c r="PFP143" s="164"/>
      <c r="PFQ143" s="164"/>
      <c r="PFR143" s="164"/>
      <c r="PFS143" s="164"/>
      <c r="PFT143" s="164"/>
      <c r="PFU143" s="164"/>
      <c r="PFV143" s="164"/>
      <c r="PFW143" s="164"/>
      <c r="PFX143" s="164"/>
      <c r="PFY143" s="164"/>
      <c r="PFZ143" s="164"/>
      <c r="PGA143" s="164"/>
      <c r="PGB143" s="164"/>
      <c r="PGC143" s="164"/>
      <c r="PGD143" s="164"/>
      <c r="PGE143" s="164"/>
      <c r="PGF143" s="164"/>
      <c r="PGG143" s="164"/>
      <c r="PGH143" s="164"/>
      <c r="PGI143" s="164"/>
      <c r="PGJ143" s="164"/>
      <c r="PGK143" s="164"/>
      <c r="PGL143" s="164"/>
      <c r="PGM143" s="164"/>
      <c r="PGN143" s="164"/>
      <c r="PGO143" s="164"/>
      <c r="PGP143" s="164"/>
      <c r="PGQ143" s="164"/>
      <c r="PGR143" s="164"/>
      <c r="PGS143" s="164"/>
      <c r="PGT143" s="164"/>
      <c r="PGU143" s="164"/>
      <c r="PGV143" s="164"/>
      <c r="PGW143" s="164"/>
      <c r="PGX143" s="164"/>
      <c r="PGY143" s="164"/>
      <c r="PGZ143" s="164"/>
      <c r="PHA143" s="164"/>
      <c r="PHB143" s="164"/>
      <c r="PHC143" s="164"/>
      <c r="PHD143" s="164"/>
      <c r="PHE143" s="164"/>
      <c r="PHF143" s="164"/>
      <c r="PHG143" s="164"/>
      <c r="PHH143" s="164"/>
      <c r="PHI143" s="164"/>
      <c r="PHJ143" s="164"/>
      <c r="PHK143" s="164"/>
      <c r="PHL143" s="164"/>
      <c r="PHM143" s="164"/>
      <c r="PHN143" s="164"/>
      <c r="PHO143" s="164"/>
      <c r="PHP143" s="164"/>
      <c r="PHQ143" s="164"/>
      <c r="PHR143" s="164"/>
      <c r="PHS143" s="164"/>
      <c r="PHT143" s="164"/>
      <c r="PHU143" s="164"/>
      <c r="PHV143" s="164"/>
      <c r="PHW143" s="164"/>
      <c r="PHX143" s="164"/>
      <c r="PHY143" s="164"/>
      <c r="PHZ143" s="164"/>
      <c r="PIA143" s="164"/>
      <c r="PIB143" s="164"/>
      <c r="PIC143" s="164"/>
      <c r="PID143" s="164"/>
      <c r="PIE143" s="164"/>
      <c r="PIF143" s="164"/>
      <c r="PIG143" s="164"/>
      <c r="PIH143" s="164"/>
      <c r="PII143" s="164"/>
      <c r="PIJ143" s="164"/>
      <c r="PIK143" s="164"/>
      <c r="PIL143" s="164"/>
      <c r="PIM143" s="164"/>
      <c r="PIN143" s="164"/>
      <c r="PIO143" s="164"/>
      <c r="PIP143" s="164"/>
      <c r="PIQ143" s="164"/>
      <c r="PIR143" s="164"/>
      <c r="PIS143" s="164"/>
      <c r="PIT143" s="164"/>
      <c r="PIU143" s="164"/>
      <c r="PIV143" s="164"/>
      <c r="PIW143" s="164"/>
      <c r="PIX143" s="164"/>
      <c r="PIY143" s="164"/>
      <c r="PIZ143" s="164"/>
      <c r="PJA143" s="164"/>
      <c r="PJB143" s="164"/>
      <c r="PJC143" s="164"/>
      <c r="PJD143" s="164"/>
      <c r="PJE143" s="164"/>
      <c r="PJF143" s="164"/>
      <c r="PJG143" s="164"/>
      <c r="PJH143" s="164"/>
      <c r="PJI143" s="164"/>
      <c r="PJJ143" s="164"/>
      <c r="PJK143" s="164"/>
      <c r="PJL143" s="164"/>
      <c r="PJM143" s="164"/>
      <c r="PJN143" s="164"/>
      <c r="PJO143" s="164"/>
      <c r="PJP143" s="164"/>
      <c r="PJQ143" s="164"/>
      <c r="PJR143" s="164"/>
      <c r="PJS143" s="164"/>
      <c r="PJT143" s="164"/>
      <c r="PJU143" s="164"/>
      <c r="PJV143" s="164"/>
      <c r="PJW143" s="164"/>
      <c r="PJX143" s="164"/>
      <c r="PJY143" s="164"/>
      <c r="PJZ143" s="164"/>
      <c r="PKA143" s="164"/>
      <c r="PKB143" s="164"/>
      <c r="PKC143" s="164"/>
      <c r="PKD143" s="164"/>
      <c r="PKE143" s="164"/>
      <c r="PKF143" s="164"/>
      <c r="PKG143" s="164"/>
      <c r="PKH143" s="164"/>
      <c r="PKI143" s="164"/>
      <c r="PKJ143" s="164"/>
      <c r="PKK143" s="164"/>
      <c r="PKL143" s="164"/>
      <c r="PKM143" s="164"/>
      <c r="PKN143" s="164"/>
      <c r="PKO143" s="164"/>
      <c r="PKP143" s="164"/>
      <c r="PKQ143" s="164"/>
      <c r="PKR143" s="164"/>
      <c r="PKS143" s="164"/>
      <c r="PKT143" s="164"/>
      <c r="PKU143" s="164"/>
      <c r="PKV143" s="164"/>
      <c r="PKW143" s="164"/>
      <c r="PKX143" s="164"/>
      <c r="PKY143" s="164"/>
      <c r="PKZ143" s="164"/>
      <c r="PLA143" s="164"/>
      <c r="PLB143" s="164"/>
      <c r="PLC143" s="164"/>
      <c r="PLD143" s="164"/>
      <c r="PLE143" s="164"/>
      <c r="PLF143" s="164"/>
      <c r="PLG143" s="164"/>
      <c r="PLH143" s="164"/>
      <c r="PLI143" s="164"/>
      <c r="PLJ143" s="164"/>
      <c r="PLK143" s="164"/>
      <c r="PLL143" s="164"/>
      <c r="PLM143" s="164"/>
      <c r="PLN143" s="164"/>
      <c r="PLO143" s="164"/>
      <c r="PLP143" s="164"/>
      <c r="PLQ143" s="164"/>
      <c r="PLR143" s="164"/>
      <c r="PLS143" s="164"/>
      <c r="PLT143" s="164"/>
      <c r="PLU143" s="164"/>
      <c r="PLV143" s="164"/>
      <c r="PLW143" s="164"/>
      <c r="PLX143" s="164"/>
      <c r="PLY143" s="164"/>
      <c r="PLZ143" s="164"/>
      <c r="PMA143" s="164"/>
      <c r="PMB143" s="164"/>
      <c r="PMC143" s="164"/>
      <c r="PMD143" s="164"/>
      <c r="PME143" s="164"/>
      <c r="PMF143" s="164"/>
      <c r="PMG143" s="164"/>
      <c r="PMH143" s="164"/>
      <c r="PMI143" s="164"/>
      <c r="PMJ143" s="164"/>
      <c r="PMK143" s="164"/>
      <c r="PML143" s="164"/>
      <c r="PMM143" s="164"/>
      <c r="PMN143" s="164"/>
      <c r="PMO143" s="164"/>
      <c r="PMP143" s="164"/>
      <c r="PMQ143" s="164"/>
      <c r="PMR143" s="164"/>
      <c r="PMS143" s="164"/>
      <c r="PMT143" s="164"/>
      <c r="PMU143" s="164"/>
      <c r="PMV143" s="164"/>
      <c r="PMW143" s="164"/>
      <c r="PMX143" s="164"/>
      <c r="PMY143" s="164"/>
      <c r="PMZ143" s="164"/>
      <c r="PNA143" s="164"/>
      <c r="PNB143" s="164"/>
      <c r="PNC143" s="164"/>
      <c r="PND143" s="164"/>
      <c r="PNE143" s="164"/>
      <c r="PNF143" s="164"/>
      <c r="PNG143" s="164"/>
      <c r="PNH143" s="164"/>
      <c r="PNI143" s="164"/>
      <c r="PNJ143" s="164"/>
      <c r="PNK143" s="164"/>
      <c r="PNL143" s="164"/>
      <c r="PNM143" s="164"/>
      <c r="PNN143" s="164"/>
      <c r="PNO143" s="164"/>
      <c r="PNP143" s="164"/>
      <c r="PNQ143" s="164"/>
      <c r="PNR143" s="164"/>
      <c r="PNS143" s="164"/>
      <c r="PNT143" s="164"/>
      <c r="PNU143" s="164"/>
      <c r="PNV143" s="164"/>
      <c r="PNW143" s="164"/>
      <c r="PNX143" s="164"/>
      <c r="PNY143" s="164"/>
      <c r="PNZ143" s="164"/>
      <c r="POA143" s="164"/>
      <c r="POB143" s="164"/>
      <c r="POC143" s="164"/>
      <c r="POD143" s="164"/>
      <c r="POE143" s="164"/>
      <c r="POF143" s="164"/>
      <c r="POG143" s="164"/>
      <c r="POH143" s="164"/>
      <c r="POI143" s="164"/>
      <c r="POJ143" s="164"/>
      <c r="POK143" s="164"/>
      <c r="POL143" s="164"/>
      <c r="POM143" s="164"/>
      <c r="PON143" s="164"/>
      <c r="POO143" s="164"/>
      <c r="POP143" s="164"/>
      <c r="POQ143" s="164"/>
      <c r="POR143" s="164"/>
      <c r="POS143" s="164"/>
      <c r="POT143" s="164"/>
      <c r="POU143" s="164"/>
      <c r="POV143" s="164"/>
      <c r="POW143" s="164"/>
      <c r="POX143" s="164"/>
      <c r="POY143" s="164"/>
      <c r="POZ143" s="164"/>
      <c r="PPA143" s="164"/>
      <c r="PPB143" s="164"/>
      <c r="PPC143" s="164"/>
      <c r="PPD143" s="164"/>
      <c r="PPE143" s="164"/>
      <c r="PPF143" s="164"/>
      <c r="PPG143" s="164"/>
      <c r="PPH143" s="164"/>
      <c r="PPI143" s="164"/>
      <c r="PPJ143" s="164"/>
      <c r="PPK143" s="164"/>
      <c r="PPL143" s="164"/>
      <c r="PPM143" s="164"/>
      <c r="PPN143" s="164"/>
      <c r="PPO143" s="164"/>
      <c r="PPP143" s="164"/>
      <c r="PPQ143" s="164"/>
      <c r="PPR143" s="164"/>
      <c r="PPS143" s="164"/>
      <c r="PPT143" s="164"/>
      <c r="PPU143" s="164"/>
      <c r="PPV143" s="164"/>
      <c r="PPW143" s="164"/>
      <c r="PPX143" s="164"/>
      <c r="PPY143" s="164"/>
      <c r="PPZ143" s="164"/>
      <c r="PQA143" s="164"/>
      <c r="PQB143" s="164"/>
      <c r="PQC143" s="164"/>
      <c r="PQD143" s="164"/>
      <c r="PQE143" s="164"/>
      <c r="PQF143" s="164"/>
      <c r="PQG143" s="164"/>
      <c r="PQH143" s="164"/>
      <c r="PQI143" s="164"/>
      <c r="PQJ143" s="164"/>
      <c r="PQK143" s="164"/>
      <c r="PQL143" s="164"/>
      <c r="PQM143" s="164"/>
      <c r="PQN143" s="164"/>
      <c r="PQO143" s="164"/>
      <c r="PQP143" s="164"/>
      <c r="PQQ143" s="164"/>
      <c r="PQR143" s="164"/>
      <c r="PQS143" s="164"/>
      <c r="PQT143" s="164"/>
      <c r="PQU143" s="164"/>
      <c r="PQV143" s="164"/>
      <c r="PQW143" s="164"/>
      <c r="PQX143" s="164"/>
      <c r="PQY143" s="164"/>
      <c r="PQZ143" s="164"/>
      <c r="PRA143" s="164"/>
      <c r="PRB143" s="164"/>
      <c r="PRC143" s="164"/>
      <c r="PRD143" s="164"/>
      <c r="PRE143" s="164"/>
      <c r="PRF143" s="164"/>
      <c r="PRG143" s="164"/>
      <c r="PRH143" s="164"/>
      <c r="PRI143" s="164"/>
      <c r="PRJ143" s="164"/>
      <c r="PRK143" s="164"/>
      <c r="PRL143" s="164"/>
      <c r="PRM143" s="164"/>
      <c r="PRN143" s="164"/>
      <c r="PRO143" s="164"/>
      <c r="PRP143" s="164"/>
      <c r="PRQ143" s="164"/>
      <c r="PRR143" s="164"/>
      <c r="PRS143" s="164"/>
      <c r="PRT143" s="164"/>
      <c r="PRU143" s="164"/>
      <c r="PRV143" s="164"/>
      <c r="PRW143" s="164"/>
      <c r="PRX143" s="164"/>
      <c r="PRY143" s="164"/>
      <c r="PRZ143" s="164"/>
      <c r="PSA143" s="164"/>
      <c r="PSB143" s="164"/>
      <c r="PSC143" s="164"/>
      <c r="PSD143" s="164"/>
      <c r="PSE143" s="164"/>
      <c r="PSF143" s="164"/>
      <c r="PSG143" s="164"/>
      <c r="PSH143" s="164"/>
      <c r="PSI143" s="164"/>
      <c r="PSJ143" s="164"/>
      <c r="PSK143" s="164"/>
      <c r="PSL143" s="164"/>
      <c r="PSM143" s="164"/>
      <c r="PSN143" s="164"/>
      <c r="PSO143" s="164"/>
      <c r="PSP143" s="164"/>
      <c r="PSQ143" s="164"/>
      <c r="PSR143" s="164"/>
      <c r="PSS143" s="164"/>
      <c r="PST143" s="164"/>
      <c r="PSU143" s="164"/>
      <c r="PSV143" s="164"/>
      <c r="PSW143" s="164"/>
      <c r="PSX143" s="164"/>
      <c r="PSY143" s="164"/>
      <c r="PSZ143" s="164"/>
      <c r="PTA143" s="164"/>
      <c r="PTB143" s="164"/>
      <c r="PTC143" s="164"/>
      <c r="PTD143" s="164"/>
      <c r="PTE143" s="164"/>
      <c r="PTF143" s="164"/>
      <c r="PTG143" s="164"/>
      <c r="PTH143" s="164"/>
      <c r="PTI143" s="164"/>
      <c r="PTJ143" s="164"/>
      <c r="PTK143" s="164"/>
      <c r="PTL143" s="164"/>
      <c r="PTM143" s="164"/>
      <c r="PTN143" s="164"/>
      <c r="PTO143" s="164"/>
      <c r="PTP143" s="164"/>
      <c r="PTQ143" s="164"/>
      <c r="PTR143" s="164"/>
      <c r="PTS143" s="164"/>
      <c r="PTT143" s="164"/>
      <c r="PTU143" s="164"/>
      <c r="PTV143" s="164"/>
      <c r="PTW143" s="164"/>
      <c r="PTX143" s="164"/>
      <c r="PTY143" s="164"/>
      <c r="PTZ143" s="164"/>
      <c r="PUA143" s="164"/>
      <c r="PUB143" s="164"/>
      <c r="PUC143" s="164"/>
      <c r="PUD143" s="164"/>
      <c r="PUE143" s="164"/>
      <c r="PUF143" s="164"/>
      <c r="PUG143" s="164"/>
      <c r="PUH143" s="164"/>
      <c r="PUI143" s="164"/>
      <c r="PUJ143" s="164"/>
      <c r="PUK143" s="164"/>
      <c r="PUL143" s="164"/>
      <c r="PUM143" s="164"/>
      <c r="PUN143" s="164"/>
      <c r="PUO143" s="164"/>
      <c r="PUP143" s="164"/>
      <c r="PUQ143" s="164"/>
      <c r="PUR143" s="164"/>
      <c r="PUS143" s="164"/>
      <c r="PUT143" s="164"/>
      <c r="PUU143" s="164"/>
      <c r="PUV143" s="164"/>
      <c r="PUW143" s="164"/>
      <c r="PUX143" s="164"/>
      <c r="PUY143" s="164"/>
      <c r="PUZ143" s="164"/>
      <c r="PVA143" s="164"/>
      <c r="PVB143" s="164"/>
      <c r="PVC143" s="164"/>
      <c r="PVD143" s="164"/>
      <c r="PVE143" s="164"/>
      <c r="PVF143" s="164"/>
      <c r="PVG143" s="164"/>
      <c r="PVH143" s="164"/>
      <c r="PVI143" s="164"/>
      <c r="PVJ143" s="164"/>
      <c r="PVK143" s="164"/>
      <c r="PVL143" s="164"/>
      <c r="PVM143" s="164"/>
      <c r="PVN143" s="164"/>
      <c r="PVO143" s="164"/>
      <c r="PVP143" s="164"/>
      <c r="PVQ143" s="164"/>
      <c r="PVR143" s="164"/>
      <c r="PVS143" s="164"/>
      <c r="PVT143" s="164"/>
      <c r="PVU143" s="164"/>
      <c r="PVV143" s="164"/>
      <c r="PVW143" s="164"/>
      <c r="PVX143" s="164"/>
      <c r="PVY143" s="164"/>
      <c r="PVZ143" s="164"/>
      <c r="PWA143" s="164"/>
      <c r="PWB143" s="164"/>
      <c r="PWC143" s="164"/>
      <c r="PWD143" s="164"/>
      <c r="PWE143" s="164"/>
      <c r="PWF143" s="164"/>
      <c r="PWG143" s="164"/>
      <c r="PWH143" s="164"/>
      <c r="PWI143" s="164"/>
      <c r="PWJ143" s="164"/>
      <c r="PWK143" s="164"/>
      <c r="PWL143" s="164"/>
      <c r="PWM143" s="164"/>
      <c r="PWN143" s="164"/>
      <c r="PWO143" s="164"/>
      <c r="PWP143" s="164"/>
      <c r="PWQ143" s="164"/>
      <c r="PWR143" s="164"/>
      <c r="PWS143" s="164"/>
      <c r="PWT143" s="164"/>
      <c r="PWU143" s="164"/>
      <c r="PWV143" s="164"/>
      <c r="PWW143" s="164"/>
      <c r="PWX143" s="164"/>
      <c r="PWY143" s="164"/>
      <c r="PWZ143" s="164"/>
      <c r="PXA143" s="164"/>
      <c r="PXB143" s="164"/>
      <c r="PXC143" s="164"/>
      <c r="PXD143" s="164"/>
      <c r="PXE143" s="164"/>
      <c r="PXF143" s="164"/>
      <c r="PXG143" s="164"/>
      <c r="PXH143" s="164"/>
      <c r="PXI143" s="164"/>
      <c r="PXJ143" s="164"/>
      <c r="PXK143" s="164"/>
      <c r="PXL143" s="164"/>
      <c r="PXM143" s="164"/>
      <c r="PXN143" s="164"/>
      <c r="PXO143" s="164"/>
      <c r="PXP143" s="164"/>
      <c r="PXQ143" s="164"/>
      <c r="PXR143" s="164"/>
      <c r="PXS143" s="164"/>
      <c r="PXT143" s="164"/>
      <c r="PXU143" s="164"/>
      <c r="PXV143" s="164"/>
      <c r="PXW143" s="164"/>
      <c r="PXX143" s="164"/>
      <c r="PXY143" s="164"/>
      <c r="PXZ143" s="164"/>
      <c r="PYA143" s="164"/>
      <c r="PYB143" s="164"/>
      <c r="PYC143" s="164"/>
      <c r="PYD143" s="164"/>
      <c r="PYE143" s="164"/>
      <c r="PYF143" s="164"/>
      <c r="PYG143" s="164"/>
      <c r="PYH143" s="164"/>
      <c r="PYI143" s="164"/>
      <c r="PYJ143" s="164"/>
      <c r="PYK143" s="164"/>
      <c r="PYL143" s="164"/>
      <c r="PYM143" s="164"/>
      <c r="PYN143" s="164"/>
      <c r="PYO143" s="164"/>
      <c r="PYP143" s="164"/>
      <c r="PYQ143" s="164"/>
      <c r="PYR143" s="164"/>
      <c r="PYS143" s="164"/>
      <c r="PYT143" s="164"/>
      <c r="PYU143" s="164"/>
      <c r="PYV143" s="164"/>
      <c r="PYW143" s="164"/>
      <c r="PYX143" s="164"/>
      <c r="PYY143" s="164"/>
      <c r="PYZ143" s="164"/>
      <c r="PZA143" s="164"/>
      <c r="PZB143" s="164"/>
      <c r="PZC143" s="164"/>
      <c r="PZD143" s="164"/>
      <c r="PZE143" s="164"/>
      <c r="PZF143" s="164"/>
      <c r="PZG143" s="164"/>
      <c r="PZH143" s="164"/>
      <c r="PZI143" s="164"/>
      <c r="PZJ143" s="164"/>
      <c r="PZK143" s="164"/>
      <c r="PZL143" s="164"/>
      <c r="PZM143" s="164"/>
      <c r="PZN143" s="164"/>
      <c r="PZO143" s="164"/>
      <c r="PZP143" s="164"/>
      <c r="PZQ143" s="164"/>
      <c r="PZR143" s="164"/>
      <c r="PZS143" s="164"/>
      <c r="PZT143" s="164"/>
      <c r="PZU143" s="164"/>
      <c r="PZV143" s="164"/>
      <c r="PZW143" s="164"/>
      <c r="PZX143" s="164"/>
      <c r="PZY143" s="164"/>
      <c r="PZZ143" s="164"/>
      <c r="QAA143" s="164"/>
      <c r="QAB143" s="164"/>
      <c r="QAC143" s="164"/>
      <c r="QAD143" s="164"/>
      <c r="QAE143" s="164"/>
      <c r="QAF143" s="164"/>
      <c r="QAG143" s="164"/>
      <c r="QAH143" s="164"/>
      <c r="QAI143" s="164"/>
      <c r="QAJ143" s="164"/>
      <c r="QAK143" s="164"/>
      <c r="QAL143" s="164"/>
      <c r="QAM143" s="164"/>
      <c r="QAN143" s="164"/>
      <c r="QAO143" s="164"/>
      <c r="QAP143" s="164"/>
      <c r="QAQ143" s="164"/>
      <c r="QAR143" s="164"/>
      <c r="QAS143" s="164"/>
      <c r="QAT143" s="164"/>
      <c r="QAU143" s="164"/>
      <c r="QAV143" s="164"/>
      <c r="QAW143" s="164"/>
      <c r="QAX143" s="164"/>
      <c r="QAY143" s="164"/>
      <c r="QAZ143" s="164"/>
      <c r="QBA143" s="164"/>
      <c r="QBB143" s="164"/>
      <c r="QBC143" s="164"/>
      <c r="QBD143" s="164"/>
      <c r="QBE143" s="164"/>
      <c r="QBF143" s="164"/>
      <c r="QBG143" s="164"/>
      <c r="QBH143" s="164"/>
      <c r="QBI143" s="164"/>
      <c r="QBJ143" s="164"/>
      <c r="QBK143" s="164"/>
      <c r="QBL143" s="164"/>
      <c r="QBM143" s="164"/>
      <c r="QBN143" s="164"/>
      <c r="QBO143" s="164"/>
      <c r="QBP143" s="164"/>
      <c r="QBQ143" s="164"/>
      <c r="QBR143" s="164"/>
      <c r="QBS143" s="164"/>
      <c r="QBT143" s="164"/>
      <c r="QBU143" s="164"/>
      <c r="QBV143" s="164"/>
      <c r="QBW143" s="164"/>
      <c r="QBX143" s="164"/>
      <c r="QBY143" s="164"/>
      <c r="QBZ143" s="164"/>
      <c r="QCA143" s="164"/>
      <c r="QCB143" s="164"/>
      <c r="QCC143" s="164"/>
      <c r="QCD143" s="164"/>
      <c r="QCE143" s="164"/>
      <c r="QCF143" s="164"/>
      <c r="QCG143" s="164"/>
      <c r="QCH143" s="164"/>
      <c r="QCI143" s="164"/>
      <c r="QCJ143" s="164"/>
      <c r="QCK143" s="164"/>
      <c r="QCL143" s="164"/>
      <c r="QCM143" s="164"/>
      <c r="QCN143" s="164"/>
      <c r="QCO143" s="164"/>
      <c r="QCP143" s="164"/>
      <c r="QCQ143" s="164"/>
      <c r="QCR143" s="164"/>
      <c r="QCS143" s="164"/>
      <c r="QCT143" s="164"/>
      <c r="QCU143" s="164"/>
      <c r="QCV143" s="164"/>
      <c r="QCW143" s="164"/>
      <c r="QCX143" s="164"/>
      <c r="QCY143" s="164"/>
      <c r="QCZ143" s="164"/>
      <c r="QDA143" s="164"/>
      <c r="QDB143" s="164"/>
      <c r="QDC143" s="164"/>
      <c r="QDD143" s="164"/>
      <c r="QDE143" s="164"/>
      <c r="QDF143" s="164"/>
      <c r="QDG143" s="164"/>
      <c r="QDH143" s="164"/>
      <c r="QDI143" s="164"/>
      <c r="QDJ143" s="164"/>
      <c r="QDK143" s="164"/>
      <c r="QDL143" s="164"/>
      <c r="QDM143" s="164"/>
      <c r="QDN143" s="164"/>
      <c r="QDO143" s="164"/>
      <c r="QDP143" s="164"/>
      <c r="QDQ143" s="164"/>
      <c r="QDR143" s="164"/>
      <c r="QDS143" s="164"/>
      <c r="QDT143" s="164"/>
      <c r="QDU143" s="164"/>
      <c r="QDV143" s="164"/>
      <c r="QDW143" s="164"/>
      <c r="QDX143" s="164"/>
      <c r="QDY143" s="164"/>
      <c r="QDZ143" s="164"/>
      <c r="QEA143" s="164"/>
      <c r="QEB143" s="164"/>
      <c r="QEC143" s="164"/>
      <c r="QED143" s="164"/>
      <c r="QEE143" s="164"/>
      <c r="QEF143" s="164"/>
      <c r="QEG143" s="164"/>
      <c r="QEH143" s="164"/>
      <c r="QEI143" s="164"/>
      <c r="QEJ143" s="164"/>
      <c r="QEK143" s="164"/>
      <c r="QEL143" s="164"/>
      <c r="QEM143" s="164"/>
      <c r="QEN143" s="164"/>
      <c r="QEO143" s="164"/>
      <c r="QEP143" s="164"/>
      <c r="QEQ143" s="164"/>
      <c r="QER143" s="164"/>
      <c r="QES143" s="164"/>
      <c r="QET143" s="164"/>
      <c r="QEU143" s="164"/>
      <c r="QEV143" s="164"/>
      <c r="QEW143" s="164"/>
      <c r="QEX143" s="164"/>
      <c r="QEY143" s="164"/>
      <c r="QEZ143" s="164"/>
      <c r="QFA143" s="164"/>
      <c r="QFB143" s="164"/>
      <c r="QFC143" s="164"/>
      <c r="QFD143" s="164"/>
      <c r="QFE143" s="164"/>
      <c r="QFF143" s="164"/>
      <c r="QFG143" s="164"/>
      <c r="QFH143" s="164"/>
      <c r="QFI143" s="164"/>
      <c r="QFJ143" s="164"/>
      <c r="QFK143" s="164"/>
      <c r="QFL143" s="164"/>
      <c r="QFM143" s="164"/>
      <c r="QFN143" s="164"/>
      <c r="QFO143" s="164"/>
      <c r="QFP143" s="164"/>
      <c r="QFQ143" s="164"/>
      <c r="QFR143" s="164"/>
      <c r="QFS143" s="164"/>
      <c r="QFT143" s="164"/>
      <c r="QFU143" s="164"/>
      <c r="QFV143" s="164"/>
      <c r="QFW143" s="164"/>
      <c r="QFX143" s="164"/>
      <c r="QFY143" s="164"/>
      <c r="QFZ143" s="164"/>
      <c r="QGA143" s="164"/>
      <c r="QGB143" s="164"/>
      <c r="QGC143" s="164"/>
      <c r="QGD143" s="164"/>
      <c r="QGE143" s="164"/>
      <c r="QGF143" s="164"/>
      <c r="QGG143" s="164"/>
      <c r="QGH143" s="164"/>
      <c r="QGI143" s="164"/>
      <c r="QGJ143" s="164"/>
      <c r="QGK143" s="164"/>
      <c r="QGL143" s="164"/>
      <c r="QGM143" s="164"/>
      <c r="QGN143" s="164"/>
      <c r="QGO143" s="164"/>
      <c r="QGP143" s="164"/>
      <c r="QGQ143" s="164"/>
      <c r="QGR143" s="164"/>
      <c r="QGS143" s="164"/>
      <c r="QGT143" s="164"/>
      <c r="QGU143" s="164"/>
      <c r="QGV143" s="164"/>
      <c r="QGW143" s="164"/>
      <c r="QGX143" s="164"/>
      <c r="QGY143" s="164"/>
      <c r="QGZ143" s="164"/>
      <c r="QHA143" s="164"/>
      <c r="QHB143" s="164"/>
      <c r="QHC143" s="164"/>
      <c r="QHD143" s="164"/>
      <c r="QHE143" s="164"/>
      <c r="QHF143" s="164"/>
      <c r="QHG143" s="164"/>
      <c r="QHH143" s="164"/>
      <c r="QHI143" s="164"/>
      <c r="QHJ143" s="164"/>
      <c r="QHK143" s="164"/>
      <c r="QHL143" s="164"/>
      <c r="QHM143" s="164"/>
      <c r="QHN143" s="164"/>
      <c r="QHO143" s="164"/>
      <c r="QHP143" s="164"/>
      <c r="QHQ143" s="164"/>
      <c r="QHR143" s="164"/>
      <c r="QHS143" s="164"/>
      <c r="QHT143" s="164"/>
      <c r="QHU143" s="164"/>
      <c r="QHV143" s="164"/>
      <c r="QHW143" s="164"/>
      <c r="QHX143" s="164"/>
      <c r="QHY143" s="164"/>
      <c r="QHZ143" s="164"/>
      <c r="QIA143" s="164"/>
      <c r="QIB143" s="164"/>
      <c r="QIC143" s="164"/>
      <c r="QID143" s="164"/>
      <c r="QIE143" s="164"/>
      <c r="QIF143" s="164"/>
      <c r="QIG143" s="164"/>
      <c r="QIH143" s="164"/>
      <c r="QII143" s="164"/>
      <c r="QIJ143" s="164"/>
      <c r="QIK143" s="164"/>
      <c r="QIL143" s="164"/>
      <c r="QIM143" s="164"/>
      <c r="QIN143" s="164"/>
      <c r="QIO143" s="164"/>
      <c r="QIP143" s="164"/>
      <c r="QIQ143" s="164"/>
      <c r="QIR143" s="164"/>
      <c r="QIS143" s="164"/>
      <c r="QIT143" s="164"/>
      <c r="QIU143" s="164"/>
      <c r="QIV143" s="164"/>
      <c r="QIW143" s="164"/>
      <c r="QIX143" s="164"/>
      <c r="QIY143" s="164"/>
      <c r="QIZ143" s="164"/>
      <c r="QJA143" s="164"/>
      <c r="QJB143" s="164"/>
      <c r="QJC143" s="164"/>
      <c r="QJD143" s="164"/>
      <c r="QJE143" s="164"/>
      <c r="QJF143" s="164"/>
      <c r="QJG143" s="164"/>
      <c r="QJH143" s="164"/>
      <c r="QJI143" s="164"/>
      <c r="QJJ143" s="164"/>
      <c r="QJK143" s="164"/>
      <c r="QJL143" s="164"/>
      <c r="QJM143" s="164"/>
      <c r="QJN143" s="164"/>
      <c r="QJO143" s="164"/>
      <c r="QJP143" s="164"/>
      <c r="QJQ143" s="164"/>
      <c r="QJR143" s="164"/>
      <c r="QJS143" s="164"/>
      <c r="QJT143" s="164"/>
      <c r="QJU143" s="164"/>
      <c r="QJV143" s="164"/>
      <c r="QJW143" s="164"/>
      <c r="QJX143" s="164"/>
      <c r="QJY143" s="164"/>
      <c r="QJZ143" s="164"/>
      <c r="QKA143" s="164"/>
      <c r="QKB143" s="164"/>
      <c r="QKC143" s="164"/>
      <c r="QKD143" s="164"/>
      <c r="QKE143" s="164"/>
      <c r="QKF143" s="164"/>
      <c r="QKG143" s="164"/>
      <c r="QKH143" s="164"/>
      <c r="QKI143" s="164"/>
      <c r="QKJ143" s="164"/>
      <c r="QKK143" s="164"/>
      <c r="QKL143" s="164"/>
      <c r="QKM143" s="164"/>
      <c r="QKN143" s="164"/>
      <c r="QKO143" s="164"/>
      <c r="QKP143" s="164"/>
      <c r="QKQ143" s="164"/>
      <c r="QKR143" s="164"/>
      <c r="QKS143" s="164"/>
      <c r="QKT143" s="164"/>
      <c r="QKU143" s="164"/>
      <c r="QKV143" s="164"/>
      <c r="QKW143" s="164"/>
      <c r="QKX143" s="164"/>
      <c r="QKY143" s="164"/>
      <c r="QKZ143" s="164"/>
      <c r="QLA143" s="164"/>
      <c r="QLB143" s="164"/>
      <c r="QLC143" s="164"/>
      <c r="QLD143" s="164"/>
      <c r="QLE143" s="164"/>
      <c r="QLF143" s="164"/>
      <c r="QLG143" s="164"/>
      <c r="QLH143" s="164"/>
      <c r="QLI143" s="164"/>
      <c r="QLJ143" s="164"/>
      <c r="QLK143" s="164"/>
      <c r="QLL143" s="164"/>
      <c r="QLM143" s="164"/>
      <c r="QLN143" s="164"/>
      <c r="QLO143" s="164"/>
      <c r="QLP143" s="164"/>
      <c r="QLQ143" s="164"/>
      <c r="QLR143" s="164"/>
      <c r="QLS143" s="164"/>
      <c r="QLT143" s="164"/>
      <c r="QLU143" s="164"/>
      <c r="QLV143" s="164"/>
      <c r="QLW143" s="164"/>
      <c r="QLX143" s="164"/>
      <c r="QLY143" s="164"/>
      <c r="QLZ143" s="164"/>
      <c r="QMA143" s="164"/>
      <c r="QMB143" s="164"/>
      <c r="QMC143" s="164"/>
      <c r="QMD143" s="164"/>
      <c r="QME143" s="164"/>
      <c r="QMF143" s="164"/>
      <c r="QMG143" s="164"/>
      <c r="QMH143" s="164"/>
      <c r="QMI143" s="164"/>
      <c r="QMJ143" s="164"/>
      <c r="QMK143" s="164"/>
      <c r="QML143" s="164"/>
      <c r="QMM143" s="164"/>
      <c r="QMN143" s="164"/>
      <c r="QMO143" s="164"/>
      <c r="QMP143" s="164"/>
      <c r="QMQ143" s="164"/>
      <c r="QMR143" s="164"/>
      <c r="QMS143" s="164"/>
      <c r="QMT143" s="164"/>
      <c r="QMU143" s="164"/>
      <c r="QMV143" s="164"/>
      <c r="QMW143" s="164"/>
      <c r="QMX143" s="164"/>
      <c r="QMY143" s="164"/>
      <c r="QMZ143" s="164"/>
      <c r="QNA143" s="164"/>
      <c r="QNB143" s="164"/>
      <c r="QNC143" s="164"/>
      <c r="QND143" s="164"/>
      <c r="QNE143" s="164"/>
      <c r="QNF143" s="164"/>
      <c r="QNG143" s="164"/>
      <c r="QNH143" s="164"/>
      <c r="QNI143" s="164"/>
      <c r="QNJ143" s="164"/>
      <c r="QNK143" s="164"/>
      <c r="QNL143" s="164"/>
      <c r="QNM143" s="164"/>
      <c r="QNN143" s="164"/>
      <c r="QNO143" s="164"/>
      <c r="QNP143" s="164"/>
      <c r="QNQ143" s="164"/>
      <c r="QNR143" s="164"/>
      <c r="QNS143" s="164"/>
      <c r="QNT143" s="164"/>
      <c r="QNU143" s="164"/>
      <c r="QNV143" s="164"/>
      <c r="QNW143" s="164"/>
      <c r="QNX143" s="164"/>
      <c r="QNY143" s="164"/>
      <c r="QNZ143" s="164"/>
      <c r="QOA143" s="164"/>
      <c r="QOB143" s="164"/>
      <c r="QOC143" s="164"/>
      <c r="QOD143" s="164"/>
      <c r="QOE143" s="164"/>
      <c r="QOF143" s="164"/>
      <c r="QOG143" s="164"/>
      <c r="QOH143" s="164"/>
      <c r="QOI143" s="164"/>
      <c r="QOJ143" s="164"/>
      <c r="QOK143" s="164"/>
      <c r="QOL143" s="164"/>
      <c r="QOM143" s="164"/>
      <c r="QON143" s="164"/>
      <c r="QOO143" s="164"/>
      <c r="QOP143" s="164"/>
      <c r="QOQ143" s="164"/>
      <c r="QOR143" s="164"/>
      <c r="QOS143" s="164"/>
      <c r="QOT143" s="164"/>
      <c r="QOU143" s="164"/>
      <c r="QOV143" s="164"/>
      <c r="QOW143" s="164"/>
      <c r="QOX143" s="164"/>
      <c r="QOY143" s="164"/>
      <c r="QOZ143" s="164"/>
      <c r="QPA143" s="164"/>
      <c r="QPB143" s="164"/>
      <c r="QPC143" s="164"/>
      <c r="QPD143" s="164"/>
      <c r="QPE143" s="164"/>
      <c r="QPF143" s="164"/>
      <c r="QPG143" s="164"/>
      <c r="QPH143" s="164"/>
      <c r="QPI143" s="164"/>
      <c r="QPJ143" s="164"/>
      <c r="QPK143" s="164"/>
      <c r="QPL143" s="164"/>
      <c r="QPM143" s="164"/>
      <c r="QPN143" s="164"/>
      <c r="QPO143" s="164"/>
      <c r="QPP143" s="164"/>
      <c r="QPQ143" s="164"/>
      <c r="QPR143" s="164"/>
      <c r="QPS143" s="164"/>
      <c r="QPT143" s="164"/>
      <c r="QPU143" s="164"/>
      <c r="QPV143" s="164"/>
      <c r="QPW143" s="164"/>
      <c r="QPX143" s="164"/>
      <c r="QPY143" s="164"/>
      <c r="QPZ143" s="164"/>
      <c r="QQA143" s="164"/>
      <c r="QQB143" s="164"/>
      <c r="QQC143" s="164"/>
      <c r="QQD143" s="164"/>
      <c r="QQE143" s="164"/>
      <c r="QQF143" s="164"/>
      <c r="QQG143" s="164"/>
      <c r="QQH143" s="164"/>
      <c r="QQI143" s="164"/>
      <c r="QQJ143" s="164"/>
      <c r="QQK143" s="164"/>
      <c r="QQL143" s="164"/>
      <c r="QQM143" s="164"/>
      <c r="QQN143" s="164"/>
      <c r="QQO143" s="164"/>
      <c r="QQP143" s="164"/>
      <c r="QQQ143" s="164"/>
      <c r="QQR143" s="164"/>
      <c r="QQS143" s="164"/>
      <c r="QQT143" s="164"/>
      <c r="QQU143" s="164"/>
      <c r="QQV143" s="164"/>
      <c r="QQW143" s="164"/>
      <c r="QQX143" s="164"/>
      <c r="QQY143" s="164"/>
      <c r="QQZ143" s="164"/>
      <c r="QRA143" s="164"/>
      <c r="QRB143" s="164"/>
      <c r="QRC143" s="164"/>
      <c r="QRD143" s="164"/>
      <c r="QRE143" s="164"/>
      <c r="QRF143" s="164"/>
      <c r="QRG143" s="164"/>
      <c r="QRH143" s="164"/>
      <c r="QRI143" s="164"/>
      <c r="QRJ143" s="164"/>
      <c r="QRK143" s="164"/>
      <c r="QRL143" s="164"/>
      <c r="QRM143" s="164"/>
      <c r="QRN143" s="164"/>
      <c r="QRO143" s="164"/>
      <c r="QRP143" s="164"/>
      <c r="QRQ143" s="164"/>
      <c r="QRR143" s="164"/>
      <c r="QRS143" s="164"/>
      <c r="QRT143" s="164"/>
      <c r="QRU143" s="164"/>
      <c r="QRV143" s="164"/>
      <c r="QRW143" s="164"/>
      <c r="QRX143" s="164"/>
      <c r="QRY143" s="164"/>
      <c r="QRZ143" s="164"/>
      <c r="QSA143" s="164"/>
      <c r="QSB143" s="164"/>
      <c r="QSC143" s="164"/>
      <c r="QSD143" s="164"/>
      <c r="QSE143" s="164"/>
      <c r="QSF143" s="164"/>
      <c r="QSG143" s="164"/>
      <c r="QSH143" s="164"/>
      <c r="QSI143" s="164"/>
      <c r="QSJ143" s="164"/>
      <c r="QSK143" s="164"/>
      <c r="QSL143" s="164"/>
      <c r="QSM143" s="164"/>
      <c r="QSN143" s="164"/>
      <c r="QSO143" s="164"/>
      <c r="QSP143" s="164"/>
      <c r="QSQ143" s="164"/>
      <c r="QSR143" s="164"/>
      <c r="QSS143" s="164"/>
      <c r="QST143" s="164"/>
      <c r="QSU143" s="164"/>
      <c r="QSV143" s="164"/>
      <c r="QSW143" s="164"/>
      <c r="QSX143" s="164"/>
      <c r="QSY143" s="164"/>
      <c r="QSZ143" s="164"/>
      <c r="QTA143" s="164"/>
      <c r="QTB143" s="164"/>
      <c r="QTC143" s="164"/>
      <c r="QTD143" s="164"/>
      <c r="QTE143" s="164"/>
      <c r="QTF143" s="164"/>
      <c r="QTG143" s="164"/>
      <c r="QTH143" s="164"/>
      <c r="QTI143" s="164"/>
      <c r="QTJ143" s="164"/>
      <c r="QTK143" s="164"/>
      <c r="QTL143" s="164"/>
      <c r="QTM143" s="164"/>
      <c r="QTN143" s="164"/>
      <c r="QTO143" s="164"/>
      <c r="QTP143" s="164"/>
      <c r="QTQ143" s="164"/>
      <c r="QTR143" s="164"/>
      <c r="QTS143" s="164"/>
      <c r="QTT143" s="164"/>
      <c r="QTU143" s="164"/>
      <c r="QTV143" s="164"/>
      <c r="QTW143" s="164"/>
      <c r="QTX143" s="164"/>
      <c r="QTY143" s="164"/>
      <c r="QTZ143" s="164"/>
      <c r="QUA143" s="164"/>
      <c r="QUB143" s="164"/>
      <c r="QUC143" s="164"/>
      <c r="QUD143" s="164"/>
      <c r="QUE143" s="164"/>
      <c r="QUF143" s="164"/>
      <c r="QUG143" s="164"/>
      <c r="QUH143" s="164"/>
      <c r="QUI143" s="164"/>
      <c r="QUJ143" s="164"/>
      <c r="QUK143" s="164"/>
      <c r="QUL143" s="164"/>
      <c r="QUM143" s="164"/>
      <c r="QUN143" s="164"/>
      <c r="QUO143" s="164"/>
      <c r="QUP143" s="164"/>
      <c r="QUQ143" s="164"/>
      <c r="QUR143" s="164"/>
      <c r="QUS143" s="164"/>
      <c r="QUT143" s="164"/>
      <c r="QUU143" s="164"/>
      <c r="QUV143" s="164"/>
      <c r="QUW143" s="164"/>
      <c r="QUX143" s="164"/>
      <c r="QUY143" s="164"/>
      <c r="QUZ143" s="164"/>
      <c r="QVA143" s="164"/>
      <c r="QVB143" s="164"/>
      <c r="QVC143" s="164"/>
      <c r="QVD143" s="164"/>
      <c r="QVE143" s="164"/>
      <c r="QVF143" s="164"/>
      <c r="QVG143" s="164"/>
      <c r="QVH143" s="164"/>
      <c r="QVI143" s="164"/>
      <c r="QVJ143" s="164"/>
      <c r="QVK143" s="164"/>
      <c r="QVL143" s="164"/>
      <c r="QVM143" s="164"/>
      <c r="QVN143" s="164"/>
      <c r="QVO143" s="164"/>
      <c r="QVP143" s="164"/>
      <c r="QVQ143" s="164"/>
      <c r="QVR143" s="164"/>
      <c r="QVS143" s="164"/>
      <c r="QVT143" s="164"/>
      <c r="QVU143" s="164"/>
      <c r="QVV143" s="164"/>
      <c r="QVW143" s="164"/>
      <c r="QVX143" s="164"/>
      <c r="QVY143" s="164"/>
      <c r="QVZ143" s="164"/>
      <c r="QWA143" s="164"/>
      <c r="QWB143" s="164"/>
      <c r="QWC143" s="164"/>
      <c r="QWD143" s="164"/>
      <c r="QWE143" s="164"/>
      <c r="QWF143" s="164"/>
      <c r="QWG143" s="164"/>
      <c r="QWH143" s="164"/>
      <c r="QWI143" s="164"/>
      <c r="QWJ143" s="164"/>
      <c r="QWK143" s="164"/>
      <c r="QWL143" s="164"/>
      <c r="QWM143" s="164"/>
      <c r="QWN143" s="164"/>
      <c r="QWO143" s="164"/>
      <c r="QWP143" s="164"/>
      <c r="QWQ143" s="164"/>
      <c r="QWR143" s="164"/>
      <c r="QWS143" s="164"/>
      <c r="QWT143" s="164"/>
      <c r="QWU143" s="164"/>
      <c r="QWV143" s="164"/>
      <c r="QWW143" s="164"/>
      <c r="QWX143" s="164"/>
      <c r="QWY143" s="164"/>
      <c r="QWZ143" s="164"/>
      <c r="QXA143" s="164"/>
      <c r="QXB143" s="164"/>
      <c r="QXC143" s="164"/>
      <c r="QXD143" s="164"/>
      <c r="QXE143" s="164"/>
      <c r="QXF143" s="164"/>
      <c r="QXG143" s="164"/>
      <c r="QXH143" s="164"/>
      <c r="QXI143" s="164"/>
      <c r="QXJ143" s="164"/>
      <c r="QXK143" s="164"/>
      <c r="QXL143" s="164"/>
      <c r="QXM143" s="164"/>
      <c r="QXN143" s="164"/>
      <c r="QXO143" s="164"/>
      <c r="QXP143" s="164"/>
      <c r="QXQ143" s="164"/>
      <c r="QXR143" s="164"/>
      <c r="QXS143" s="164"/>
      <c r="QXT143" s="164"/>
      <c r="QXU143" s="164"/>
      <c r="QXV143" s="164"/>
      <c r="QXW143" s="164"/>
      <c r="QXX143" s="164"/>
      <c r="QXY143" s="164"/>
      <c r="QXZ143" s="164"/>
      <c r="QYA143" s="164"/>
      <c r="QYB143" s="164"/>
      <c r="QYC143" s="164"/>
      <c r="QYD143" s="164"/>
      <c r="QYE143" s="164"/>
      <c r="QYF143" s="164"/>
      <c r="QYG143" s="164"/>
      <c r="QYH143" s="164"/>
      <c r="QYI143" s="164"/>
      <c r="QYJ143" s="164"/>
      <c r="QYK143" s="164"/>
      <c r="QYL143" s="164"/>
      <c r="QYM143" s="164"/>
      <c r="QYN143" s="164"/>
      <c r="QYO143" s="164"/>
      <c r="QYP143" s="164"/>
      <c r="QYQ143" s="164"/>
      <c r="QYR143" s="164"/>
      <c r="QYS143" s="164"/>
      <c r="QYT143" s="164"/>
      <c r="QYU143" s="164"/>
      <c r="QYV143" s="164"/>
      <c r="QYW143" s="164"/>
      <c r="QYX143" s="164"/>
      <c r="QYY143" s="164"/>
      <c r="QYZ143" s="164"/>
      <c r="QZA143" s="164"/>
      <c r="QZB143" s="164"/>
      <c r="QZC143" s="164"/>
      <c r="QZD143" s="164"/>
      <c r="QZE143" s="164"/>
      <c r="QZF143" s="164"/>
      <c r="QZG143" s="164"/>
      <c r="QZH143" s="164"/>
      <c r="QZI143" s="164"/>
      <c r="QZJ143" s="164"/>
      <c r="QZK143" s="164"/>
      <c r="QZL143" s="164"/>
      <c r="QZM143" s="164"/>
      <c r="QZN143" s="164"/>
      <c r="QZO143" s="164"/>
      <c r="QZP143" s="164"/>
      <c r="QZQ143" s="164"/>
      <c r="QZR143" s="164"/>
      <c r="QZS143" s="164"/>
      <c r="QZT143" s="164"/>
      <c r="QZU143" s="164"/>
      <c r="QZV143" s="164"/>
      <c r="QZW143" s="164"/>
      <c r="QZX143" s="164"/>
      <c r="QZY143" s="164"/>
      <c r="QZZ143" s="164"/>
      <c r="RAA143" s="164"/>
      <c r="RAB143" s="164"/>
      <c r="RAC143" s="164"/>
      <c r="RAD143" s="164"/>
      <c r="RAE143" s="164"/>
      <c r="RAF143" s="164"/>
      <c r="RAG143" s="164"/>
      <c r="RAH143" s="164"/>
      <c r="RAI143" s="164"/>
      <c r="RAJ143" s="164"/>
      <c r="RAK143" s="164"/>
      <c r="RAL143" s="164"/>
      <c r="RAM143" s="164"/>
      <c r="RAN143" s="164"/>
      <c r="RAO143" s="164"/>
      <c r="RAP143" s="164"/>
      <c r="RAQ143" s="164"/>
      <c r="RAR143" s="164"/>
      <c r="RAS143" s="164"/>
      <c r="RAT143" s="164"/>
      <c r="RAU143" s="164"/>
      <c r="RAV143" s="164"/>
      <c r="RAW143" s="164"/>
      <c r="RAX143" s="164"/>
      <c r="RAY143" s="164"/>
      <c r="RAZ143" s="164"/>
      <c r="RBA143" s="164"/>
      <c r="RBB143" s="164"/>
      <c r="RBC143" s="164"/>
      <c r="RBD143" s="164"/>
      <c r="RBE143" s="164"/>
      <c r="RBF143" s="164"/>
      <c r="RBG143" s="164"/>
      <c r="RBH143" s="164"/>
      <c r="RBI143" s="164"/>
      <c r="RBJ143" s="164"/>
      <c r="RBK143" s="164"/>
      <c r="RBL143" s="164"/>
      <c r="RBM143" s="164"/>
      <c r="RBN143" s="164"/>
      <c r="RBO143" s="164"/>
      <c r="RBP143" s="164"/>
      <c r="RBQ143" s="164"/>
      <c r="RBR143" s="164"/>
      <c r="RBS143" s="164"/>
      <c r="RBT143" s="164"/>
      <c r="RBU143" s="164"/>
      <c r="RBV143" s="164"/>
      <c r="RBW143" s="164"/>
      <c r="RBX143" s="164"/>
      <c r="RBY143" s="164"/>
      <c r="RBZ143" s="164"/>
      <c r="RCA143" s="164"/>
      <c r="RCB143" s="164"/>
      <c r="RCC143" s="164"/>
      <c r="RCD143" s="164"/>
      <c r="RCE143" s="164"/>
      <c r="RCF143" s="164"/>
      <c r="RCG143" s="164"/>
      <c r="RCH143" s="164"/>
      <c r="RCI143" s="164"/>
      <c r="RCJ143" s="164"/>
      <c r="RCK143" s="164"/>
      <c r="RCL143" s="164"/>
      <c r="RCM143" s="164"/>
      <c r="RCN143" s="164"/>
      <c r="RCO143" s="164"/>
      <c r="RCP143" s="164"/>
      <c r="RCQ143" s="164"/>
      <c r="RCR143" s="164"/>
      <c r="RCS143" s="164"/>
      <c r="RCT143" s="164"/>
      <c r="RCU143" s="164"/>
      <c r="RCV143" s="164"/>
      <c r="RCW143" s="164"/>
      <c r="RCX143" s="164"/>
      <c r="RCY143" s="164"/>
      <c r="RCZ143" s="164"/>
      <c r="RDA143" s="164"/>
      <c r="RDB143" s="164"/>
      <c r="RDC143" s="164"/>
      <c r="RDD143" s="164"/>
      <c r="RDE143" s="164"/>
      <c r="RDF143" s="164"/>
      <c r="RDG143" s="164"/>
      <c r="RDH143" s="164"/>
      <c r="RDI143" s="164"/>
      <c r="RDJ143" s="164"/>
      <c r="RDK143" s="164"/>
      <c r="RDL143" s="164"/>
      <c r="RDM143" s="164"/>
      <c r="RDN143" s="164"/>
      <c r="RDO143" s="164"/>
      <c r="RDP143" s="164"/>
      <c r="RDQ143" s="164"/>
      <c r="RDR143" s="164"/>
      <c r="RDS143" s="164"/>
      <c r="RDT143" s="164"/>
      <c r="RDU143" s="164"/>
      <c r="RDV143" s="164"/>
      <c r="RDW143" s="164"/>
      <c r="RDX143" s="164"/>
      <c r="RDY143" s="164"/>
      <c r="RDZ143" s="164"/>
      <c r="REA143" s="164"/>
      <c r="REB143" s="164"/>
      <c r="REC143" s="164"/>
      <c r="RED143" s="164"/>
      <c r="REE143" s="164"/>
      <c r="REF143" s="164"/>
      <c r="REG143" s="164"/>
      <c r="REH143" s="164"/>
      <c r="REI143" s="164"/>
      <c r="REJ143" s="164"/>
      <c r="REK143" s="164"/>
      <c r="REL143" s="164"/>
      <c r="REM143" s="164"/>
      <c r="REN143" s="164"/>
      <c r="REO143" s="164"/>
      <c r="REP143" s="164"/>
      <c r="REQ143" s="164"/>
      <c r="RER143" s="164"/>
      <c r="RES143" s="164"/>
      <c r="RET143" s="164"/>
      <c r="REU143" s="164"/>
      <c r="REV143" s="164"/>
      <c r="REW143" s="164"/>
      <c r="REX143" s="164"/>
      <c r="REY143" s="164"/>
      <c r="REZ143" s="164"/>
      <c r="RFA143" s="164"/>
      <c r="RFB143" s="164"/>
      <c r="RFC143" s="164"/>
      <c r="RFD143" s="164"/>
      <c r="RFE143" s="164"/>
      <c r="RFF143" s="164"/>
      <c r="RFG143" s="164"/>
      <c r="RFH143" s="164"/>
      <c r="RFI143" s="164"/>
      <c r="RFJ143" s="164"/>
      <c r="RFK143" s="164"/>
      <c r="RFL143" s="164"/>
      <c r="RFM143" s="164"/>
      <c r="RFN143" s="164"/>
      <c r="RFO143" s="164"/>
      <c r="RFP143" s="164"/>
      <c r="RFQ143" s="164"/>
      <c r="RFR143" s="164"/>
      <c r="RFS143" s="164"/>
      <c r="RFT143" s="164"/>
      <c r="RFU143" s="164"/>
      <c r="RFV143" s="164"/>
      <c r="RFW143" s="164"/>
      <c r="RFX143" s="164"/>
      <c r="RFY143" s="164"/>
      <c r="RFZ143" s="164"/>
      <c r="RGA143" s="164"/>
      <c r="RGB143" s="164"/>
      <c r="RGC143" s="164"/>
      <c r="RGD143" s="164"/>
      <c r="RGE143" s="164"/>
      <c r="RGF143" s="164"/>
      <c r="RGG143" s="164"/>
      <c r="RGH143" s="164"/>
      <c r="RGI143" s="164"/>
      <c r="RGJ143" s="164"/>
      <c r="RGK143" s="164"/>
      <c r="RGL143" s="164"/>
      <c r="RGM143" s="164"/>
      <c r="RGN143" s="164"/>
      <c r="RGO143" s="164"/>
      <c r="RGP143" s="164"/>
      <c r="RGQ143" s="164"/>
      <c r="RGR143" s="164"/>
      <c r="RGS143" s="164"/>
      <c r="RGT143" s="164"/>
      <c r="RGU143" s="164"/>
      <c r="RGV143" s="164"/>
      <c r="RGW143" s="164"/>
      <c r="RGX143" s="164"/>
      <c r="RGY143" s="164"/>
      <c r="RGZ143" s="164"/>
      <c r="RHA143" s="164"/>
      <c r="RHB143" s="164"/>
      <c r="RHC143" s="164"/>
      <c r="RHD143" s="164"/>
      <c r="RHE143" s="164"/>
      <c r="RHF143" s="164"/>
      <c r="RHG143" s="164"/>
      <c r="RHH143" s="164"/>
      <c r="RHI143" s="164"/>
      <c r="RHJ143" s="164"/>
      <c r="RHK143" s="164"/>
      <c r="RHL143" s="164"/>
      <c r="RHM143" s="164"/>
      <c r="RHN143" s="164"/>
      <c r="RHO143" s="164"/>
      <c r="RHP143" s="164"/>
      <c r="RHQ143" s="164"/>
      <c r="RHR143" s="164"/>
      <c r="RHS143" s="164"/>
      <c r="RHT143" s="164"/>
      <c r="RHU143" s="164"/>
      <c r="RHV143" s="164"/>
      <c r="RHW143" s="164"/>
      <c r="RHX143" s="164"/>
      <c r="RHY143" s="164"/>
      <c r="RHZ143" s="164"/>
      <c r="RIA143" s="164"/>
      <c r="RIB143" s="164"/>
      <c r="RIC143" s="164"/>
      <c r="RID143" s="164"/>
      <c r="RIE143" s="164"/>
      <c r="RIF143" s="164"/>
      <c r="RIG143" s="164"/>
      <c r="RIH143" s="164"/>
      <c r="RII143" s="164"/>
      <c r="RIJ143" s="164"/>
      <c r="RIK143" s="164"/>
      <c r="RIL143" s="164"/>
      <c r="RIM143" s="164"/>
      <c r="RIN143" s="164"/>
      <c r="RIO143" s="164"/>
      <c r="RIP143" s="164"/>
      <c r="RIQ143" s="164"/>
      <c r="RIR143" s="164"/>
      <c r="RIS143" s="164"/>
      <c r="RIT143" s="164"/>
      <c r="RIU143" s="164"/>
      <c r="RIV143" s="164"/>
      <c r="RIW143" s="164"/>
      <c r="RIX143" s="164"/>
      <c r="RIY143" s="164"/>
      <c r="RIZ143" s="164"/>
      <c r="RJA143" s="164"/>
      <c r="RJB143" s="164"/>
      <c r="RJC143" s="164"/>
      <c r="RJD143" s="164"/>
      <c r="RJE143" s="164"/>
      <c r="RJF143" s="164"/>
      <c r="RJG143" s="164"/>
      <c r="RJH143" s="164"/>
      <c r="RJI143" s="164"/>
      <c r="RJJ143" s="164"/>
      <c r="RJK143" s="164"/>
      <c r="RJL143" s="164"/>
      <c r="RJM143" s="164"/>
      <c r="RJN143" s="164"/>
      <c r="RJO143" s="164"/>
      <c r="RJP143" s="164"/>
      <c r="RJQ143" s="164"/>
      <c r="RJR143" s="164"/>
      <c r="RJS143" s="164"/>
      <c r="RJT143" s="164"/>
      <c r="RJU143" s="164"/>
      <c r="RJV143" s="164"/>
      <c r="RJW143" s="164"/>
      <c r="RJX143" s="164"/>
      <c r="RJY143" s="164"/>
      <c r="RJZ143" s="164"/>
      <c r="RKA143" s="164"/>
      <c r="RKB143" s="164"/>
      <c r="RKC143" s="164"/>
      <c r="RKD143" s="164"/>
      <c r="RKE143" s="164"/>
      <c r="RKF143" s="164"/>
      <c r="RKG143" s="164"/>
      <c r="RKH143" s="164"/>
      <c r="RKI143" s="164"/>
      <c r="RKJ143" s="164"/>
      <c r="RKK143" s="164"/>
      <c r="RKL143" s="164"/>
      <c r="RKM143" s="164"/>
      <c r="RKN143" s="164"/>
      <c r="RKO143" s="164"/>
      <c r="RKP143" s="164"/>
      <c r="RKQ143" s="164"/>
      <c r="RKR143" s="164"/>
      <c r="RKS143" s="164"/>
      <c r="RKT143" s="164"/>
      <c r="RKU143" s="164"/>
      <c r="RKV143" s="164"/>
      <c r="RKW143" s="164"/>
      <c r="RKX143" s="164"/>
      <c r="RKY143" s="164"/>
      <c r="RKZ143" s="164"/>
      <c r="RLA143" s="164"/>
      <c r="RLB143" s="164"/>
      <c r="RLC143" s="164"/>
      <c r="RLD143" s="164"/>
      <c r="RLE143" s="164"/>
      <c r="RLF143" s="164"/>
      <c r="RLG143" s="164"/>
      <c r="RLH143" s="164"/>
      <c r="RLI143" s="164"/>
      <c r="RLJ143" s="164"/>
      <c r="RLK143" s="164"/>
      <c r="RLL143" s="164"/>
      <c r="RLM143" s="164"/>
      <c r="RLN143" s="164"/>
      <c r="RLO143" s="164"/>
      <c r="RLP143" s="164"/>
      <c r="RLQ143" s="164"/>
      <c r="RLR143" s="164"/>
      <c r="RLS143" s="164"/>
      <c r="RLT143" s="164"/>
      <c r="RLU143" s="164"/>
      <c r="RLV143" s="164"/>
      <c r="RLW143" s="164"/>
      <c r="RLX143" s="164"/>
      <c r="RLY143" s="164"/>
      <c r="RLZ143" s="164"/>
      <c r="RMA143" s="164"/>
      <c r="RMB143" s="164"/>
      <c r="RMC143" s="164"/>
      <c r="RMD143" s="164"/>
      <c r="RME143" s="164"/>
      <c r="RMF143" s="164"/>
      <c r="RMG143" s="164"/>
      <c r="RMH143" s="164"/>
      <c r="RMI143" s="164"/>
      <c r="RMJ143" s="164"/>
      <c r="RMK143" s="164"/>
      <c r="RML143" s="164"/>
      <c r="RMM143" s="164"/>
      <c r="RMN143" s="164"/>
      <c r="RMO143" s="164"/>
      <c r="RMP143" s="164"/>
      <c r="RMQ143" s="164"/>
      <c r="RMR143" s="164"/>
      <c r="RMS143" s="164"/>
      <c r="RMT143" s="164"/>
      <c r="RMU143" s="164"/>
      <c r="RMV143" s="164"/>
      <c r="RMW143" s="164"/>
      <c r="RMX143" s="164"/>
      <c r="RMY143" s="164"/>
      <c r="RMZ143" s="164"/>
      <c r="RNA143" s="164"/>
      <c r="RNB143" s="164"/>
      <c r="RNC143" s="164"/>
      <c r="RND143" s="164"/>
      <c r="RNE143" s="164"/>
      <c r="RNF143" s="164"/>
      <c r="RNG143" s="164"/>
      <c r="RNH143" s="164"/>
      <c r="RNI143" s="164"/>
      <c r="RNJ143" s="164"/>
      <c r="RNK143" s="164"/>
      <c r="RNL143" s="164"/>
      <c r="RNM143" s="164"/>
      <c r="RNN143" s="164"/>
      <c r="RNO143" s="164"/>
      <c r="RNP143" s="164"/>
      <c r="RNQ143" s="164"/>
      <c r="RNR143" s="164"/>
      <c r="RNS143" s="164"/>
      <c r="RNT143" s="164"/>
      <c r="RNU143" s="164"/>
      <c r="RNV143" s="164"/>
      <c r="RNW143" s="164"/>
      <c r="RNX143" s="164"/>
      <c r="RNY143" s="164"/>
      <c r="RNZ143" s="164"/>
      <c r="ROA143" s="164"/>
      <c r="ROB143" s="164"/>
      <c r="ROC143" s="164"/>
      <c r="ROD143" s="164"/>
      <c r="ROE143" s="164"/>
      <c r="ROF143" s="164"/>
      <c r="ROG143" s="164"/>
      <c r="ROH143" s="164"/>
      <c r="ROI143" s="164"/>
      <c r="ROJ143" s="164"/>
      <c r="ROK143" s="164"/>
      <c r="ROL143" s="164"/>
      <c r="ROM143" s="164"/>
      <c r="RON143" s="164"/>
      <c r="ROO143" s="164"/>
      <c r="ROP143" s="164"/>
      <c r="ROQ143" s="164"/>
      <c r="ROR143" s="164"/>
      <c r="ROS143" s="164"/>
      <c r="ROT143" s="164"/>
      <c r="ROU143" s="164"/>
      <c r="ROV143" s="164"/>
      <c r="ROW143" s="164"/>
      <c r="ROX143" s="164"/>
      <c r="ROY143" s="164"/>
      <c r="ROZ143" s="164"/>
      <c r="RPA143" s="164"/>
      <c r="RPB143" s="164"/>
      <c r="RPC143" s="164"/>
      <c r="RPD143" s="164"/>
      <c r="RPE143" s="164"/>
      <c r="RPF143" s="164"/>
      <c r="RPG143" s="164"/>
      <c r="RPH143" s="164"/>
      <c r="RPI143" s="164"/>
      <c r="RPJ143" s="164"/>
      <c r="RPK143" s="164"/>
      <c r="RPL143" s="164"/>
      <c r="RPM143" s="164"/>
      <c r="RPN143" s="164"/>
      <c r="RPO143" s="164"/>
      <c r="RPP143" s="164"/>
      <c r="RPQ143" s="164"/>
      <c r="RPR143" s="164"/>
      <c r="RPS143" s="164"/>
      <c r="RPT143" s="164"/>
      <c r="RPU143" s="164"/>
      <c r="RPV143" s="164"/>
      <c r="RPW143" s="164"/>
      <c r="RPX143" s="164"/>
      <c r="RPY143" s="164"/>
      <c r="RPZ143" s="164"/>
      <c r="RQA143" s="164"/>
      <c r="RQB143" s="164"/>
      <c r="RQC143" s="164"/>
      <c r="RQD143" s="164"/>
      <c r="RQE143" s="164"/>
      <c r="RQF143" s="164"/>
      <c r="RQG143" s="164"/>
      <c r="RQH143" s="164"/>
      <c r="RQI143" s="164"/>
      <c r="RQJ143" s="164"/>
      <c r="RQK143" s="164"/>
      <c r="RQL143" s="164"/>
      <c r="RQM143" s="164"/>
      <c r="RQN143" s="164"/>
      <c r="RQO143" s="164"/>
      <c r="RQP143" s="164"/>
      <c r="RQQ143" s="164"/>
      <c r="RQR143" s="164"/>
      <c r="RQS143" s="164"/>
      <c r="RQT143" s="164"/>
      <c r="RQU143" s="164"/>
      <c r="RQV143" s="164"/>
      <c r="RQW143" s="164"/>
      <c r="RQX143" s="164"/>
      <c r="RQY143" s="164"/>
      <c r="RQZ143" s="164"/>
      <c r="RRA143" s="164"/>
      <c r="RRB143" s="164"/>
      <c r="RRC143" s="164"/>
      <c r="RRD143" s="164"/>
      <c r="RRE143" s="164"/>
      <c r="RRF143" s="164"/>
      <c r="RRG143" s="164"/>
      <c r="RRH143" s="164"/>
      <c r="RRI143" s="164"/>
      <c r="RRJ143" s="164"/>
      <c r="RRK143" s="164"/>
      <c r="RRL143" s="164"/>
      <c r="RRM143" s="164"/>
      <c r="RRN143" s="164"/>
      <c r="RRO143" s="164"/>
      <c r="RRP143" s="164"/>
      <c r="RRQ143" s="164"/>
      <c r="RRR143" s="164"/>
      <c r="RRS143" s="164"/>
      <c r="RRT143" s="164"/>
      <c r="RRU143" s="164"/>
      <c r="RRV143" s="164"/>
      <c r="RRW143" s="164"/>
      <c r="RRX143" s="164"/>
      <c r="RRY143" s="164"/>
      <c r="RRZ143" s="164"/>
      <c r="RSA143" s="164"/>
      <c r="RSB143" s="164"/>
      <c r="RSC143" s="164"/>
      <c r="RSD143" s="164"/>
      <c r="RSE143" s="164"/>
      <c r="RSF143" s="164"/>
      <c r="RSG143" s="164"/>
      <c r="RSH143" s="164"/>
      <c r="RSI143" s="164"/>
      <c r="RSJ143" s="164"/>
      <c r="RSK143" s="164"/>
      <c r="RSL143" s="164"/>
      <c r="RSM143" s="164"/>
      <c r="RSN143" s="164"/>
      <c r="RSO143" s="164"/>
      <c r="RSP143" s="164"/>
      <c r="RSQ143" s="164"/>
      <c r="RSR143" s="164"/>
      <c r="RSS143" s="164"/>
      <c r="RST143" s="164"/>
      <c r="RSU143" s="164"/>
      <c r="RSV143" s="164"/>
      <c r="RSW143" s="164"/>
      <c r="RSX143" s="164"/>
      <c r="RSY143" s="164"/>
      <c r="RSZ143" s="164"/>
      <c r="RTA143" s="164"/>
      <c r="RTB143" s="164"/>
      <c r="RTC143" s="164"/>
      <c r="RTD143" s="164"/>
      <c r="RTE143" s="164"/>
      <c r="RTF143" s="164"/>
      <c r="RTG143" s="164"/>
      <c r="RTH143" s="164"/>
      <c r="RTI143" s="164"/>
      <c r="RTJ143" s="164"/>
      <c r="RTK143" s="164"/>
      <c r="RTL143" s="164"/>
      <c r="RTM143" s="164"/>
      <c r="RTN143" s="164"/>
      <c r="RTO143" s="164"/>
      <c r="RTP143" s="164"/>
      <c r="RTQ143" s="164"/>
      <c r="RTR143" s="164"/>
      <c r="RTS143" s="164"/>
      <c r="RTT143" s="164"/>
      <c r="RTU143" s="164"/>
      <c r="RTV143" s="164"/>
      <c r="RTW143" s="164"/>
      <c r="RTX143" s="164"/>
      <c r="RTY143" s="164"/>
      <c r="RTZ143" s="164"/>
      <c r="RUA143" s="164"/>
      <c r="RUB143" s="164"/>
      <c r="RUC143" s="164"/>
      <c r="RUD143" s="164"/>
      <c r="RUE143" s="164"/>
      <c r="RUF143" s="164"/>
      <c r="RUG143" s="164"/>
      <c r="RUH143" s="164"/>
      <c r="RUI143" s="164"/>
      <c r="RUJ143" s="164"/>
      <c r="RUK143" s="164"/>
      <c r="RUL143" s="164"/>
      <c r="RUM143" s="164"/>
      <c r="RUN143" s="164"/>
      <c r="RUO143" s="164"/>
      <c r="RUP143" s="164"/>
      <c r="RUQ143" s="164"/>
      <c r="RUR143" s="164"/>
      <c r="RUS143" s="164"/>
      <c r="RUT143" s="164"/>
      <c r="RUU143" s="164"/>
      <c r="RUV143" s="164"/>
      <c r="RUW143" s="164"/>
      <c r="RUX143" s="164"/>
      <c r="RUY143" s="164"/>
      <c r="RUZ143" s="164"/>
      <c r="RVA143" s="164"/>
      <c r="RVB143" s="164"/>
      <c r="RVC143" s="164"/>
      <c r="RVD143" s="164"/>
      <c r="RVE143" s="164"/>
      <c r="RVF143" s="164"/>
      <c r="RVG143" s="164"/>
      <c r="RVH143" s="164"/>
      <c r="RVI143" s="164"/>
      <c r="RVJ143" s="164"/>
      <c r="RVK143" s="164"/>
      <c r="RVL143" s="164"/>
      <c r="RVM143" s="164"/>
      <c r="RVN143" s="164"/>
      <c r="RVO143" s="164"/>
      <c r="RVP143" s="164"/>
      <c r="RVQ143" s="164"/>
      <c r="RVR143" s="164"/>
      <c r="RVS143" s="164"/>
      <c r="RVT143" s="164"/>
      <c r="RVU143" s="164"/>
      <c r="RVV143" s="164"/>
      <c r="RVW143" s="164"/>
      <c r="RVX143" s="164"/>
      <c r="RVY143" s="164"/>
      <c r="RVZ143" s="164"/>
      <c r="RWA143" s="164"/>
      <c r="RWB143" s="164"/>
      <c r="RWC143" s="164"/>
      <c r="RWD143" s="164"/>
      <c r="RWE143" s="164"/>
      <c r="RWF143" s="164"/>
      <c r="RWG143" s="164"/>
      <c r="RWH143" s="164"/>
      <c r="RWI143" s="164"/>
      <c r="RWJ143" s="164"/>
      <c r="RWK143" s="164"/>
      <c r="RWL143" s="164"/>
      <c r="RWM143" s="164"/>
      <c r="RWN143" s="164"/>
      <c r="RWO143" s="164"/>
      <c r="RWP143" s="164"/>
      <c r="RWQ143" s="164"/>
      <c r="RWR143" s="164"/>
      <c r="RWS143" s="164"/>
      <c r="RWT143" s="164"/>
      <c r="RWU143" s="164"/>
      <c r="RWV143" s="164"/>
      <c r="RWW143" s="164"/>
      <c r="RWX143" s="164"/>
      <c r="RWY143" s="164"/>
      <c r="RWZ143" s="164"/>
      <c r="RXA143" s="164"/>
      <c r="RXB143" s="164"/>
      <c r="RXC143" s="164"/>
      <c r="RXD143" s="164"/>
      <c r="RXE143" s="164"/>
      <c r="RXF143" s="164"/>
      <c r="RXG143" s="164"/>
      <c r="RXH143" s="164"/>
      <c r="RXI143" s="164"/>
      <c r="RXJ143" s="164"/>
      <c r="RXK143" s="164"/>
      <c r="RXL143" s="164"/>
      <c r="RXM143" s="164"/>
      <c r="RXN143" s="164"/>
      <c r="RXO143" s="164"/>
      <c r="RXP143" s="164"/>
      <c r="RXQ143" s="164"/>
      <c r="RXR143" s="164"/>
      <c r="RXS143" s="164"/>
      <c r="RXT143" s="164"/>
      <c r="RXU143" s="164"/>
      <c r="RXV143" s="164"/>
      <c r="RXW143" s="164"/>
      <c r="RXX143" s="164"/>
      <c r="RXY143" s="164"/>
      <c r="RXZ143" s="164"/>
      <c r="RYA143" s="164"/>
      <c r="RYB143" s="164"/>
      <c r="RYC143" s="164"/>
      <c r="RYD143" s="164"/>
      <c r="RYE143" s="164"/>
      <c r="RYF143" s="164"/>
      <c r="RYG143" s="164"/>
      <c r="RYH143" s="164"/>
      <c r="RYI143" s="164"/>
      <c r="RYJ143" s="164"/>
      <c r="RYK143" s="164"/>
      <c r="RYL143" s="164"/>
      <c r="RYM143" s="164"/>
      <c r="RYN143" s="164"/>
      <c r="RYO143" s="164"/>
      <c r="RYP143" s="164"/>
      <c r="RYQ143" s="164"/>
      <c r="RYR143" s="164"/>
      <c r="RYS143" s="164"/>
      <c r="RYT143" s="164"/>
      <c r="RYU143" s="164"/>
      <c r="RYV143" s="164"/>
      <c r="RYW143" s="164"/>
      <c r="RYX143" s="164"/>
      <c r="RYY143" s="164"/>
      <c r="RYZ143" s="164"/>
      <c r="RZA143" s="164"/>
      <c r="RZB143" s="164"/>
      <c r="RZC143" s="164"/>
      <c r="RZD143" s="164"/>
      <c r="RZE143" s="164"/>
      <c r="RZF143" s="164"/>
      <c r="RZG143" s="164"/>
      <c r="RZH143" s="164"/>
      <c r="RZI143" s="164"/>
      <c r="RZJ143" s="164"/>
      <c r="RZK143" s="164"/>
      <c r="RZL143" s="164"/>
      <c r="RZM143" s="164"/>
      <c r="RZN143" s="164"/>
      <c r="RZO143" s="164"/>
      <c r="RZP143" s="164"/>
      <c r="RZQ143" s="164"/>
      <c r="RZR143" s="164"/>
      <c r="RZS143" s="164"/>
      <c r="RZT143" s="164"/>
      <c r="RZU143" s="164"/>
      <c r="RZV143" s="164"/>
      <c r="RZW143" s="164"/>
      <c r="RZX143" s="164"/>
      <c r="RZY143" s="164"/>
      <c r="RZZ143" s="164"/>
      <c r="SAA143" s="164"/>
      <c r="SAB143" s="164"/>
      <c r="SAC143" s="164"/>
      <c r="SAD143" s="164"/>
      <c r="SAE143" s="164"/>
      <c r="SAF143" s="164"/>
      <c r="SAG143" s="164"/>
      <c r="SAH143" s="164"/>
      <c r="SAI143" s="164"/>
      <c r="SAJ143" s="164"/>
      <c r="SAK143" s="164"/>
      <c r="SAL143" s="164"/>
      <c r="SAM143" s="164"/>
      <c r="SAN143" s="164"/>
      <c r="SAO143" s="164"/>
      <c r="SAP143" s="164"/>
      <c r="SAQ143" s="164"/>
      <c r="SAR143" s="164"/>
      <c r="SAS143" s="164"/>
      <c r="SAT143" s="164"/>
      <c r="SAU143" s="164"/>
      <c r="SAV143" s="164"/>
      <c r="SAW143" s="164"/>
      <c r="SAX143" s="164"/>
      <c r="SAY143" s="164"/>
      <c r="SAZ143" s="164"/>
      <c r="SBA143" s="164"/>
      <c r="SBB143" s="164"/>
      <c r="SBC143" s="164"/>
      <c r="SBD143" s="164"/>
      <c r="SBE143" s="164"/>
      <c r="SBF143" s="164"/>
      <c r="SBG143" s="164"/>
      <c r="SBH143" s="164"/>
      <c r="SBI143" s="164"/>
      <c r="SBJ143" s="164"/>
      <c r="SBK143" s="164"/>
      <c r="SBL143" s="164"/>
      <c r="SBM143" s="164"/>
      <c r="SBN143" s="164"/>
      <c r="SBO143" s="164"/>
      <c r="SBP143" s="164"/>
      <c r="SBQ143" s="164"/>
      <c r="SBR143" s="164"/>
      <c r="SBS143" s="164"/>
      <c r="SBT143" s="164"/>
      <c r="SBU143" s="164"/>
      <c r="SBV143" s="164"/>
      <c r="SBW143" s="164"/>
      <c r="SBX143" s="164"/>
      <c r="SBY143" s="164"/>
      <c r="SBZ143" s="164"/>
      <c r="SCA143" s="164"/>
      <c r="SCB143" s="164"/>
      <c r="SCC143" s="164"/>
      <c r="SCD143" s="164"/>
      <c r="SCE143" s="164"/>
      <c r="SCF143" s="164"/>
      <c r="SCG143" s="164"/>
      <c r="SCH143" s="164"/>
      <c r="SCI143" s="164"/>
      <c r="SCJ143" s="164"/>
      <c r="SCK143" s="164"/>
      <c r="SCL143" s="164"/>
      <c r="SCM143" s="164"/>
      <c r="SCN143" s="164"/>
      <c r="SCO143" s="164"/>
      <c r="SCP143" s="164"/>
      <c r="SCQ143" s="164"/>
      <c r="SCR143" s="164"/>
      <c r="SCS143" s="164"/>
      <c r="SCT143" s="164"/>
      <c r="SCU143" s="164"/>
      <c r="SCV143" s="164"/>
      <c r="SCW143" s="164"/>
      <c r="SCX143" s="164"/>
      <c r="SCY143" s="164"/>
      <c r="SCZ143" s="164"/>
      <c r="SDA143" s="164"/>
      <c r="SDB143" s="164"/>
      <c r="SDC143" s="164"/>
      <c r="SDD143" s="164"/>
      <c r="SDE143" s="164"/>
      <c r="SDF143" s="164"/>
      <c r="SDG143" s="164"/>
      <c r="SDH143" s="164"/>
      <c r="SDI143" s="164"/>
      <c r="SDJ143" s="164"/>
      <c r="SDK143" s="164"/>
      <c r="SDL143" s="164"/>
      <c r="SDM143" s="164"/>
      <c r="SDN143" s="164"/>
      <c r="SDO143" s="164"/>
      <c r="SDP143" s="164"/>
      <c r="SDQ143" s="164"/>
      <c r="SDR143" s="164"/>
      <c r="SDS143" s="164"/>
      <c r="SDT143" s="164"/>
      <c r="SDU143" s="164"/>
      <c r="SDV143" s="164"/>
      <c r="SDW143" s="164"/>
      <c r="SDX143" s="164"/>
      <c r="SDY143" s="164"/>
      <c r="SDZ143" s="164"/>
      <c r="SEA143" s="164"/>
      <c r="SEB143" s="164"/>
      <c r="SEC143" s="164"/>
      <c r="SED143" s="164"/>
      <c r="SEE143" s="164"/>
      <c r="SEF143" s="164"/>
      <c r="SEG143" s="164"/>
      <c r="SEH143" s="164"/>
      <c r="SEI143" s="164"/>
      <c r="SEJ143" s="164"/>
      <c r="SEK143" s="164"/>
      <c r="SEL143" s="164"/>
      <c r="SEM143" s="164"/>
      <c r="SEN143" s="164"/>
      <c r="SEO143" s="164"/>
      <c r="SEP143" s="164"/>
      <c r="SEQ143" s="164"/>
      <c r="SER143" s="164"/>
      <c r="SES143" s="164"/>
      <c r="SET143" s="164"/>
      <c r="SEU143" s="164"/>
      <c r="SEV143" s="164"/>
      <c r="SEW143" s="164"/>
      <c r="SEX143" s="164"/>
      <c r="SEY143" s="164"/>
      <c r="SEZ143" s="164"/>
      <c r="SFA143" s="164"/>
      <c r="SFB143" s="164"/>
      <c r="SFC143" s="164"/>
      <c r="SFD143" s="164"/>
      <c r="SFE143" s="164"/>
      <c r="SFF143" s="164"/>
      <c r="SFG143" s="164"/>
      <c r="SFH143" s="164"/>
      <c r="SFI143" s="164"/>
      <c r="SFJ143" s="164"/>
      <c r="SFK143" s="164"/>
      <c r="SFL143" s="164"/>
      <c r="SFM143" s="164"/>
      <c r="SFN143" s="164"/>
      <c r="SFO143" s="164"/>
      <c r="SFP143" s="164"/>
      <c r="SFQ143" s="164"/>
      <c r="SFR143" s="164"/>
      <c r="SFS143" s="164"/>
      <c r="SFT143" s="164"/>
      <c r="SFU143" s="164"/>
      <c r="SFV143" s="164"/>
      <c r="SFW143" s="164"/>
      <c r="SFX143" s="164"/>
      <c r="SFY143" s="164"/>
      <c r="SFZ143" s="164"/>
      <c r="SGA143" s="164"/>
      <c r="SGB143" s="164"/>
      <c r="SGC143" s="164"/>
      <c r="SGD143" s="164"/>
      <c r="SGE143" s="164"/>
      <c r="SGF143" s="164"/>
      <c r="SGG143" s="164"/>
      <c r="SGH143" s="164"/>
      <c r="SGI143" s="164"/>
      <c r="SGJ143" s="164"/>
      <c r="SGK143" s="164"/>
      <c r="SGL143" s="164"/>
      <c r="SGM143" s="164"/>
      <c r="SGN143" s="164"/>
      <c r="SGO143" s="164"/>
      <c r="SGP143" s="164"/>
      <c r="SGQ143" s="164"/>
      <c r="SGR143" s="164"/>
      <c r="SGS143" s="164"/>
      <c r="SGT143" s="164"/>
      <c r="SGU143" s="164"/>
      <c r="SGV143" s="164"/>
      <c r="SGW143" s="164"/>
      <c r="SGX143" s="164"/>
      <c r="SGY143" s="164"/>
      <c r="SGZ143" s="164"/>
      <c r="SHA143" s="164"/>
      <c r="SHB143" s="164"/>
      <c r="SHC143" s="164"/>
      <c r="SHD143" s="164"/>
      <c r="SHE143" s="164"/>
      <c r="SHF143" s="164"/>
      <c r="SHG143" s="164"/>
      <c r="SHH143" s="164"/>
      <c r="SHI143" s="164"/>
      <c r="SHJ143" s="164"/>
      <c r="SHK143" s="164"/>
      <c r="SHL143" s="164"/>
      <c r="SHM143" s="164"/>
      <c r="SHN143" s="164"/>
      <c r="SHO143" s="164"/>
      <c r="SHP143" s="164"/>
      <c r="SHQ143" s="164"/>
      <c r="SHR143" s="164"/>
      <c r="SHS143" s="164"/>
      <c r="SHT143" s="164"/>
      <c r="SHU143" s="164"/>
      <c r="SHV143" s="164"/>
      <c r="SHW143" s="164"/>
      <c r="SHX143" s="164"/>
      <c r="SHY143" s="164"/>
      <c r="SHZ143" s="164"/>
      <c r="SIA143" s="164"/>
      <c r="SIB143" s="164"/>
      <c r="SIC143" s="164"/>
      <c r="SID143" s="164"/>
      <c r="SIE143" s="164"/>
      <c r="SIF143" s="164"/>
      <c r="SIG143" s="164"/>
      <c r="SIH143" s="164"/>
      <c r="SII143" s="164"/>
      <c r="SIJ143" s="164"/>
      <c r="SIK143" s="164"/>
      <c r="SIL143" s="164"/>
      <c r="SIM143" s="164"/>
      <c r="SIN143" s="164"/>
      <c r="SIO143" s="164"/>
      <c r="SIP143" s="164"/>
      <c r="SIQ143" s="164"/>
      <c r="SIR143" s="164"/>
      <c r="SIS143" s="164"/>
      <c r="SIT143" s="164"/>
      <c r="SIU143" s="164"/>
      <c r="SIV143" s="164"/>
      <c r="SIW143" s="164"/>
      <c r="SIX143" s="164"/>
      <c r="SIY143" s="164"/>
      <c r="SIZ143" s="164"/>
      <c r="SJA143" s="164"/>
      <c r="SJB143" s="164"/>
      <c r="SJC143" s="164"/>
      <c r="SJD143" s="164"/>
      <c r="SJE143" s="164"/>
      <c r="SJF143" s="164"/>
      <c r="SJG143" s="164"/>
      <c r="SJH143" s="164"/>
      <c r="SJI143" s="164"/>
      <c r="SJJ143" s="164"/>
      <c r="SJK143" s="164"/>
      <c r="SJL143" s="164"/>
      <c r="SJM143" s="164"/>
      <c r="SJN143" s="164"/>
      <c r="SJO143" s="164"/>
      <c r="SJP143" s="164"/>
      <c r="SJQ143" s="164"/>
      <c r="SJR143" s="164"/>
      <c r="SJS143" s="164"/>
      <c r="SJT143" s="164"/>
      <c r="SJU143" s="164"/>
      <c r="SJV143" s="164"/>
      <c r="SJW143" s="164"/>
      <c r="SJX143" s="164"/>
      <c r="SJY143" s="164"/>
      <c r="SJZ143" s="164"/>
      <c r="SKA143" s="164"/>
      <c r="SKB143" s="164"/>
      <c r="SKC143" s="164"/>
      <c r="SKD143" s="164"/>
      <c r="SKE143" s="164"/>
      <c r="SKF143" s="164"/>
      <c r="SKG143" s="164"/>
      <c r="SKH143" s="164"/>
      <c r="SKI143" s="164"/>
      <c r="SKJ143" s="164"/>
      <c r="SKK143" s="164"/>
      <c r="SKL143" s="164"/>
      <c r="SKM143" s="164"/>
      <c r="SKN143" s="164"/>
      <c r="SKO143" s="164"/>
      <c r="SKP143" s="164"/>
      <c r="SKQ143" s="164"/>
      <c r="SKR143" s="164"/>
      <c r="SKS143" s="164"/>
      <c r="SKT143" s="164"/>
      <c r="SKU143" s="164"/>
      <c r="SKV143" s="164"/>
      <c r="SKW143" s="164"/>
      <c r="SKX143" s="164"/>
      <c r="SKY143" s="164"/>
      <c r="SKZ143" s="164"/>
      <c r="SLA143" s="164"/>
      <c r="SLB143" s="164"/>
      <c r="SLC143" s="164"/>
      <c r="SLD143" s="164"/>
      <c r="SLE143" s="164"/>
      <c r="SLF143" s="164"/>
      <c r="SLG143" s="164"/>
      <c r="SLH143" s="164"/>
      <c r="SLI143" s="164"/>
      <c r="SLJ143" s="164"/>
      <c r="SLK143" s="164"/>
      <c r="SLL143" s="164"/>
      <c r="SLM143" s="164"/>
      <c r="SLN143" s="164"/>
      <c r="SLO143" s="164"/>
      <c r="SLP143" s="164"/>
      <c r="SLQ143" s="164"/>
      <c r="SLR143" s="164"/>
      <c r="SLS143" s="164"/>
      <c r="SLT143" s="164"/>
      <c r="SLU143" s="164"/>
      <c r="SLV143" s="164"/>
      <c r="SLW143" s="164"/>
      <c r="SLX143" s="164"/>
      <c r="SLY143" s="164"/>
      <c r="SLZ143" s="164"/>
      <c r="SMA143" s="164"/>
      <c r="SMB143" s="164"/>
      <c r="SMC143" s="164"/>
      <c r="SMD143" s="164"/>
      <c r="SME143" s="164"/>
      <c r="SMF143" s="164"/>
      <c r="SMG143" s="164"/>
      <c r="SMH143" s="164"/>
      <c r="SMI143" s="164"/>
      <c r="SMJ143" s="164"/>
      <c r="SMK143" s="164"/>
      <c r="SML143" s="164"/>
      <c r="SMM143" s="164"/>
      <c r="SMN143" s="164"/>
      <c r="SMO143" s="164"/>
      <c r="SMP143" s="164"/>
      <c r="SMQ143" s="164"/>
      <c r="SMR143" s="164"/>
      <c r="SMS143" s="164"/>
      <c r="SMT143" s="164"/>
      <c r="SMU143" s="164"/>
      <c r="SMV143" s="164"/>
      <c r="SMW143" s="164"/>
      <c r="SMX143" s="164"/>
      <c r="SMY143" s="164"/>
      <c r="SMZ143" s="164"/>
      <c r="SNA143" s="164"/>
      <c r="SNB143" s="164"/>
      <c r="SNC143" s="164"/>
      <c r="SND143" s="164"/>
      <c r="SNE143" s="164"/>
      <c r="SNF143" s="164"/>
      <c r="SNG143" s="164"/>
      <c r="SNH143" s="164"/>
      <c r="SNI143" s="164"/>
      <c r="SNJ143" s="164"/>
      <c r="SNK143" s="164"/>
      <c r="SNL143" s="164"/>
      <c r="SNM143" s="164"/>
      <c r="SNN143" s="164"/>
      <c r="SNO143" s="164"/>
      <c r="SNP143" s="164"/>
      <c r="SNQ143" s="164"/>
      <c r="SNR143" s="164"/>
      <c r="SNS143" s="164"/>
      <c r="SNT143" s="164"/>
      <c r="SNU143" s="164"/>
      <c r="SNV143" s="164"/>
      <c r="SNW143" s="164"/>
      <c r="SNX143" s="164"/>
      <c r="SNY143" s="164"/>
      <c r="SNZ143" s="164"/>
      <c r="SOA143" s="164"/>
      <c r="SOB143" s="164"/>
      <c r="SOC143" s="164"/>
      <c r="SOD143" s="164"/>
      <c r="SOE143" s="164"/>
      <c r="SOF143" s="164"/>
      <c r="SOG143" s="164"/>
      <c r="SOH143" s="164"/>
      <c r="SOI143" s="164"/>
      <c r="SOJ143" s="164"/>
      <c r="SOK143" s="164"/>
      <c r="SOL143" s="164"/>
      <c r="SOM143" s="164"/>
      <c r="SON143" s="164"/>
      <c r="SOO143" s="164"/>
      <c r="SOP143" s="164"/>
      <c r="SOQ143" s="164"/>
      <c r="SOR143" s="164"/>
      <c r="SOS143" s="164"/>
      <c r="SOT143" s="164"/>
      <c r="SOU143" s="164"/>
      <c r="SOV143" s="164"/>
      <c r="SOW143" s="164"/>
      <c r="SOX143" s="164"/>
      <c r="SOY143" s="164"/>
      <c r="SOZ143" s="164"/>
      <c r="SPA143" s="164"/>
      <c r="SPB143" s="164"/>
      <c r="SPC143" s="164"/>
      <c r="SPD143" s="164"/>
      <c r="SPE143" s="164"/>
      <c r="SPF143" s="164"/>
      <c r="SPG143" s="164"/>
      <c r="SPH143" s="164"/>
      <c r="SPI143" s="164"/>
      <c r="SPJ143" s="164"/>
      <c r="SPK143" s="164"/>
      <c r="SPL143" s="164"/>
      <c r="SPM143" s="164"/>
      <c r="SPN143" s="164"/>
      <c r="SPO143" s="164"/>
      <c r="SPP143" s="164"/>
      <c r="SPQ143" s="164"/>
      <c r="SPR143" s="164"/>
      <c r="SPS143" s="164"/>
      <c r="SPT143" s="164"/>
      <c r="SPU143" s="164"/>
      <c r="SPV143" s="164"/>
      <c r="SPW143" s="164"/>
      <c r="SPX143" s="164"/>
      <c r="SPY143" s="164"/>
      <c r="SPZ143" s="164"/>
      <c r="SQA143" s="164"/>
      <c r="SQB143" s="164"/>
      <c r="SQC143" s="164"/>
      <c r="SQD143" s="164"/>
      <c r="SQE143" s="164"/>
      <c r="SQF143" s="164"/>
      <c r="SQG143" s="164"/>
      <c r="SQH143" s="164"/>
      <c r="SQI143" s="164"/>
      <c r="SQJ143" s="164"/>
      <c r="SQK143" s="164"/>
      <c r="SQL143" s="164"/>
      <c r="SQM143" s="164"/>
      <c r="SQN143" s="164"/>
      <c r="SQO143" s="164"/>
      <c r="SQP143" s="164"/>
      <c r="SQQ143" s="164"/>
      <c r="SQR143" s="164"/>
      <c r="SQS143" s="164"/>
      <c r="SQT143" s="164"/>
      <c r="SQU143" s="164"/>
      <c r="SQV143" s="164"/>
      <c r="SQW143" s="164"/>
      <c r="SQX143" s="164"/>
      <c r="SQY143" s="164"/>
      <c r="SQZ143" s="164"/>
      <c r="SRA143" s="164"/>
      <c r="SRB143" s="164"/>
      <c r="SRC143" s="164"/>
      <c r="SRD143" s="164"/>
      <c r="SRE143" s="164"/>
      <c r="SRF143" s="164"/>
      <c r="SRG143" s="164"/>
      <c r="SRH143" s="164"/>
      <c r="SRI143" s="164"/>
      <c r="SRJ143" s="164"/>
      <c r="SRK143" s="164"/>
      <c r="SRL143" s="164"/>
      <c r="SRM143" s="164"/>
      <c r="SRN143" s="164"/>
      <c r="SRO143" s="164"/>
      <c r="SRP143" s="164"/>
      <c r="SRQ143" s="164"/>
      <c r="SRR143" s="164"/>
      <c r="SRS143" s="164"/>
      <c r="SRT143" s="164"/>
      <c r="SRU143" s="164"/>
      <c r="SRV143" s="164"/>
      <c r="SRW143" s="164"/>
      <c r="SRX143" s="164"/>
      <c r="SRY143" s="164"/>
      <c r="SRZ143" s="164"/>
      <c r="SSA143" s="164"/>
      <c r="SSB143" s="164"/>
      <c r="SSC143" s="164"/>
      <c r="SSD143" s="164"/>
      <c r="SSE143" s="164"/>
      <c r="SSF143" s="164"/>
      <c r="SSG143" s="164"/>
      <c r="SSH143" s="164"/>
      <c r="SSI143" s="164"/>
      <c r="SSJ143" s="164"/>
      <c r="SSK143" s="164"/>
      <c r="SSL143" s="164"/>
      <c r="SSM143" s="164"/>
      <c r="SSN143" s="164"/>
      <c r="SSO143" s="164"/>
      <c r="SSP143" s="164"/>
      <c r="SSQ143" s="164"/>
      <c r="SSR143" s="164"/>
      <c r="SSS143" s="164"/>
      <c r="SST143" s="164"/>
      <c r="SSU143" s="164"/>
      <c r="SSV143" s="164"/>
      <c r="SSW143" s="164"/>
      <c r="SSX143" s="164"/>
      <c r="SSY143" s="164"/>
      <c r="SSZ143" s="164"/>
      <c r="STA143" s="164"/>
      <c r="STB143" s="164"/>
      <c r="STC143" s="164"/>
      <c r="STD143" s="164"/>
      <c r="STE143" s="164"/>
      <c r="STF143" s="164"/>
      <c r="STG143" s="164"/>
      <c r="STH143" s="164"/>
      <c r="STI143" s="164"/>
      <c r="STJ143" s="164"/>
      <c r="STK143" s="164"/>
      <c r="STL143" s="164"/>
      <c r="STM143" s="164"/>
      <c r="STN143" s="164"/>
      <c r="STO143" s="164"/>
      <c r="STP143" s="164"/>
      <c r="STQ143" s="164"/>
      <c r="STR143" s="164"/>
      <c r="STS143" s="164"/>
      <c r="STT143" s="164"/>
      <c r="STU143" s="164"/>
      <c r="STV143" s="164"/>
      <c r="STW143" s="164"/>
      <c r="STX143" s="164"/>
      <c r="STY143" s="164"/>
      <c r="STZ143" s="164"/>
      <c r="SUA143" s="164"/>
      <c r="SUB143" s="164"/>
      <c r="SUC143" s="164"/>
      <c r="SUD143" s="164"/>
      <c r="SUE143" s="164"/>
      <c r="SUF143" s="164"/>
      <c r="SUG143" s="164"/>
      <c r="SUH143" s="164"/>
      <c r="SUI143" s="164"/>
      <c r="SUJ143" s="164"/>
      <c r="SUK143" s="164"/>
      <c r="SUL143" s="164"/>
      <c r="SUM143" s="164"/>
      <c r="SUN143" s="164"/>
      <c r="SUO143" s="164"/>
      <c r="SUP143" s="164"/>
      <c r="SUQ143" s="164"/>
      <c r="SUR143" s="164"/>
      <c r="SUS143" s="164"/>
      <c r="SUT143" s="164"/>
      <c r="SUU143" s="164"/>
      <c r="SUV143" s="164"/>
      <c r="SUW143" s="164"/>
      <c r="SUX143" s="164"/>
      <c r="SUY143" s="164"/>
      <c r="SUZ143" s="164"/>
      <c r="SVA143" s="164"/>
      <c r="SVB143" s="164"/>
      <c r="SVC143" s="164"/>
      <c r="SVD143" s="164"/>
      <c r="SVE143" s="164"/>
      <c r="SVF143" s="164"/>
      <c r="SVG143" s="164"/>
      <c r="SVH143" s="164"/>
      <c r="SVI143" s="164"/>
      <c r="SVJ143" s="164"/>
      <c r="SVK143" s="164"/>
      <c r="SVL143" s="164"/>
      <c r="SVM143" s="164"/>
      <c r="SVN143" s="164"/>
      <c r="SVO143" s="164"/>
      <c r="SVP143" s="164"/>
      <c r="SVQ143" s="164"/>
      <c r="SVR143" s="164"/>
      <c r="SVS143" s="164"/>
      <c r="SVT143" s="164"/>
      <c r="SVU143" s="164"/>
      <c r="SVV143" s="164"/>
      <c r="SVW143" s="164"/>
      <c r="SVX143" s="164"/>
      <c r="SVY143" s="164"/>
      <c r="SVZ143" s="164"/>
      <c r="SWA143" s="164"/>
      <c r="SWB143" s="164"/>
      <c r="SWC143" s="164"/>
      <c r="SWD143" s="164"/>
      <c r="SWE143" s="164"/>
      <c r="SWF143" s="164"/>
      <c r="SWG143" s="164"/>
      <c r="SWH143" s="164"/>
      <c r="SWI143" s="164"/>
      <c r="SWJ143" s="164"/>
      <c r="SWK143" s="164"/>
      <c r="SWL143" s="164"/>
      <c r="SWM143" s="164"/>
      <c r="SWN143" s="164"/>
      <c r="SWO143" s="164"/>
      <c r="SWP143" s="164"/>
      <c r="SWQ143" s="164"/>
      <c r="SWR143" s="164"/>
      <c r="SWS143" s="164"/>
      <c r="SWT143" s="164"/>
      <c r="SWU143" s="164"/>
      <c r="SWV143" s="164"/>
      <c r="SWW143" s="164"/>
      <c r="SWX143" s="164"/>
      <c r="SWY143" s="164"/>
      <c r="SWZ143" s="164"/>
      <c r="SXA143" s="164"/>
      <c r="SXB143" s="164"/>
      <c r="SXC143" s="164"/>
      <c r="SXD143" s="164"/>
      <c r="SXE143" s="164"/>
      <c r="SXF143" s="164"/>
      <c r="SXG143" s="164"/>
      <c r="SXH143" s="164"/>
      <c r="SXI143" s="164"/>
      <c r="SXJ143" s="164"/>
      <c r="SXK143" s="164"/>
      <c r="SXL143" s="164"/>
      <c r="SXM143" s="164"/>
      <c r="SXN143" s="164"/>
      <c r="SXO143" s="164"/>
      <c r="SXP143" s="164"/>
      <c r="SXQ143" s="164"/>
      <c r="SXR143" s="164"/>
      <c r="SXS143" s="164"/>
      <c r="SXT143" s="164"/>
      <c r="SXU143" s="164"/>
      <c r="SXV143" s="164"/>
      <c r="SXW143" s="164"/>
      <c r="SXX143" s="164"/>
      <c r="SXY143" s="164"/>
      <c r="SXZ143" s="164"/>
      <c r="SYA143" s="164"/>
      <c r="SYB143" s="164"/>
      <c r="SYC143" s="164"/>
      <c r="SYD143" s="164"/>
      <c r="SYE143" s="164"/>
      <c r="SYF143" s="164"/>
      <c r="SYG143" s="164"/>
      <c r="SYH143" s="164"/>
      <c r="SYI143" s="164"/>
      <c r="SYJ143" s="164"/>
      <c r="SYK143" s="164"/>
      <c r="SYL143" s="164"/>
      <c r="SYM143" s="164"/>
      <c r="SYN143" s="164"/>
      <c r="SYO143" s="164"/>
      <c r="SYP143" s="164"/>
      <c r="SYQ143" s="164"/>
      <c r="SYR143" s="164"/>
      <c r="SYS143" s="164"/>
      <c r="SYT143" s="164"/>
      <c r="SYU143" s="164"/>
      <c r="SYV143" s="164"/>
      <c r="SYW143" s="164"/>
      <c r="SYX143" s="164"/>
      <c r="SYY143" s="164"/>
      <c r="SYZ143" s="164"/>
      <c r="SZA143" s="164"/>
      <c r="SZB143" s="164"/>
      <c r="SZC143" s="164"/>
      <c r="SZD143" s="164"/>
      <c r="SZE143" s="164"/>
      <c r="SZF143" s="164"/>
      <c r="SZG143" s="164"/>
      <c r="SZH143" s="164"/>
      <c r="SZI143" s="164"/>
      <c r="SZJ143" s="164"/>
      <c r="SZK143" s="164"/>
      <c r="SZL143" s="164"/>
      <c r="SZM143" s="164"/>
      <c r="SZN143" s="164"/>
      <c r="SZO143" s="164"/>
      <c r="SZP143" s="164"/>
      <c r="SZQ143" s="164"/>
      <c r="SZR143" s="164"/>
      <c r="SZS143" s="164"/>
      <c r="SZT143" s="164"/>
      <c r="SZU143" s="164"/>
      <c r="SZV143" s="164"/>
      <c r="SZW143" s="164"/>
      <c r="SZX143" s="164"/>
      <c r="SZY143" s="164"/>
      <c r="SZZ143" s="164"/>
      <c r="TAA143" s="164"/>
      <c r="TAB143" s="164"/>
      <c r="TAC143" s="164"/>
      <c r="TAD143" s="164"/>
      <c r="TAE143" s="164"/>
      <c r="TAF143" s="164"/>
      <c r="TAG143" s="164"/>
      <c r="TAH143" s="164"/>
      <c r="TAI143" s="164"/>
      <c r="TAJ143" s="164"/>
      <c r="TAK143" s="164"/>
      <c r="TAL143" s="164"/>
      <c r="TAM143" s="164"/>
      <c r="TAN143" s="164"/>
      <c r="TAO143" s="164"/>
      <c r="TAP143" s="164"/>
      <c r="TAQ143" s="164"/>
      <c r="TAR143" s="164"/>
      <c r="TAS143" s="164"/>
      <c r="TAT143" s="164"/>
      <c r="TAU143" s="164"/>
      <c r="TAV143" s="164"/>
      <c r="TAW143" s="164"/>
      <c r="TAX143" s="164"/>
      <c r="TAY143" s="164"/>
      <c r="TAZ143" s="164"/>
      <c r="TBA143" s="164"/>
      <c r="TBB143" s="164"/>
      <c r="TBC143" s="164"/>
      <c r="TBD143" s="164"/>
      <c r="TBE143" s="164"/>
      <c r="TBF143" s="164"/>
      <c r="TBG143" s="164"/>
      <c r="TBH143" s="164"/>
      <c r="TBI143" s="164"/>
      <c r="TBJ143" s="164"/>
      <c r="TBK143" s="164"/>
      <c r="TBL143" s="164"/>
      <c r="TBM143" s="164"/>
      <c r="TBN143" s="164"/>
      <c r="TBO143" s="164"/>
      <c r="TBP143" s="164"/>
      <c r="TBQ143" s="164"/>
      <c r="TBR143" s="164"/>
      <c r="TBS143" s="164"/>
      <c r="TBT143" s="164"/>
      <c r="TBU143" s="164"/>
      <c r="TBV143" s="164"/>
      <c r="TBW143" s="164"/>
      <c r="TBX143" s="164"/>
      <c r="TBY143" s="164"/>
      <c r="TBZ143" s="164"/>
      <c r="TCA143" s="164"/>
      <c r="TCB143" s="164"/>
      <c r="TCC143" s="164"/>
      <c r="TCD143" s="164"/>
      <c r="TCE143" s="164"/>
      <c r="TCF143" s="164"/>
      <c r="TCG143" s="164"/>
      <c r="TCH143" s="164"/>
      <c r="TCI143" s="164"/>
      <c r="TCJ143" s="164"/>
      <c r="TCK143" s="164"/>
      <c r="TCL143" s="164"/>
      <c r="TCM143" s="164"/>
      <c r="TCN143" s="164"/>
      <c r="TCO143" s="164"/>
      <c r="TCP143" s="164"/>
      <c r="TCQ143" s="164"/>
      <c r="TCR143" s="164"/>
      <c r="TCS143" s="164"/>
      <c r="TCT143" s="164"/>
      <c r="TCU143" s="164"/>
      <c r="TCV143" s="164"/>
      <c r="TCW143" s="164"/>
      <c r="TCX143" s="164"/>
      <c r="TCY143" s="164"/>
      <c r="TCZ143" s="164"/>
      <c r="TDA143" s="164"/>
      <c r="TDB143" s="164"/>
      <c r="TDC143" s="164"/>
      <c r="TDD143" s="164"/>
      <c r="TDE143" s="164"/>
      <c r="TDF143" s="164"/>
      <c r="TDG143" s="164"/>
      <c r="TDH143" s="164"/>
      <c r="TDI143" s="164"/>
      <c r="TDJ143" s="164"/>
      <c r="TDK143" s="164"/>
      <c r="TDL143" s="164"/>
      <c r="TDM143" s="164"/>
      <c r="TDN143" s="164"/>
      <c r="TDO143" s="164"/>
      <c r="TDP143" s="164"/>
      <c r="TDQ143" s="164"/>
      <c r="TDR143" s="164"/>
      <c r="TDS143" s="164"/>
      <c r="TDT143" s="164"/>
      <c r="TDU143" s="164"/>
      <c r="TDV143" s="164"/>
      <c r="TDW143" s="164"/>
      <c r="TDX143" s="164"/>
      <c r="TDY143" s="164"/>
      <c r="TDZ143" s="164"/>
      <c r="TEA143" s="164"/>
      <c r="TEB143" s="164"/>
      <c r="TEC143" s="164"/>
      <c r="TED143" s="164"/>
      <c r="TEE143" s="164"/>
      <c r="TEF143" s="164"/>
      <c r="TEG143" s="164"/>
      <c r="TEH143" s="164"/>
      <c r="TEI143" s="164"/>
      <c r="TEJ143" s="164"/>
      <c r="TEK143" s="164"/>
      <c r="TEL143" s="164"/>
      <c r="TEM143" s="164"/>
      <c r="TEN143" s="164"/>
      <c r="TEO143" s="164"/>
      <c r="TEP143" s="164"/>
      <c r="TEQ143" s="164"/>
      <c r="TER143" s="164"/>
      <c r="TES143" s="164"/>
      <c r="TET143" s="164"/>
      <c r="TEU143" s="164"/>
      <c r="TEV143" s="164"/>
      <c r="TEW143" s="164"/>
      <c r="TEX143" s="164"/>
      <c r="TEY143" s="164"/>
      <c r="TEZ143" s="164"/>
      <c r="TFA143" s="164"/>
      <c r="TFB143" s="164"/>
      <c r="TFC143" s="164"/>
      <c r="TFD143" s="164"/>
      <c r="TFE143" s="164"/>
      <c r="TFF143" s="164"/>
      <c r="TFG143" s="164"/>
      <c r="TFH143" s="164"/>
      <c r="TFI143" s="164"/>
      <c r="TFJ143" s="164"/>
      <c r="TFK143" s="164"/>
      <c r="TFL143" s="164"/>
      <c r="TFM143" s="164"/>
      <c r="TFN143" s="164"/>
      <c r="TFO143" s="164"/>
      <c r="TFP143" s="164"/>
      <c r="TFQ143" s="164"/>
      <c r="TFR143" s="164"/>
      <c r="TFS143" s="164"/>
      <c r="TFT143" s="164"/>
      <c r="TFU143" s="164"/>
      <c r="TFV143" s="164"/>
      <c r="TFW143" s="164"/>
      <c r="TFX143" s="164"/>
      <c r="TFY143" s="164"/>
      <c r="TFZ143" s="164"/>
      <c r="TGA143" s="164"/>
      <c r="TGB143" s="164"/>
      <c r="TGC143" s="164"/>
      <c r="TGD143" s="164"/>
      <c r="TGE143" s="164"/>
      <c r="TGF143" s="164"/>
      <c r="TGG143" s="164"/>
      <c r="TGH143" s="164"/>
      <c r="TGI143" s="164"/>
      <c r="TGJ143" s="164"/>
      <c r="TGK143" s="164"/>
      <c r="TGL143" s="164"/>
      <c r="TGM143" s="164"/>
      <c r="TGN143" s="164"/>
      <c r="TGO143" s="164"/>
      <c r="TGP143" s="164"/>
      <c r="TGQ143" s="164"/>
      <c r="TGR143" s="164"/>
      <c r="TGS143" s="164"/>
      <c r="TGT143" s="164"/>
      <c r="TGU143" s="164"/>
      <c r="TGV143" s="164"/>
      <c r="TGW143" s="164"/>
      <c r="TGX143" s="164"/>
      <c r="TGY143" s="164"/>
      <c r="TGZ143" s="164"/>
      <c r="THA143" s="164"/>
      <c r="THB143" s="164"/>
      <c r="THC143" s="164"/>
      <c r="THD143" s="164"/>
      <c r="THE143" s="164"/>
      <c r="THF143" s="164"/>
      <c r="THG143" s="164"/>
      <c r="THH143" s="164"/>
      <c r="THI143" s="164"/>
      <c r="THJ143" s="164"/>
      <c r="THK143" s="164"/>
      <c r="THL143" s="164"/>
      <c r="THM143" s="164"/>
      <c r="THN143" s="164"/>
      <c r="THO143" s="164"/>
      <c r="THP143" s="164"/>
      <c r="THQ143" s="164"/>
      <c r="THR143" s="164"/>
      <c r="THS143" s="164"/>
      <c r="THT143" s="164"/>
      <c r="THU143" s="164"/>
      <c r="THV143" s="164"/>
      <c r="THW143" s="164"/>
      <c r="THX143" s="164"/>
      <c r="THY143" s="164"/>
      <c r="THZ143" s="164"/>
      <c r="TIA143" s="164"/>
      <c r="TIB143" s="164"/>
      <c r="TIC143" s="164"/>
      <c r="TID143" s="164"/>
      <c r="TIE143" s="164"/>
      <c r="TIF143" s="164"/>
      <c r="TIG143" s="164"/>
      <c r="TIH143" s="164"/>
      <c r="TII143" s="164"/>
      <c r="TIJ143" s="164"/>
      <c r="TIK143" s="164"/>
      <c r="TIL143" s="164"/>
      <c r="TIM143" s="164"/>
      <c r="TIN143" s="164"/>
      <c r="TIO143" s="164"/>
      <c r="TIP143" s="164"/>
      <c r="TIQ143" s="164"/>
      <c r="TIR143" s="164"/>
      <c r="TIS143" s="164"/>
      <c r="TIT143" s="164"/>
      <c r="TIU143" s="164"/>
      <c r="TIV143" s="164"/>
      <c r="TIW143" s="164"/>
      <c r="TIX143" s="164"/>
      <c r="TIY143" s="164"/>
      <c r="TIZ143" s="164"/>
      <c r="TJA143" s="164"/>
      <c r="TJB143" s="164"/>
      <c r="TJC143" s="164"/>
      <c r="TJD143" s="164"/>
      <c r="TJE143" s="164"/>
      <c r="TJF143" s="164"/>
      <c r="TJG143" s="164"/>
      <c r="TJH143" s="164"/>
      <c r="TJI143" s="164"/>
      <c r="TJJ143" s="164"/>
      <c r="TJK143" s="164"/>
      <c r="TJL143" s="164"/>
      <c r="TJM143" s="164"/>
      <c r="TJN143" s="164"/>
      <c r="TJO143" s="164"/>
      <c r="TJP143" s="164"/>
      <c r="TJQ143" s="164"/>
      <c r="TJR143" s="164"/>
      <c r="TJS143" s="164"/>
      <c r="TJT143" s="164"/>
      <c r="TJU143" s="164"/>
      <c r="TJV143" s="164"/>
      <c r="TJW143" s="164"/>
      <c r="TJX143" s="164"/>
      <c r="TJY143" s="164"/>
      <c r="TJZ143" s="164"/>
      <c r="TKA143" s="164"/>
      <c r="TKB143" s="164"/>
      <c r="TKC143" s="164"/>
      <c r="TKD143" s="164"/>
      <c r="TKE143" s="164"/>
      <c r="TKF143" s="164"/>
      <c r="TKG143" s="164"/>
      <c r="TKH143" s="164"/>
      <c r="TKI143" s="164"/>
      <c r="TKJ143" s="164"/>
      <c r="TKK143" s="164"/>
      <c r="TKL143" s="164"/>
      <c r="TKM143" s="164"/>
      <c r="TKN143" s="164"/>
      <c r="TKO143" s="164"/>
      <c r="TKP143" s="164"/>
      <c r="TKQ143" s="164"/>
      <c r="TKR143" s="164"/>
      <c r="TKS143" s="164"/>
      <c r="TKT143" s="164"/>
      <c r="TKU143" s="164"/>
      <c r="TKV143" s="164"/>
      <c r="TKW143" s="164"/>
      <c r="TKX143" s="164"/>
      <c r="TKY143" s="164"/>
      <c r="TKZ143" s="164"/>
      <c r="TLA143" s="164"/>
      <c r="TLB143" s="164"/>
      <c r="TLC143" s="164"/>
      <c r="TLD143" s="164"/>
      <c r="TLE143" s="164"/>
      <c r="TLF143" s="164"/>
      <c r="TLG143" s="164"/>
      <c r="TLH143" s="164"/>
      <c r="TLI143" s="164"/>
      <c r="TLJ143" s="164"/>
      <c r="TLK143" s="164"/>
      <c r="TLL143" s="164"/>
      <c r="TLM143" s="164"/>
      <c r="TLN143" s="164"/>
      <c r="TLO143" s="164"/>
      <c r="TLP143" s="164"/>
      <c r="TLQ143" s="164"/>
      <c r="TLR143" s="164"/>
      <c r="TLS143" s="164"/>
      <c r="TLT143" s="164"/>
      <c r="TLU143" s="164"/>
      <c r="TLV143" s="164"/>
      <c r="TLW143" s="164"/>
      <c r="TLX143" s="164"/>
      <c r="TLY143" s="164"/>
      <c r="TLZ143" s="164"/>
      <c r="TMA143" s="164"/>
      <c r="TMB143" s="164"/>
      <c r="TMC143" s="164"/>
      <c r="TMD143" s="164"/>
      <c r="TME143" s="164"/>
      <c r="TMF143" s="164"/>
      <c r="TMG143" s="164"/>
      <c r="TMH143" s="164"/>
      <c r="TMI143" s="164"/>
      <c r="TMJ143" s="164"/>
      <c r="TMK143" s="164"/>
      <c r="TML143" s="164"/>
      <c r="TMM143" s="164"/>
      <c r="TMN143" s="164"/>
      <c r="TMO143" s="164"/>
      <c r="TMP143" s="164"/>
      <c r="TMQ143" s="164"/>
      <c r="TMR143" s="164"/>
      <c r="TMS143" s="164"/>
      <c r="TMT143" s="164"/>
      <c r="TMU143" s="164"/>
      <c r="TMV143" s="164"/>
      <c r="TMW143" s="164"/>
      <c r="TMX143" s="164"/>
      <c r="TMY143" s="164"/>
      <c r="TMZ143" s="164"/>
      <c r="TNA143" s="164"/>
      <c r="TNB143" s="164"/>
      <c r="TNC143" s="164"/>
      <c r="TND143" s="164"/>
      <c r="TNE143" s="164"/>
      <c r="TNF143" s="164"/>
      <c r="TNG143" s="164"/>
      <c r="TNH143" s="164"/>
      <c r="TNI143" s="164"/>
      <c r="TNJ143" s="164"/>
      <c r="TNK143" s="164"/>
      <c r="TNL143" s="164"/>
      <c r="TNM143" s="164"/>
      <c r="TNN143" s="164"/>
      <c r="TNO143" s="164"/>
      <c r="TNP143" s="164"/>
      <c r="TNQ143" s="164"/>
      <c r="TNR143" s="164"/>
      <c r="TNS143" s="164"/>
      <c r="TNT143" s="164"/>
      <c r="TNU143" s="164"/>
      <c r="TNV143" s="164"/>
      <c r="TNW143" s="164"/>
      <c r="TNX143" s="164"/>
      <c r="TNY143" s="164"/>
      <c r="TNZ143" s="164"/>
      <c r="TOA143" s="164"/>
      <c r="TOB143" s="164"/>
      <c r="TOC143" s="164"/>
      <c r="TOD143" s="164"/>
      <c r="TOE143" s="164"/>
      <c r="TOF143" s="164"/>
      <c r="TOG143" s="164"/>
      <c r="TOH143" s="164"/>
      <c r="TOI143" s="164"/>
      <c r="TOJ143" s="164"/>
      <c r="TOK143" s="164"/>
      <c r="TOL143" s="164"/>
      <c r="TOM143" s="164"/>
      <c r="TON143" s="164"/>
      <c r="TOO143" s="164"/>
      <c r="TOP143" s="164"/>
      <c r="TOQ143" s="164"/>
      <c r="TOR143" s="164"/>
      <c r="TOS143" s="164"/>
      <c r="TOT143" s="164"/>
      <c r="TOU143" s="164"/>
      <c r="TOV143" s="164"/>
      <c r="TOW143" s="164"/>
      <c r="TOX143" s="164"/>
      <c r="TOY143" s="164"/>
      <c r="TOZ143" s="164"/>
      <c r="TPA143" s="164"/>
      <c r="TPB143" s="164"/>
      <c r="TPC143" s="164"/>
      <c r="TPD143" s="164"/>
      <c r="TPE143" s="164"/>
      <c r="TPF143" s="164"/>
      <c r="TPG143" s="164"/>
      <c r="TPH143" s="164"/>
      <c r="TPI143" s="164"/>
      <c r="TPJ143" s="164"/>
      <c r="TPK143" s="164"/>
      <c r="TPL143" s="164"/>
      <c r="TPM143" s="164"/>
      <c r="TPN143" s="164"/>
      <c r="TPO143" s="164"/>
      <c r="TPP143" s="164"/>
      <c r="TPQ143" s="164"/>
      <c r="TPR143" s="164"/>
      <c r="TPS143" s="164"/>
      <c r="TPT143" s="164"/>
      <c r="TPU143" s="164"/>
      <c r="TPV143" s="164"/>
      <c r="TPW143" s="164"/>
      <c r="TPX143" s="164"/>
      <c r="TPY143" s="164"/>
      <c r="TPZ143" s="164"/>
      <c r="TQA143" s="164"/>
      <c r="TQB143" s="164"/>
      <c r="TQC143" s="164"/>
      <c r="TQD143" s="164"/>
      <c r="TQE143" s="164"/>
      <c r="TQF143" s="164"/>
      <c r="TQG143" s="164"/>
      <c r="TQH143" s="164"/>
      <c r="TQI143" s="164"/>
      <c r="TQJ143" s="164"/>
      <c r="TQK143" s="164"/>
      <c r="TQL143" s="164"/>
      <c r="TQM143" s="164"/>
      <c r="TQN143" s="164"/>
      <c r="TQO143" s="164"/>
      <c r="TQP143" s="164"/>
      <c r="TQQ143" s="164"/>
      <c r="TQR143" s="164"/>
      <c r="TQS143" s="164"/>
      <c r="TQT143" s="164"/>
      <c r="TQU143" s="164"/>
      <c r="TQV143" s="164"/>
      <c r="TQW143" s="164"/>
      <c r="TQX143" s="164"/>
      <c r="TQY143" s="164"/>
      <c r="TQZ143" s="164"/>
      <c r="TRA143" s="164"/>
      <c r="TRB143" s="164"/>
      <c r="TRC143" s="164"/>
      <c r="TRD143" s="164"/>
      <c r="TRE143" s="164"/>
      <c r="TRF143" s="164"/>
      <c r="TRG143" s="164"/>
      <c r="TRH143" s="164"/>
      <c r="TRI143" s="164"/>
      <c r="TRJ143" s="164"/>
      <c r="TRK143" s="164"/>
      <c r="TRL143" s="164"/>
      <c r="TRM143" s="164"/>
      <c r="TRN143" s="164"/>
      <c r="TRO143" s="164"/>
      <c r="TRP143" s="164"/>
      <c r="TRQ143" s="164"/>
      <c r="TRR143" s="164"/>
      <c r="TRS143" s="164"/>
      <c r="TRT143" s="164"/>
      <c r="TRU143" s="164"/>
      <c r="TRV143" s="164"/>
      <c r="TRW143" s="164"/>
      <c r="TRX143" s="164"/>
      <c r="TRY143" s="164"/>
      <c r="TRZ143" s="164"/>
      <c r="TSA143" s="164"/>
      <c r="TSB143" s="164"/>
      <c r="TSC143" s="164"/>
      <c r="TSD143" s="164"/>
      <c r="TSE143" s="164"/>
      <c r="TSF143" s="164"/>
      <c r="TSG143" s="164"/>
      <c r="TSH143" s="164"/>
      <c r="TSI143" s="164"/>
      <c r="TSJ143" s="164"/>
      <c r="TSK143" s="164"/>
      <c r="TSL143" s="164"/>
      <c r="TSM143" s="164"/>
      <c r="TSN143" s="164"/>
      <c r="TSO143" s="164"/>
      <c r="TSP143" s="164"/>
      <c r="TSQ143" s="164"/>
      <c r="TSR143" s="164"/>
      <c r="TSS143" s="164"/>
      <c r="TST143" s="164"/>
      <c r="TSU143" s="164"/>
      <c r="TSV143" s="164"/>
      <c r="TSW143" s="164"/>
      <c r="TSX143" s="164"/>
      <c r="TSY143" s="164"/>
      <c r="TSZ143" s="164"/>
      <c r="TTA143" s="164"/>
      <c r="TTB143" s="164"/>
      <c r="TTC143" s="164"/>
      <c r="TTD143" s="164"/>
      <c r="TTE143" s="164"/>
      <c r="TTF143" s="164"/>
      <c r="TTG143" s="164"/>
      <c r="TTH143" s="164"/>
      <c r="TTI143" s="164"/>
      <c r="TTJ143" s="164"/>
      <c r="TTK143" s="164"/>
      <c r="TTL143" s="164"/>
      <c r="TTM143" s="164"/>
      <c r="TTN143" s="164"/>
      <c r="TTO143" s="164"/>
      <c r="TTP143" s="164"/>
      <c r="TTQ143" s="164"/>
      <c r="TTR143" s="164"/>
      <c r="TTS143" s="164"/>
      <c r="TTT143" s="164"/>
      <c r="TTU143" s="164"/>
      <c r="TTV143" s="164"/>
      <c r="TTW143" s="164"/>
      <c r="TTX143" s="164"/>
      <c r="TTY143" s="164"/>
      <c r="TTZ143" s="164"/>
      <c r="TUA143" s="164"/>
      <c r="TUB143" s="164"/>
      <c r="TUC143" s="164"/>
      <c r="TUD143" s="164"/>
      <c r="TUE143" s="164"/>
      <c r="TUF143" s="164"/>
      <c r="TUG143" s="164"/>
      <c r="TUH143" s="164"/>
      <c r="TUI143" s="164"/>
      <c r="TUJ143" s="164"/>
      <c r="TUK143" s="164"/>
      <c r="TUL143" s="164"/>
      <c r="TUM143" s="164"/>
      <c r="TUN143" s="164"/>
      <c r="TUO143" s="164"/>
      <c r="TUP143" s="164"/>
      <c r="TUQ143" s="164"/>
      <c r="TUR143" s="164"/>
      <c r="TUS143" s="164"/>
      <c r="TUT143" s="164"/>
      <c r="TUU143" s="164"/>
      <c r="TUV143" s="164"/>
      <c r="TUW143" s="164"/>
      <c r="TUX143" s="164"/>
      <c r="TUY143" s="164"/>
      <c r="TUZ143" s="164"/>
      <c r="TVA143" s="164"/>
      <c r="TVB143" s="164"/>
      <c r="TVC143" s="164"/>
      <c r="TVD143" s="164"/>
      <c r="TVE143" s="164"/>
      <c r="TVF143" s="164"/>
      <c r="TVG143" s="164"/>
      <c r="TVH143" s="164"/>
      <c r="TVI143" s="164"/>
      <c r="TVJ143" s="164"/>
      <c r="TVK143" s="164"/>
      <c r="TVL143" s="164"/>
      <c r="TVM143" s="164"/>
      <c r="TVN143" s="164"/>
      <c r="TVO143" s="164"/>
      <c r="TVP143" s="164"/>
      <c r="TVQ143" s="164"/>
      <c r="TVR143" s="164"/>
      <c r="TVS143" s="164"/>
      <c r="TVT143" s="164"/>
      <c r="TVU143" s="164"/>
      <c r="TVV143" s="164"/>
      <c r="TVW143" s="164"/>
      <c r="TVX143" s="164"/>
      <c r="TVY143" s="164"/>
      <c r="TVZ143" s="164"/>
      <c r="TWA143" s="164"/>
      <c r="TWB143" s="164"/>
      <c r="TWC143" s="164"/>
      <c r="TWD143" s="164"/>
      <c r="TWE143" s="164"/>
      <c r="TWF143" s="164"/>
      <c r="TWG143" s="164"/>
      <c r="TWH143" s="164"/>
      <c r="TWI143" s="164"/>
      <c r="TWJ143" s="164"/>
      <c r="TWK143" s="164"/>
      <c r="TWL143" s="164"/>
      <c r="TWM143" s="164"/>
      <c r="TWN143" s="164"/>
      <c r="TWO143" s="164"/>
      <c r="TWP143" s="164"/>
      <c r="TWQ143" s="164"/>
      <c r="TWR143" s="164"/>
      <c r="TWS143" s="164"/>
      <c r="TWT143" s="164"/>
      <c r="TWU143" s="164"/>
      <c r="TWV143" s="164"/>
      <c r="TWW143" s="164"/>
      <c r="TWX143" s="164"/>
      <c r="TWY143" s="164"/>
      <c r="TWZ143" s="164"/>
      <c r="TXA143" s="164"/>
      <c r="TXB143" s="164"/>
      <c r="TXC143" s="164"/>
      <c r="TXD143" s="164"/>
      <c r="TXE143" s="164"/>
      <c r="TXF143" s="164"/>
      <c r="TXG143" s="164"/>
      <c r="TXH143" s="164"/>
      <c r="TXI143" s="164"/>
      <c r="TXJ143" s="164"/>
      <c r="TXK143" s="164"/>
      <c r="TXL143" s="164"/>
      <c r="TXM143" s="164"/>
      <c r="TXN143" s="164"/>
      <c r="TXO143" s="164"/>
      <c r="TXP143" s="164"/>
      <c r="TXQ143" s="164"/>
      <c r="TXR143" s="164"/>
      <c r="TXS143" s="164"/>
      <c r="TXT143" s="164"/>
      <c r="TXU143" s="164"/>
      <c r="TXV143" s="164"/>
      <c r="TXW143" s="164"/>
      <c r="TXX143" s="164"/>
      <c r="TXY143" s="164"/>
      <c r="TXZ143" s="164"/>
      <c r="TYA143" s="164"/>
      <c r="TYB143" s="164"/>
      <c r="TYC143" s="164"/>
      <c r="TYD143" s="164"/>
      <c r="TYE143" s="164"/>
      <c r="TYF143" s="164"/>
      <c r="TYG143" s="164"/>
      <c r="TYH143" s="164"/>
      <c r="TYI143" s="164"/>
      <c r="TYJ143" s="164"/>
      <c r="TYK143" s="164"/>
      <c r="TYL143" s="164"/>
      <c r="TYM143" s="164"/>
      <c r="TYN143" s="164"/>
      <c r="TYO143" s="164"/>
      <c r="TYP143" s="164"/>
      <c r="TYQ143" s="164"/>
      <c r="TYR143" s="164"/>
      <c r="TYS143" s="164"/>
      <c r="TYT143" s="164"/>
      <c r="TYU143" s="164"/>
      <c r="TYV143" s="164"/>
      <c r="TYW143" s="164"/>
      <c r="TYX143" s="164"/>
      <c r="TYY143" s="164"/>
      <c r="TYZ143" s="164"/>
      <c r="TZA143" s="164"/>
      <c r="TZB143" s="164"/>
      <c r="TZC143" s="164"/>
      <c r="TZD143" s="164"/>
      <c r="TZE143" s="164"/>
      <c r="TZF143" s="164"/>
      <c r="TZG143" s="164"/>
      <c r="TZH143" s="164"/>
      <c r="TZI143" s="164"/>
      <c r="TZJ143" s="164"/>
      <c r="TZK143" s="164"/>
      <c r="TZL143" s="164"/>
      <c r="TZM143" s="164"/>
      <c r="TZN143" s="164"/>
      <c r="TZO143" s="164"/>
      <c r="TZP143" s="164"/>
      <c r="TZQ143" s="164"/>
      <c r="TZR143" s="164"/>
      <c r="TZS143" s="164"/>
      <c r="TZT143" s="164"/>
      <c r="TZU143" s="164"/>
      <c r="TZV143" s="164"/>
      <c r="TZW143" s="164"/>
      <c r="TZX143" s="164"/>
      <c r="TZY143" s="164"/>
      <c r="TZZ143" s="164"/>
      <c r="UAA143" s="164"/>
      <c r="UAB143" s="164"/>
      <c r="UAC143" s="164"/>
      <c r="UAD143" s="164"/>
      <c r="UAE143" s="164"/>
      <c r="UAF143" s="164"/>
      <c r="UAG143" s="164"/>
      <c r="UAH143" s="164"/>
      <c r="UAI143" s="164"/>
      <c r="UAJ143" s="164"/>
      <c r="UAK143" s="164"/>
      <c r="UAL143" s="164"/>
      <c r="UAM143" s="164"/>
      <c r="UAN143" s="164"/>
      <c r="UAO143" s="164"/>
      <c r="UAP143" s="164"/>
      <c r="UAQ143" s="164"/>
      <c r="UAR143" s="164"/>
      <c r="UAS143" s="164"/>
      <c r="UAT143" s="164"/>
      <c r="UAU143" s="164"/>
      <c r="UAV143" s="164"/>
      <c r="UAW143" s="164"/>
      <c r="UAX143" s="164"/>
      <c r="UAY143" s="164"/>
      <c r="UAZ143" s="164"/>
      <c r="UBA143" s="164"/>
      <c r="UBB143" s="164"/>
      <c r="UBC143" s="164"/>
      <c r="UBD143" s="164"/>
      <c r="UBE143" s="164"/>
      <c r="UBF143" s="164"/>
      <c r="UBG143" s="164"/>
      <c r="UBH143" s="164"/>
      <c r="UBI143" s="164"/>
      <c r="UBJ143" s="164"/>
      <c r="UBK143" s="164"/>
      <c r="UBL143" s="164"/>
      <c r="UBM143" s="164"/>
      <c r="UBN143" s="164"/>
      <c r="UBO143" s="164"/>
      <c r="UBP143" s="164"/>
      <c r="UBQ143" s="164"/>
      <c r="UBR143" s="164"/>
      <c r="UBS143" s="164"/>
      <c r="UBT143" s="164"/>
      <c r="UBU143" s="164"/>
      <c r="UBV143" s="164"/>
      <c r="UBW143" s="164"/>
      <c r="UBX143" s="164"/>
      <c r="UBY143" s="164"/>
      <c r="UBZ143" s="164"/>
      <c r="UCA143" s="164"/>
      <c r="UCB143" s="164"/>
      <c r="UCC143" s="164"/>
      <c r="UCD143" s="164"/>
      <c r="UCE143" s="164"/>
      <c r="UCF143" s="164"/>
      <c r="UCG143" s="164"/>
      <c r="UCH143" s="164"/>
      <c r="UCI143" s="164"/>
      <c r="UCJ143" s="164"/>
      <c r="UCK143" s="164"/>
      <c r="UCL143" s="164"/>
      <c r="UCM143" s="164"/>
      <c r="UCN143" s="164"/>
      <c r="UCO143" s="164"/>
      <c r="UCP143" s="164"/>
      <c r="UCQ143" s="164"/>
      <c r="UCR143" s="164"/>
      <c r="UCS143" s="164"/>
      <c r="UCT143" s="164"/>
      <c r="UCU143" s="164"/>
      <c r="UCV143" s="164"/>
      <c r="UCW143" s="164"/>
      <c r="UCX143" s="164"/>
      <c r="UCY143" s="164"/>
      <c r="UCZ143" s="164"/>
      <c r="UDA143" s="164"/>
      <c r="UDB143" s="164"/>
      <c r="UDC143" s="164"/>
      <c r="UDD143" s="164"/>
      <c r="UDE143" s="164"/>
      <c r="UDF143" s="164"/>
      <c r="UDG143" s="164"/>
      <c r="UDH143" s="164"/>
      <c r="UDI143" s="164"/>
      <c r="UDJ143" s="164"/>
      <c r="UDK143" s="164"/>
      <c r="UDL143" s="164"/>
      <c r="UDM143" s="164"/>
      <c r="UDN143" s="164"/>
      <c r="UDO143" s="164"/>
      <c r="UDP143" s="164"/>
      <c r="UDQ143" s="164"/>
      <c r="UDR143" s="164"/>
      <c r="UDS143" s="164"/>
      <c r="UDT143" s="164"/>
      <c r="UDU143" s="164"/>
      <c r="UDV143" s="164"/>
      <c r="UDW143" s="164"/>
      <c r="UDX143" s="164"/>
      <c r="UDY143" s="164"/>
      <c r="UDZ143" s="164"/>
      <c r="UEA143" s="164"/>
      <c r="UEB143" s="164"/>
      <c r="UEC143" s="164"/>
      <c r="UED143" s="164"/>
      <c r="UEE143" s="164"/>
      <c r="UEF143" s="164"/>
      <c r="UEG143" s="164"/>
      <c r="UEH143" s="164"/>
      <c r="UEI143" s="164"/>
      <c r="UEJ143" s="164"/>
      <c r="UEK143" s="164"/>
      <c r="UEL143" s="164"/>
      <c r="UEM143" s="164"/>
      <c r="UEN143" s="164"/>
      <c r="UEO143" s="164"/>
      <c r="UEP143" s="164"/>
      <c r="UEQ143" s="164"/>
      <c r="UER143" s="164"/>
      <c r="UES143" s="164"/>
      <c r="UET143" s="164"/>
      <c r="UEU143" s="164"/>
      <c r="UEV143" s="164"/>
      <c r="UEW143" s="164"/>
      <c r="UEX143" s="164"/>
      <c r="UEY143" s="164"/>
      <c r="UEZ143" s="164"/>
      <c r="UFA143" s="164"/>
      <c r="UFB143" s="164"/>
      <c r="UFC143" s="164"/>
      <c r="UFD143" s="164"/>
      <c r="UFE143" s="164"/>
      <c r="UFF143" s="164"/>
      <c r="UFG143" s="164"/>
      <c r="UFH143" s="164"/>
      <c r="UFI143" s="164"/>
      <c r="UFJ143" s="164"/>
      <c r="UFK143" s="164"/>
      <c r="UFL143" s="164"/>
      <c r="UFM143" s="164"/>
      <c r="UFN143" s="164"/>
      <c r="UFO143" s="164"/>
      <c r="UFP143" s="164"/>
      <c r="UFQ143" s="164"/>
      <c r="UFR143" s="164"/>
      <c r="UFS143" s="164"/>
      <c r="UFT143" s="164"/>
      <c r="UFU143" s="164"/>
      <c r="UFV143" s="164"/>
      <c r="UFW143" s="164"/>
      <c r="UFX143" s="164"/>
      <c r="UFY143" s="164"/>
      <c r="UFZ143" s="164"/>
      <c r="UGA143" s="164"/>
      <c r="UGB143" s="164"/>
      <c r="UGC143" s="164"/>
      <c r="UGD143" s="164"/>
      <c r="UGE143" s="164"/>
      <c r="UGF143" s="164"/>
      <c r="UGG143" s="164"/>
      <c r="UGH143" s="164"/>
      <c r="UGI143" s="164"/>
      <c r="UGJ143" s="164"/>
      <c r="UGK143" s="164"/>
      <c r="UGL143" s="164"/>
      <c r="UGM143" s="164"/>
      <c r="UGN143" s="164"/>
      <c r="UGO143" s="164"/>
      <c r="UGP143" s="164"/>
      <c r="UGQ143" s="164"/>
      <c r="UGR143" s="164"/>
      <c r="UGS143" s="164"/>
      <c r="UGT143" s="164"/>
      <c r="UGU143" s="164"/>
      <c r="UGV143" s="164"/>
      <c r="UGW143" s="164"/>
      <c r="UGX143" s="164"/>
      <c r="UGY143" s="164"/>
      <c r="UGZ143" s="164"/>
      <c r="UHA143" s="164"/>
      <c r="UHB143" s="164"/>
      <c r="UHC143" s="164"/>
      <c r="UHD143" s="164"/>
      <c r="UHE143" s="164"/>
      <c r="UHF143" s="164"/>
      <c r="UHG143" s="164"/>
      <c r="UHH143" s="164"/>
      <c r="UHI143" s="164"/>
      <c r="UHJ143" s="164"/>
      <c r="UHK143" s="164"/>
      <c r="UHL143" s="164"/>
      <c r="UHM143" s="164"/>
      <c r="UHN143" s="164"/>
      <c r="UHO143" s="164"/>
      <c r="UHP143" s="164"/>
      <c r="UHQ143" s="164"/>
      <c r="UHR143" s="164"/>
      <c r="UHS143" s="164"/>
      <c r="UHT143" s="164"/>
      <c r="UHU143" s="164"/>
      <c r="UHV143" s="164"/>
      <c r="UHW143" s="164"/>
      <c r="UHX143" s="164"/>
      <c r="UHY143" s="164"/>
      <c r="UHZ143" s="164"/>
      <c r="UIA143" s="164"/>
      <c r="UIB143" s="164"/>
      <c r="UIC143" s="164"/>
      <c r="UID143" s="164"/>
      <c r="UIE143" s="164"/>
      <c r="UIF143" s="164"/>
      <c r="UIG143" s="164"/>
      <c r="UIH143" s="164"/>
      <c r="UII143" s="164"/>
      <c r="UIJ143" s="164"/>
      <c r="UIK143" s="164"/>
      <c r="UIL143" s="164"/>
      <c r="UIM143" s="164"/>
      <c r="UIN143" s="164"/>
      <c r="UIO143" s="164"/>
      <c r="UIP143" s="164"/>
      <c r="UIQ143" s="164"/>
      <c r="UIR143" s="164"/>
      <c r="UIS143" s="164"/>
      <c r="UIT143" s="164"/>
      <c r="UIU143" s="164"/>
      <c r="UIV143" s="164"/>
      <c r="UIW143" s="164"/>
      <c r="UIX143" s="164"/>
      <c r="UIY143" s="164"/>
      <c r="UIZ143" s="164"/>
      <c r="UJA143" s="164"/>
      <c r="UJB143" s="164"/>
      <c r="UJC143" s="164"/>
      <c r="UJD143" s="164"/>
      <c r="UJE143" s="164"/>
      <c r="UJF143" s="164"/>
      <c r="UJG143" s="164"/>
      <c r="UJH143" s="164"/>
      <c r="UJI143" s="164"/>
      <c r="UJJ143" s="164"/>
      <c r="UJK143" s="164"/>
      <c r="UJL143" s="164"/>
      <c r="UJM143" s="164"/>
      <c r="UJN143" s="164"/>
      <c r="UJO143" s="164"/>
      <c r="UJP143" s="164"/>
      <c r="UJQ143" s="164"/>
      <c r="UJR143" s="164"/>
      <c r="UJS143" s="164"/>
      <c r="UJT143" s="164"/>
      <c r="UJU143" s="164"/>
      <c r="UJV143" s="164"/>
      <c r="UJW143" s="164"/>
      <c r="UJX143" s="164"/>
      <c r="UJY143" s="164"/>
      <c r="UJZ143" s="164"/>
      <c r="UKA143" s="164"/>
      <c r="UKB143" s="164"/>
      <c r="UKC143" s="164"/>
      <c r="UKD143" s="164"/>
      <c r="UKE143" s="164"/>
      <c r="UKF143" s="164"/>
      <c r="UKG143" s="164"/>
      <c r="UKH143" s="164"/>
      <c r="UKI143" s="164"/>
      <c r="UKJ143" s="164"/>
      <c r="UKK143" s="164"/>
      <c r="UKL143" s="164"/>
      <c r="UKM143" s="164"/>
      <c r="UKN143" s="164"/>
      <c r="UKO143" s="164"/>
      <c r="UKP143" s="164"/>
      <c r="UKQ143" s="164"/>
      <c r="UKR143" s="164"/>
      <c r="UKS143" s="164"/>
      <c r="UKT143" s="164"/>
      <c r="UKU143" s="164"/>
      <c r="UKV143" s="164"/>
      <c r="UKW143" s="164"/>
      <c r="UKX143" s="164"/>
      <c r="UKY143" s="164"/>
      <c r="UKZ143" s="164"/>
      <c r="ULA143" s="164"/>
      <c r="ULB143" s="164"/>
      <c r="ULC143" s="164"/>
      <c r="ULD143" s="164"/>
      <c r="ULE143" s="164"/>
      <c r="ULF143" s="164"/>
      <c r="ULG143" s="164"/>
      <c r="ULH143" s="164"/>
      <c r="ULI143" s="164"/>
      <c r="ULJ143" s="164"/>
      <c r="ULK143" s="164"/>
      <c r="ULL143" s="164"/>
      <c r="ULM143" s="164"/>
      <c r="ULN143" s="164"/>
      <c r="ULO143" s="164"/>
      <c r="ULP143" s="164"/>
      <c r="ULQ143" s="164"/>
      <c r="ULR143" s="164"/>
      <c r="ULS143" s="164"/>
      <c r="ULT143" s="164"/>
      <c r="ULU143" s="164"/>
      <c r="ULV143" s="164"/>
      <c r="ULW143" s="164"/>
      <c r="ULX143" s="164"/>
      <c r="ULY143" s="164"/>
      <c r="ULZ143" s="164"/>
      <c r="UMA143" s="164"/>
      <c r="UMB143" s="164"/>
      <c r="UMC143" s="164"/>
      <c r="UMD143" s="164"/>
      <c r="UME143" s="164"/>
      <c r="UMF143" s="164"/>
      <c r="UMG143" s="164"/>
      <c r="UMH143" s="164"/>
      <c r="UMI143" s="164"/>
      <c r="UMJ143" s="164"/>
      <c r="UMK143" s="164"/>
      <c r="UML143" s="164"/>
      <c r="UMM143" s="164"/>
      <c r="UMN143" s="164"/>
      <c r="UMO143" s="164"/>
      <c r="UMP143" s="164"/>
      <c r="UMQ143" s="164"/>
      <c r="UMR143" s="164"/>
      <c r="UMS143" s="164"/>
      <c r="UMT143" s="164"/>
      <c r="UMU143" s="164"/>
      <c r="UMV143" s="164"/>
      <c r="UMW143" s="164"/>
      <c r="UMX143" s="164"/>
      <c r="UMY143" s="164"/>
      <c r="UMZ143" s="164"/>
      <c r="UNA143" s="164"/>
      <c r="UNB143" s="164"/>
      <c r="UNC143" s="164"/>
      <c r="UND143" s="164"/>
      <c r="UNE143" s="164"/>
      <c r="UNF143" s="164"/>
      <c r="UNG143" s="164"/>
      <c r="UNH143" s="164"/>
      <c r="UNI143" s="164"/>
      <c r="UNJ143" s="164"/>
      <c r="UNK143" s="164"/>
      <c r="UNL143" s="164"/>
      <c r="UNM143" s="164"/>
      <c r="UNN143" s="164"/>
      <c r="UNO143" s="164"/>
      <c r="UNP143" s="164"/>
      <c r="UNQ143" s="164"/>
      <c r="UNR143" s="164"/>
      <c r="UNS143" s="164"/>
      <c r="UNT143" s="164"/>
      <c r="UNU143" s="164"/>
      <c r="UNV143" s="164"/>
      <c r="UNW143" s="164"/>
      <c r="UNX143" s="164"/>
      <c r="UNY143" s="164"/>
      <c r="UNZ143" s="164"/>
      <c r="UOA143" s="164"/>
      <c r="UOB143" s="164"/>
      <c r="UOC143" s="164"/>
      <c r="UOD143" s="164"/>
      <c r="UOE143" s="164"/>
      <c r="UOF143" s="164"/>
      <c r="UOG143" s="164"/>
      <c r="UOH143" s="164"/>
      <c r="UOI143" s="164"/>
      <c r="UOJ143" s="164"/>
      <c r="UOK143" s="164"/>
      <c r="UOL143" s="164"/>
      <c r="UOM143" s="164"/>
      <c r="UON143" s="164"/>
      <c r="UOO143" s="164"/>
      <c r="UOP143" s="164"/>
      <c r="UOQ143" s="164"/>
      <c r="UOR143" s="164"/>
      <c r="UOS143" s="164"/>
      <c r="UOT143" s="164"/>
      <c r="UOU143" s="164"/>
      <c r="UOV143" s="164"/>
      <c r="UOW143" s="164"/>
      <c r="UOX143" s="164"/>
      <c r="UOY143" s="164"/>
      <c r="UOZ143" s="164"/>
      <c r="UPA143" s="164"/>
      <c r="UPB143" s="164"/>
      <c r="UPC143" s="164"/>
      <c r="UPD143" s="164"/>
      <c r="UPE143" s="164"/>
      <c r="UPF143" s="164"/>
      <c r="UPG143" s="164"/>
      <c r="UPH143" s="164"/>
      <c r="UPI143" s="164"/>
      <c r="UPJ143" s="164"/>
      <c r="UPK143" s="164"/>
      <c r="UPL143" s="164"/>
      <c r="UPM143" s="164"/>
      <c r="UPN143" s="164"/>
      <c r="UPO143" s="164"/>
      <c r="UPP143" s="164"/>
      <c r="UPQ143" s="164"/>
      <c r="UPR143" s="164"/>
      <c r="UPS143" s="164"/>
      <c r="UPT143" s="164"/>
      <c r="UPU143" s="164"/>
      <c r="UPV143" s="164"/>
      <c r="UPW143" s="164"/>
      <c r="UPX143" s="164"/>
      <c r="UPY143" s="164"/>
      <c r="UPZ143" s="164"/>
      <c r="UQA143" s="164"/>
      <c r="UQB143" s="164"/>
      <c r="UQC143" s="164"/>
      <c r="UQD143" s="164"/>
      <c r="UQE143" s="164"/>
      <c r="UQF143" s="164"/>
      <c r="UQG143" s="164"/>
      <c r="UQH143" s="164"/>
      <c r="UQI143" s="164"/>
      <c r="UQJ143" s="164"/>
      <c r="UQK143" s="164"/>
      <c r="UQL143" s="164"/>
      <c r="UQM143" s="164"/>
      <c r="UQN143" s="164"/>
      <c r="UQO143" s="164"/>
      <c r="UQP143" s="164"/>
      <c r="UQQ143" s="164"/>
      <c r="UQR143" s="164"/>
      <c r="UQS143" s="164"/>
      <c r="UQT143" s="164"/>
      <c r="UQU143" s="164"/>
      <c r="UQV143" s="164"/>
      <c r="UQW143" s="164"/>
      <c r="UQX143" s="164"/>
      <c r="UQY143" s="164"/>
      <c r="UQZ143" s="164"/>
      <c r="URA143" s="164"/>
      <c r="URB143" s="164"/>
      <c r="URC143" s="164"/>
      <c r="URD143" s="164"/>
      <c r="URE143" s="164"/>
      <c r="URF143" s="164"/>
      <c r="URG143" s="164"/>
      <c r="URH143" s="164"/>
      <c r="URI143" s="164"/>
      <c r="URJ143" s="164"/>
      <c r="URK143" s="164"/>
      <c r="URL143" s="164"/>
      <c r="URM143" s="164"/>
      <c r="URN143" s="164"/>
      <c r="URO143" s="164"/>
      <c r="URP143" s="164"/>
      <c r="URQ143" s="164"/>
      <c r="URR143" s="164"/>
      <c r="URS143" s="164"/>
      <c r="URT143" s="164"/>
      <c r="URU143" s="164"/>
      <c r="URV143" s="164"/>
      <c r="URW143" s="164"/>
      <c r="URX143" s="164"/>
      <c r="URY143" s="164"/>
      <c r="URZ143" s="164"/>
      <c r="USA143" s="164"/>
      <c r="USB143" s="164"/>
      <c r="USC143" s="164"/>
      <c r="USD143" s="164"/>
      <c r="USE143" s="164"/>
      <c r="USF143" s="164"/>
      <c r="USG143" s="164"/>
      <c r="USH143" s="164"/>
      <c r="USI143" s="164"/>
      <c r="USJ143" s="164"/>
      <c r="USK143" s="164"/>
      <c r="USL143" s="164"/>
      <c r="USM143" s="164"/>
      <c r="USN143" s="164"/>
      <c r="USO143" s="164"/>
      <c r="USP143" s="164"/>
      <c r="USQ143" s="164"/>
      <c r="USR143" s="164"/>
      <c r="USS143" s="164"/>
      <c r="UST143" s="164"/>
      <c r="USU143" s="164"/>
      <c r="USV143" s="164"/>
      <c r="USW143" s="164"/>
      <c r="USX143" s="164"/>
      <c r="USY143" s="164"/>
      <c r="USZ143" s="164"/>
      <c r="UTA143" s="164"/>
      <c r="UTB143" s="164"/>
      <c r="UTC143" s="164"/>
      <c r="UTD143" s="164"/>
      <c r="UTE143" s="164"/>
      <c r="UTF143" s="164"/>
      <c r="UTG143" s="164"/>
      <c r="UTH143" s="164"/>
      <c r="UTI143" s="164"/>
      <c r="UTJ143" s="164"/>
      <c r="UTK143" s="164"/>
      <c r="UTL143" s="164"/>
      <c r="UTM143" s="164"/>
      <c r="UTN143" s="164"/>
      <c r="UTO143" s="164"/>
      <c r="UTP143" s="164"/>
      <c r="UTQ143" s="164"/>
      <c r="UTR143" s="164"/>
      <c r="UTS143" s="164"/>
      <c r="UTT143" s="164"/>
      <c r="UTU143" s="164"/>
      <c r="UTV143" s="164"/>
      <c r="UTW143" s="164"/>
      <c r="UTX143" s="164"/>
      <c r="UTY143" s="164"/>
      <c r="UTZ143" s="164"/>
      <c r="UUA143" s="164"/>
      <c r="UUB143" s="164"/>
      <c r="UUC143" s="164"/>
      <c r="UUD143" s="164"/>
      <c r="UUE143" s="164"/>
      <c r="UUF143" s="164"/>
      <c r="UUG143" s="164"/>
      <c r="UUH143" s="164"/>
      <c r="UUI143" s="164"/>
      <c r="UUJ143" s="164"/>
      <c r="UUK143" s="164"/>
      <c r="UUL143" s="164"/>
      <c r="UUM143" s="164"/>
      <c r="UUN143" s="164"/>
      <c r="UUO143" s="164"/>
      <c r="UUP143" s="164"/>
      <c r="UUQ143" s="164"/>
      <c r="UUR143" s="164"/>
      <c r="UUS143" s="164"/>
      <c r="UUT143" s="164"/>
      <c r="UUU143" s="164"/>
      <c r="UUV143" s="164"/>
      <c r="UUW143" s="164"/>
      <c r="UUX143" s="164"/>
      <c r="UUY143" s="164"/>
      <c r="UUZ143" s="164"/>
      <c r="UVA143" s="164"/>
      <c r="UVB143" s="164"/>
      <c r="UVC143" s="164"/>
      <c r="UVD143" s="164"/>
      <c r="UVE143" s="164"/>
      <c r="UVF143" s="164"/>
      <c r="UVG143" s="164"/>
      <c r="UVH143" s="164"/>
      <c r="UVI143" s="164"/>
      <c r="UVJ143" s="164"/>
      <c r="UVK143" s="164"/>
      <c r="UVL143" s="164"/>
      <c r="UVM143" s="164"/>
      <c r="UVN143" s="164"/>
      <c r="UVO143" s="164"/>
      <c r="UVP143" s="164"/>
      <c r="UVQ143" s="164"/>
      <c r="UVR143" s="164"/>
      <c r="UVS143" s="164"/>
      <c r="UVT143" s="164"/>
      <c r="UVU143" s="164"/>
      <c r="UVV143" s="164"/>
      <c r="UVW143" s="164"/>
      <c r="UVX143" s="164"/>
      <c r="UVY143" s="164"/>
      <c r="UVZ143" s="164"/>
      <c r="UWA143" s="164"/>
      <c r="UWB143" s="164"/>
      <c r="UWC143" s="164"/>
      <c r="UWD143" s="164"/>
      <c r="UWE143" s="164"/>
      <c r="UWF143" s="164"/>
      <c r="UWG143" s="164"/>
      <c r="UWH143" s="164"/>
      <c r="UWI143" s="164"/>
      <c r="UWJ143" s="164"/>
      <c r="UWK143" s="164"/>
      <c r="UWL143" s="164"/>
      <c r="UWM143" s="164"/>
      <c r="UWN143" s="164"/>
      <c r="UWO143" s="164"/>
      <c r="UWP143" s="164"/>
      <c r="UWQ143" s="164"/>
      <c r="UWR143" s="164"/>
      <c r="UWS143" s="164"/>
      <c r="UWT143" s="164"/>
      <c r="UWU143" s="164"/>
      <c r="UWV143" s="164"/>
      <c r="UWW143" s="164"/>
      <c r="UWX143" s="164"/>
      <c r="UWY143" s="164"/>
      <c r="UWZ143" s="164"/>
      <c r="UXA143" s="164"/>
      <c r="UXB143" s="164"/>
      <c r="UXC143" s="164"/>
      <c r="UXD143" s="164"/>
      <c r="UXE143" s="164"/>
      <c r="UXF143" s="164"/>
      <c r="UXG143" s="164"/>
      <c r="UXH143" s="164"/>
      <c r="UXI143" s="164"/>
      <c r="UXJ143" s="164"/>
      <c r="UXK143" s="164"/>
      <c r="UXL143" s="164"/>
      <c r="UXM143" s="164"/>
      <c r="UXN143" s="164"/>
      <c r="UXO143" s="164"/>
      <c r="UXP143" s="164"/>
      <c r="UXQ143" s="164"/>
      <c r="UXR143" s="164"/>
      <c r="UXS143" s="164"/>
      <c r="UXT143" s="164"/>
      <c r="UXU143" s="164"/>
      <c r="UXV143" s="164"/>
      <c r="UXW143" s="164"/>
      <c r="UXX143" s="164"/>
      <c r="UXY143" s="164"/>
      <c r="UXZ143" s="164"/>
      <c r="UYA143" s="164"/>
      <c r="UYB143" s="164"/>
      <c r="UYC143" s="164"/>
      <c r="UYD143" s="164"/>
      <c r="UYE143" s="164"/>
      <c r="UYF143" s="164"/>
      <c r="UYG143" s="164"/>
      <c r="UYH143" s="164"/>
      <c r="UYI143" s="164"/>
      <c r="UYJ143" s="164"/>
      <c r="UYK143" s="164"/>
      <c r="UYL143" s="164"/>
      <c r="UYM143" s="164"/>
      <c r="UYN143" s="164"/>
      <c r="UYO143" s="164"/>
      <c r="UYP143" s="164"/>
      <c r="UYQ143" s="164"/>
      <c r="UYR143" s="164"/>
      <c r="UYS143" s="164"/>
      <c r="UYT143" s="164"/>
      <c r="UYU143" s="164"/>
      <c r="UYV143" s="164"/>
      <c r="UYW143" s="164"/>
      <c r="UYX143" s="164"/>
      <c r="UYY143" s="164"/>
      <c r="UYZ143" s="164"/>
      <c r="UZA143" s="164"/>
      <c r="UZB143" s="164"/>
      <c r="UZC143" s="164"/>
      <c r="UZD143" s="164"/>
      <c r="UZE143" s="164"/>
      <c r="UZF143" s="164"/>
      <c r="UZG143" s="164"/>
      <c r="UZH143" s="164"/>
      <c r="UZI143" s="164"/>
      <c r="UZJ143" s="164"/>
      <c r="UZK143" s="164"/>
      <c r="UZL143" s="164"/>
      <c r="UZM143" s="164"/>
      <c r="UZN143" s="164"/>
      <c r="UZO143" s="164"/>
      <c r="UZP143" s="164"/>
      <c r="UZQ143" s="164"/>
      <c r="UZR143" s="164"/>
      <c r="UZS143" s="164"/>
      <c r="UZT143" s="164"/>
      <c r="UZU143" s="164"/>
      <c r="UZV143" s="164"/>
      <c r="UZW143" s="164"/>
      <c r="UZX143" s="164"/>
      <c r="UZY143" s="164"/>
      <c r="UZZ143" s="164"/>
      <c r="VAA143" s="164"/>
      <c r="VAB143" s="164"/>
      <c r="VAC143" s="164"/>
      <c r="VAD143" s="164"/>
      <c r="VAE143" s="164"/>
      <c r="VAF143" s="164"/>
      <c r="VAG143" s="164"/>
      <c r="VAH143" s="164"/>
      <c r="VAI143" s="164"/>
      <c r="VAJ143" s="164"/>
      <c r="VAK143" s="164"/>
      <c r="VAL143" s="164"/>
      <c r="VAM143" s="164"/>
      <c r="VAN143" s="164"/>
      <c r="VAO143" s="164"/>
      <c r="VAP143" s="164"/>
      <c r="VAQ143" s="164"/>
      <c r="VAR143" s="164"/>
      <c r="VAS143" s="164"/>
      <c r="VAT143" s="164"/>
      <c r="VAU143" s="164"/>
      <c r="VAV143" s="164"/>
      <c r="VAW143" s="164"/>
      <c r="VAX143" s="164"/>
      <c r="VAY143" s="164"/>
      <c r="VAZ143" s="164"/>
      <c r="VBA143" s="164"/>
      <c r="VBB143" s="164"/>
      <c r="VBC143" s="164"/>
      <c r="VBD143" s="164"/>
      <c r="VBE143" s="164"/>
      <c r="VBF143" s="164"/>
      <c r="VBG143" s="164"/>
      <c r="VBH143" s="164"/>
      <c r="VBI143" s="164"/>
      <c r="VBJ143" s="164"/>
      <c r="VBK143" s="164"/>
      <c r="VBL143" s="164"/>
      <c r="VBM143" s="164"/>
      <c r="VBN143" s="164"/>
      <c r="VBO143" s="164"/>
      <c r="VBP143" s="164"/>
      <c r="VBQ143" s="164"/>
      <c r="VBR143" s="164"/>
      <c r="VBS143" s="164"/>
      <c r="VBT143" s="164"/>
      <c r="VBU143" s="164"/>
      <c r="VBV143" s="164"/>
      <c r="VBW143" s="164"/>
      <c r="VBX143" s="164"/>
      <c r="VBY143" s="164"/>
      <c r="VBZ143" s="164"/>
      <c r="VCA143" s="164"/>
      <c r="VCB143" s="164"/>
      <c r="VCC143" s="164"/>
      <c r="VCD143" s="164"/>
      <c r="VCE143" s="164"/>
      <c r="VCF143" s="164"/>
      <c r="VCG143" s="164"/>
      <c r="VCH143" s="164"/>
      <c r="VCI143" s="164"/>
      <c r="VCJ143" s="164"/>
      <c r="VCK143" s="164"/>
      <c r="VCL143" s="164"/>
      <c r="VCM143" s="164"/>
      <c r="VCN143" s="164"/>
      <c r="VCO143" s="164"/>
      <c r="VCP143" s="164"/>
      <c r="VCQ143" s="164"/>
      <c r="VCR143" s="164"/>
      <c r="VCS143" s="164"/>
      <c r="VCT143" s="164"/>
      <c r="VCU143" s="164"/>
      <c r="VCV143" s="164"/>
      <c r="VCW143" s="164"/>
      <c r="VCX143" s="164"/>
      <c r="VCY143" s="164"/>
      <c r="VCZ143" s="164"/>
      <c r="VDA143" s="164"/>
      <c r="VDB143" s="164"/>
      <c r="VDC143" s="164"/>
      <c r="VDD143" s="164"/>
      <c r="VDE143" s="164"/>
      <c r="VDF143" s="164"/>
      <c r="VDG143" s="164"/>
      <c r="VDH143" s="164"/>
      <c r="VDI143" s="164"/>
      <c r="VDJ143" s="164"/>
      <c r="VDK143" s="164"/>
      <c r="VDL143" s="164"/>
      <c r="VDM143" s="164"/>
      <c r="VDN143" s="164"/>
      <c r="VDO143" s="164"/>
      <c r="VDP143" s="164"/>
      <c r="VDQ143" s="164"/>
      <c r="VDR143" s="164"/>
      <c r="VDS143" s="164"/>
      <c r="VDT143" s="164"/>
      <c r="VDU143" s="164"/>
      <c r="VDV143" s="164"/>
      <c r="VDW143" s="164"/>
      <c r="VDX143" s="164"/>
      <c r="VDY143" s="164"/>
      <c r="VDZ143" s="164"/>
      <c r="VEA143" s="164"/>
      <c r="VEB143" s="164"/>
      <c r="VEC143" s="164"/>
      <c r="VED143" s="164"/>
      <c r="VEE143" s="164"/>
      <c r="VEF143" s="164"/>
      <c r="VEG143" s="164"/>
      <c r="VEH143" s="164"/>
      <c r="VEI143" s="164"/>
      <c r="VEJ143" s="164"/>
      <c r="VEK143" s="164"/>
      <c r="VEL143" s="164"/>
      <c r="VEM143" s="164"/>
      <c r="VEN143" s="164"/>
      <c r="VEO143" s="164"/>
      <c r="VEP143" s="164"/>
      <c r="VEQ143" s="164"/>
      <c r="VER143" s="164"/>
      <c r="VES143" s="164"/>
      <c r="VET143" s="164"/>
      <c r="VEU143" s="164"/>
      <c r="VEV143" s="164"/>
      <c r="VEW143" s="164"/>
      <c r="VEX143" s="164"/>
      <c r="VEY143" s="164"/>
      <c r="VEZ143" s="164"/>
      <c r="VFA143" s="164"/>
      <c r="VFB143" s="164"/>
      <c r="VFC143" s="164"/>
      <c r="VFD143" s="164"/>
      <c r="VFE143" s="164"/>
      <c r="VFF143" s="164"/>
      <c r="VFG143" s="164"/>
      <c r="VFH143" s="164"/>
      <c r="VFI143" s="164"/>
      <c r="VFJ143" s="164"/>
      <c r="VFK143" s="164"/>
      <c r="VFL143" s="164"/>
      <c r="VFM143" s="164"/>
      <c r="VFN143" s="164"/>
      <c r="VFO143" s="164"/>
      <c r="VFP143" s="164"/>
      <c r="VFQ143" s="164"/>
      <c r="VFR143" s="164"/>
      <c r="VFS143" s="164"/>
      <c r="VFT143" s="164"/>
      <c r="VFU143" s="164"/>
      <c r="VFV143" s="164"/>
      <c r="VFW143" s="164"/>
      <c r="VFX143" s="164"/>
      <c r="VFY143" s="164"/>
      <c r="VFZ143" s="164"/>
      <c r="VGA143" s="164"/>
      <c r="VGB143" s="164"/>
      <c r="VGC143" s="164"/>
      <c r="VGD143" s="164"/>
      <c r="VGE143" s="164"/>
      <c r="VGF143" s="164"/>
      <c r="VGG143" s="164"/>
      <c r="VGH143" s="164"/>
      <c r="VGI143" s="164"/>
      <c r="VGJ143" s="164"/>
      <c r="VGK143" s="164"/>
      <c r="VGL143" s="164"/>
      <c r="VGM143" s="164"/>
      <c r="VGN143" s="164"/>
      <c r="VGO143" s="164"/>
      <c r="VGP143" s="164"/>
      <c r="VGQ143" s="164"/>
      <c r="VGR143" s="164"/>
      <c r="VGS143" s="164"/>
      <c r="VGT143" s="164"/>
      <c r="VGU143" s="164"/>
      <c r="VGV143" s="164"/>
      <c r="VGW143" s="164"/>
      <c r="VGX143" s="164"/>
      <c r="VGY143" s="164"/>
      <c r="VGZ143" s="164"/>
      <c r="VHA143" s="164"/>
      <c r="VHB143" s="164"/>
      <c r="VHC143" s="164"/>
      <c r="VHD143" s="164"/>
      <c r="VHE143" s="164"/>
      <c r="VHF143" s="164"/>
      <c r="VHG143" s="164"/>
      <c r="VHH143" s="164"/>
      <c r="VHI143" s="164"/>
      <c r="VHJ143" s="164"/>
      <c r="VHK143" s="164"/>
      <c r="VHL143" s="164"/>
      <c r="VHM143" s="164"/>
      <c r="VHN143" s="164"/>
      <c r="VHO143" s="164"/>
      <c r="VHP143" s="164"/>
      <c r="VHQ143" s="164"/>
      <c r="VHR143" s="164"/>
      <c r="VHS143" s="164"/>
      <c r="VHT143" s="164"/>
      <c r="VHU143" s="164"/>
      <c r="VHV143" s="164"/>
      <c r="VHW143" s="164"/>
      <c r="VHX143" s="164"/>
      <c r="VHY143" s="164"/>
      <c r="VHZ143" s="164"/>
      <c r="VIA143" s="164"/>
      <c r="VIB143" s="164"/>
      <c r="VIC143" s="164"/>
      <c r="VID143" s="164"/>
      <c r="VIE143" s="164"/>
      <c r="VIF143" s="164"/>
      <c r="VIG143" s="164"/>
      <c r="VIH143" s="164"/>
      <c r="VII143" s="164"/>
      <c r="VIJ143" s="164"/>
      <c r="VIK143" s="164"/>
      <c r="VIL143" s="164"/>
      <c r="VIM143" s="164"/>
      <c r="VIN143" s="164"/>
      <c r="VIO143" s="164"/>
      <c r="VIP143" s="164"/>
      <c r="VIQ143" s="164"/>
      <c r="VIR143" s="164"/>
      <c r="VIS143" s="164"/>
      <c r="VIT143" s="164"/>
      <c r="VIU143" s="164"/>
      <c r="VIV143" s="164"/>
      <c r="VIW143" s="164"/>
      <c r="VIX143" s="164"/>
      <c r="VIY143" s="164"/>
      <c r="VIZ143" s="164"/>
      <c r="VJA143" s="164"/>
      <c r="VJB143" s="164"/>
      <c r="VJC143" s="164"/>
      <c r="VJD143" s="164"/>
      <c r="VJE143" s="164"/>
      <c r="VJF143" s="164"/>
      <c r="VJG143" s="164"/>
      <c r="VJH143" s="164"/>
      <c r="VJI143" s="164"/>
      <c r="VJJ143" s="164"/>
      <c r="VJK143" s="164"/>
      <c r="VJL143" s="164"/>
      <c r="VJM143" s="164"/>
      <c r="VJN143" s="164"/>
      <c r="VJO143" s="164"/>
      <c r="VJP143" s="164"/>
      <c r="VJQ143" s="164"/>
      <c r="VJR143" s="164"/>
      <c r="VJS143" s="164"/>
      <c r="VJT143" s="164"/>
      <c r="VJU143" s="164"/>
      <c r="VJV143" s="164"/>
      <c r="VJW143" s="164"/>
      <c r="VJX143" s="164"/>
      <c r="VJY143" s="164"/>
      <c r="VJZ143" s="164"/>
      <c r="VKA143" s="164"/>
      <c r="VKB143" s="164"/>
      <c r="VKC143" s="164"/>
      <c r="VKD143" s="164"/>
      <c r="VKE143" s="164"/>
      <c r="VKF143" s="164"/>
      <c r="VKG143" s="164"/>
      <c r="VKH143" s="164"/>
      <c r="VKI143" s="164"/>
      <c r="VKJ143" s="164"/>
      <c r="VKK143" s="164"/>
      <c r="VKL143" s="164"/>
      <c r="VKM143" s="164"/>
      <c r="VKN143" s="164"/>
      <c r="VKO143" s="164"/>
      <c r="VKP143" s="164"/>
      <c r="VKQ143" s="164"/>
      <c r="VKR143" s="164"/>
      <c r="VKS143" s="164"/>
      <c r="VKT143" s="164"/>
      <c r="VKU143" s="164"/>
      <c r="VKV143" s="164"/>
      <c r="VKW143" s="164"/>
      <c r="VKX143" s="164"/>
      <c r="VKY143" s="164"/>
      <c r="VKZ143" s="164"/>
      <c r="VLA143" s="164"/>
      <c r="VLB143" s="164"/>
      <c r="VLC143" s="164"/>
      <c r="VLD143" s="164"/>
      <c r="VLE143" s="164"/>
      <c r="VLF143" s="164"/>
      <c r="VLG143" s="164"/>
      <c r="VLH143" s="164"/>
      <c r="VLI143" s="164"/>
      <c r="VLJ143" s="164"/>
      <c r="VLK143" s="164"/>
      <c r="VLL143" s="164"/>
      <c r="VLM143" s="164"/>
      <c r="VLN143" s="164"/>
      <c r="VLO143" s="164"/>
      <c r="VLP143" s="164"/>
      <c r="VLQ143" s="164"/>
      <c r="VLR143" s="164"/>
      <c r="VLS143" s="164"/>
      <c r="VLT143" s="164"/>
      <c r="VLU143" s="164"/>
      <c r="VLV143" s="164"/>
      <c r="VLW143" s="164"/>
      <c r="VLX143" s="164"/>
      <c r="VLY143" s="164"/>
      <c r="VLZ143" s="164"/>
      <c r="VMA143" s="164"/>
      <c r="VMB143" s="164"/>
      <c r="VMC143" s="164"/>
      <c r="VMD143" s="164"/>
      <c r="VME143" s="164"/>
      <c r="VMF143" s="164"/>
      <c r="VMG143" s="164"/>
      <c r="VMH143" s="164"/>
      <c r="VMI143" s="164"/>
      <c r="VMJ143" s="164"/>
      <c r="VMK143" s="164"/>
      <c r="VML143" s="164"/>
      <c r="VMM143" s="164"/>
      <c r="VMN143" s="164"/>
      <c r="VMO143" s="164"/>
      <c r="VMP143" s="164"/>
      <c r="VMQ143" s="164"/>
      <c r="VMR143" s="164"/>
      <c r="VMS143" s="164"/>
      <c r="VMT143" s="164"/>
      <c r="VMU143" s="164"/>
      <c r="VMV143" s="164"/>
      <c r="VMW143" s="164"/>
      <c r="VMX143" s="164"/>
      <c r="VMY143" s="164"/>
      <c r="VMZ143" s="164"/>
      <c r="VNA143" s="164"/>
      <c r="VNB143" s="164"/>
      <c r="VNC143" s="164"/>
      <c r="VND143" s="164"/>
      <c r="VNE143" s="164"/>
      <c r="VNF143" s="164"/>
      <c r="VNG143" s="164"/>
      <c r="VNH143" s="164"/>
      <c r="VNI143" s="164"/>
      <c r="VNJ143" s="164"/>
      <c r="VNK143" s="164"/>
      <c r="VNL143" s="164"/>
      <c r="VNM143" s="164"/>
      <c r="VNN143" s="164"/>
      <c r="VNO143" s="164"/>
      <c r="VNP143" s="164"/>
      <c r="VNQ143" s="164"/>
      <c r="VNR143" s="164"/>
      <c r="VNS143" s="164"/>
      <c r="VNT143" s="164"/>
      <c r="VNU143" s="164"/>
      <c r="VNV143" s="164"/>
      <c r="VNW143" s="164"/>
      <c r="VNX143" s="164"/>
      <c r="VNY143" s="164"/>
      <c r="VNZ143" s="164"/>
      <c r="VOA143" s="164"/>
      <c r="VOB143" s="164"/>
      <c r="VOC143" s="164"/>
      <c r="VOD143" s="164"/>
      <c r="VOE143" s="164"/>
      <c r="VOF143" s="164"/>
      <c r="VOG143" s="164"/>
      <c r="VOH143" s="164"/>
      <c r="VOI143" s="164"/>
      <c r="VOJ143" s="164"/>
      <c r="VOK143" s="164"/>
      <c r="VOL143" s="164"/>
      <c r="VOM143" s="164"/>
      <c r="VON143" s="164"/>
      <c r="VOO143" s="164"/>
      <c r="VOP143" s="164"/>
      <c r="VOQ143" s="164"/>
      <c r="VOR143" s="164"/>
      <c r="VOS143" s="164"/>
      <c r="VOT143" s="164"/>
      <c r="VOU143" s="164"/>
      <c r="VOV143" s="164"/>
      <c r="VOW143" s="164"/>
      <c r="VOX143" s="164"/>
      <c r="VOY143" s="164"/>
      <c r="VOZ143" s="164"/>
      <c r="VPA143" s="164"/>
      <c r="VPB143" s="164"/>
      <c r="VPC143" s="164"/>
      <c r="VPD143" s="164"/>
      <c r="VPE143" s="164"/>
      <c r="VPF143" s="164"/>
      <c r="VPG143" s="164"/>
      <c r="VPH143" s="164"/>
      <c r="VPI143" s="164"/>
      <c r="VPJ143" s="164"/>
      <c r="VPK143" s="164"/>
      <c r="VPL143" s="164"/>
      <c r="VPM143" s="164"/>
      <c r="VPN143" s="164"/>
      <c r="VPO143" s="164"/>
      <c r="VPP143" s="164"/>
      <c r="VPQ143" s="164"/>
      <c r="VPR143" s="164"/>
      <c r="VPS143" s="164"/>
      <c r="VPT143" s="164"/>
      <c r="VPU143" s="164"/>
      <c r="VPV143" s="164"/>
      <c r="VPW143" s="164"/>
      <c r="VPX143" s="164"/>
      <c r="VPY143" s="164"/>
      <c r="VPZ143" s="164"/>
      <c r="VQA143" s="164"/>
      <c r="VQB143" s="164"/>
      <c r="VQC143" s="164"/>
      <c r="VQD143" s="164"/>
      <c r="VQE143" s="164"/>
      <c r="VQF143" s="164"/>
      <c r="VQG143" s="164"/>
      <c r="VQH143" s="164"/>
      <c r="VQI143" s="164"/>
      <c r="VQJ143" s="164"/>
      <c r="VQK143" s="164"/>
      <c r="VQL143" s="164"/>
      <c r="VQM143" s="164"/>
      <c r="VQN143" s="164"/>
      <c r="VQO143" s="164"/>
      <c r="VQP143" s="164"/>
      <c r="VQQ143" s="164"/>
      <c r="VQR143" s="164"/>
      <c r="VQS143" s="164"/>
      <c r="VQT143" s="164"/>
      <c r="VQU143" s="164"/>
      <c r="VQV143" s="164"/>
      <c r="VQW143" s="164"/>
      <c r="VQX143" s="164"/>
      <c r="VQY143" s="164"/>
      <c r="VQZ143" s="164"/>
      <c r="VRA143" s="164"/>
      <c r="VRB143" s="164"/>
      <c r="VRC143" s="164"/>
      <c r="VRD143" s="164"/>
      <c r="VRE143" s="164"/>
      <c r="VRF143" s="164"/>
      <c r="VRG143" s="164"/>
      <c r="VRH143" s="164"/>
      <c r="VRI143" s="164"/>
      <c r="VRJ143" s="164"/>
      <c r="VRK143" s="164"/>
      <c r="VRL143" s="164"/>
      <c r="VRM143" s="164"/>
      <c r="VRN143" s="164"/>
      <c r="VRO143" s="164"/>
      <c r="VRP143" s="164"/>
      <c r="VRQ143" s="164"/>
      <c r="VRR143" s="164"/>
      <c r="VRS143" s="164"/>
      <c r="VRT143" s="164"/>
      <c r="VRU143" s="164"/>
      <c r="VRV143" s="164"/>
      <c r="VRW143" s="164"/>
      <c r="VRX143" s="164"/>
      <c r="VRY143" s="164"/>
      <c r="VRZ143" s="164"/>
      <c r="VSA143" s="164"/>
      <c r="VSB143" s="164"/>
      <c r="VSC143" s="164"/>
      <c r="VSD143" s="164"/>
      <c r="VSE143" s="164"/>
      <c r="VSF143" s="164"/>
      <c r="VSG143" s="164"/>
      <c r="VSH143" s="164"/>
      <c r="VSI143" s="164"/>
      <c r="VSJ143" s="164"/>
      <c r="VSK143" s="164"/>
      <c r="VSL143" s="164"/>
      <c r="VSM143" s="164"/>
      <c r="VSN143" s="164"/>
      <c r="VSO143" s="164"/>
      <c r="VSP143" s="164"/>
      <c r="VSQ143" s="164"/>
      <c r="VSR143" s="164"/>
      <c r="VSS143" s="164"/>
      <c r="VST143" s="164"/>
      <c r="VSU143" s="164"/>
      <c r="VSV143" s="164"/>
      <c r="VSW143" s="164"/>
      <c r="VSX143" s="164"/>
      <c r="VSY143" s="164"/>
      <c r="VSZ143" s="164"/>
      <c r="VTA143" s="164"/>
      <c r="VTB143" s="164"/>
      <c r="VTC143" s="164"/>
      <c r="VTD143" s="164"/>
      <c r="VTE143" s="164"/>
      <c r="VTF143" s="164"/>
      <c r="VTG143" s="164"/>
      <c r="VTH143" s="164"/>
      <c r="VTI143" s="164"/>
      <c r="VTJ143" s="164"/>
      <c r="VTK143" s="164"/>
      <c r="VTL143" s="164"/>
      <c r="VTM143" s="164"/>
      <c r="VTN143" s="164"/>
      <c r="VTO143" s="164"/>
      <c r="VTP143" s="164"/>
      <c r="VTQ143" s="164"/>
      <c r="VTR143" s="164"/>
      <c r="VTS143" s="164"/>
      <c r="VTT143" s="164"/>
      <c r="VTU143" s="164"/>
      <c r="VTV143" s="164"/>
      <c r="VTW143" s="164"/>
      <c r="VTX143" s="164"/>
      <c r="VTY143" s="164"/>
      <c r="VTZ143" s="164"/>
      <c r="VUA143" s="164"/>
      <c r="VUB143" s="164"/>
      <c r="VUC143" s="164"/>
      <c r="VUD143" s="164"/>
      <c r="VUE143" s="164"/>
      <c r="VUF143" s="164"/>
      <c r="VUG143" s="164"/>
      <c r="VUH143" s="164"/>
      <c r="VUI143" s="164"/>
      <c r="VUJ143" s="164"/>
      <c r="VUK143" s="164"/>
      <c r="VUL143" s="164"/>
      <c r="VUM143" s="164"/>
      <c r="VUN143" s="164"/>
      <c r="VUO143" s="164"/>
      <c r="VUP143" s="164"/>
      <c r="VUQ143" s="164"/>
      <c r="VUR143" s="164"/>
      <c r="VUS143" s="164"/>
      <c r="VUT143" s="164"/>
      <c r="VUU143" s="164"/>
      <c r="VUV143" s="164"/>
      <c r="VUW143" s="164"/>
      <c r="VUX143" s="164"/>
      <c r="VUY143" s="164"/>
      <c r="VUZ143" s="164"/>
      <c r="VVA143" s="164"/>
      <c r="VVB143" s="164"/>
      <c r="VVC143" s="164"/>
      <c r="VVD143" s="164"/>
      <c r="VVE143" s="164"/>
      <c r="VVF143" s="164"/>
      <c r="VVG143" s="164"/>
      <c r="VVH143" s="164"/>
      <c r="VVI143" s="164"/>
      <c r="VVJ143" s="164"/>
      <c r="VVK143" s="164"/>
      <c r="VVL143" s="164"/>
      <c r="VVM143" s="164"/>
      <c r="VVN143" s="164"/>
      <c r="VVO143" s="164"/>
      <c r="VVP143" s="164"/>
      <c r="VVQ143" s="164"/>
      <c r="VVR143" s="164"/>
      <c r="VVS143" s="164"/>
      <c r="VVT143" s="164"/>
      <c r="VVU143" s="164"/>
      <c r="VVV143" s="164"/>
      <c r="VVW143" s="164"/>
      <c r="VVX143" s="164"/>
      <c r="VVY143" s="164"/>
      <c r="VVZ143" s="164"/>
      <c r="VWA143" s="164"/>
      <c r="VWB143" s="164"/>
      <c r="VWC143" s="164"/>
      <c r="VWD143" s="164"/>
      <c r="VWE143" s="164"/>
      <c r="VWF143" s="164"/>
      <c r="VWG143" s="164"/>
      <c r="VWH143" s="164"/>
      <c r="VWI143" s="164"/>
      <c r="VWJ143" s="164"/>
      <c r="VWK143" s="164"/>
      <c r="VWL143" s="164"/>
      <c r="VWM143" s="164"/>
      <c r="VWN143" s="164"/>
      <c r="VWO143" s="164"/>
      <c r="VWP143" s="164"/>
      <c r="VWQ143" s="164"/>
      <c r="VWR143" s="164"/>
      <c r="VWS143" s="164"/>
      <c r="VWT143" s="164"/>
      <c r="VWU143" s="164"/>
      <c r="VWV143" s="164"/>
      <c r="VWW143" s="164"/>
      <c r="VWX143" s="164"/>
      <c r="VWY143" s="164"/>
      <c r="VWZ143" s="164"/>
      <c r="VXA143" s="164"/>
      <c r="VXB143" s="164"/>
      <c r="VXC143" s="164"/>
      <c r="VXD143" s="164"/>
      <c r="VXE143" s="164"/>
      <c r="VXF143" s="164"/>
      <c r="VXG143" s="164"/>
      <c r="VXH143" s="164"/>
      <c r="VXI143" s="164"/>
      <c r="VXJ143" s="164"/>
      <c r="VXK143" s="164"/>
      <c r="VXL143" s="164"/>
      <c r="VXM143" s="164"/>
      <c r="VXN143" s="164"/>
      <c r="VXO143" s="164"/>
      <c r="VXP143" s="164"/>
      <c r="VXQ143" s="164"/>
      <c r="VXR143" s="164"/>
      <c r="VXS143" s="164"/>
      <c r="VXT143" s="164"/>
      <c r="VXU143" s="164"/>
      <c r="VXV143" s="164"/>
      <c r="VXW143" s="164"/>
      <c r="VXX143" s="164"/>
      <c r="VXY143" s="164"/>
      <c r="VXZ143" s="164"/>
      <c r="VYA143" s="164"/>
      <c r="VYB143" s="164"/>
      <c r="VYC143" s="164"/>
      <c r="VYD143" s="164"/>
      <c r="VYE143" s="164"/>
      <c r="VYF143" s="164"/>
      <c r="VYG143" s="164"/>
      <c r="VYH143" s="164"/>
      <c r="VYI143" s="164"/>
      <c r="VYJ143" s="164"/>
      <c r="VYK143" s="164"/>
      <c r="VYL143" s="164"/>
      <c r="VYM143" s="164"/>
      <c r="VYN143" s="164"/>
      <c r="VYO143" s="164"/>
      <c r="VYP143" s="164"/>
      <c r="VYQ143" s="164"/>
      <c r="VYR143" s="164"/>
      <c r="VYS143" s="164"/>
      <c r="VYT143" s="164"/>
      <c r="VYU143" s="164"/>
      <c r="VYV143" s="164"/>
      <c r="VYW143" s="164"/>
      <c r="VYX143" s="164"/>
      <c r="VYY143" s="164"/>
      <c r="VYZ143" s="164"/>
      <c r="VZA143" s="164"/>
      <c r="VZB143" s="164"/>
      <c r="VZC143" s="164"/>
      <c r="VZD143" s="164"/>
      <c r="VZE143" s="164"/>
      <c r="VZF143" s="164"/>
      <c r="VZG143" s="164"/>
      <c r="VZH143" s="164"/>
      <c r="VZI143" s="164"/>
      <c r="VZJ143" s="164"/>
      <c r="VZK143" s="164"/>
      <c r="VZL143" s="164"/>
      <c r="VZM143" s="164"/>
      <c r="VZN143" s="164"/>
      <c r="VZO143" s="164"/>
      <c r="VZP143" s="164"/>
      <c r="VZQ143" s="164"/>
      <c r="VZR143" s="164"/>
      <c r="VZS143" s="164"/>
      <c r="VZT143" s="164"/>
      <c r="VZU143" s="164"/>
      <c r="VZV143" s="164"/>
      <c r="VZW143" s="164"/>
      <c r="VZX143" s="164"/>
      <c r="VZY143" s="164"/>
      <c r="VZZ143" s="164"/>
      <c r="WAA143" s="164"/>
      <c r="WAB143" s="164"/>
      <c r="WAC143" s="164"/>
      <c r="WAD143" s="164"/>
      <c r="WAE143" s="164"/>
      <c r="WAF143" s="164"/>
      <c r="WAG143" s="164"/>
      <c r="WAH143" s="164"/>
      <c r="WAI143" s="164"/>
      <c r="WAJ143" s="164"/>
      <c r="WAK143" s="164"/>
      <c r="WAL143" s="164"/>
      <c r="WAM143" s="164"/>
      <c r="WAN143" s="164"/>
      <c r="WAO143" s="164"/>
      <c r="WAP143" s="164"/>
      <c r="WAQ143" s="164"/>
      <c r="WAR143" s="164"/>
      <c r="WAS143" s="164"/>
      <c r="WAT143" s="164"/>
      <c r="WAU143" s="164"/>
      <c r="WAV143" s="164"/>
      <c r="WAW143" s="164"/>
      <c r="WAX143" s="164"/>
      <c r="WAY143" s="164"/>
      <c r="WAZ143" s="164"/>
      <c r="WBA143" s="164"/>
      <c r="WBB143" s="164"/>
      <c r="WBC143" s="164"/>
      <c r="WBD143" s="164"/>
      <c r="WBE143" s="164"/>
      <c r="WBF143" s="164"/>
      <c r="WBG143" s="164"/>
      <c r="WBH143" s="164"/>
      <c r="WBI143" s="164"/>
      <c r="WBJ143" s="164"/>
      <c r="WBK143" s="164"/>
      <c r="WBL143" s="164"/>
      <c r="WBM143" s="164"/>
      <c r="WBN143" s="164"/>
      <c r="WBO143" s="164"/>
      <c r="WBP143" s="164"/>
      <c r="WBQ143" s="164"/>
      <c r="WBR143" s="164"/>
      <c r="WBS143" s="164"/>
      <c r="WBT143" s="164"/>
      <c r="WBU143" s="164"/>
      <c r="WBV143" s="164"/>
      <c r="WBW143" s="164"/>
      <c r="WBX143" s="164"/>
      <c r="WBY143" s="164"/>
      <c r="WBZ143" s="164"/>
      <c r="WCA143" s="164"/>
      <c r="WCB143" s="164"/>
      <c r="WCC143" s="164"/>
      <c r="WCD143" s="164"/>
      <c r="WCE143" s="164"/>
      <c r="WCF143" s="164"/>
      <c r="WCG143" s="164"/>
      <c r="WCH143" s="164"/>
      <c r="WCI143" s="164"/>
      <c r="WCJ143" s="164"/>
      <c r="WCK143" s="164"/>
      <c r="WCL143" s="164"/>
      <c r="WCM143" s="164"/>
      <c r="WCN143" s="164"/>
      <c r="WCO143" s="164"/>
      <c r="WCP143" s="164"/>
      <c r="WCQ143" s="164"/>
      <c r="WCR143" s="164"/>
      <c r="WCS143" s="164"/>
      <c r="WCT143" s="164"/>
      <c r="WCU143" s="164"/>
      <c r="WCV143" s="164"/>
      <c r="WCW143" s="164"/>
      <c r="WCX143" s="164"/>
      <c r="WCY143" s="164"/>
      <c r="WCZ143" s="164"/>
      <c r="WDA143" s="164"/>
      <c r="WDB143" s="164"/>
      <c r="WDC143" s="164"/>
      <c r="WDD143" s="164"/>
      <c r="WDE143" s="164"/>
      <c r="WDF143" s="164"/>
      <c r="WDG143" s="164"/>
      <c r="WDH143" s="164"/>
      <c r="WDI143" s="164"/>
      <c r="WDJ143" s="164"/>
      <c r="WDK143" s="164"/>
      <c r="WDL143" s="164"/>
      <c r="WDM143" s="164"/>
      <c r="WDN143" s="164"/>
      <c r="WDO143" s="164"/>
      <c r="WDP143" s="164"/>
      <c r="WDQ143" s="164"/>
      <c r="WDR143" s="164"/>
      <c r="WDS143" s="164"/>
      <c r="WDT143" s="164"/>
      <c r="WDU143" s="164"/>
      <c r="WDV143" s="164"/>
      <c r="WDW143" s="164"/>
      <c r="WDX143" s="164"/>
      <c r="WDY143" s="164"/>
      <c r="WDZ143" s="164"/>
      <c r="WEA143" s="164"/>
      <c r="WEB143" s="164"/>
      <c r="WEC143" s="164"/>
      <c r="WED143" s="164"/>
      <c r="WEE143" s="164"/>
      <c r="WEF143" s="164"/>
      <c r="WEG143" s="164"/>
      <c r="WEH143" s="164"/>
      <c r="WEI143" s="164"/>
      <c r="WEJ143" s="164"/>
      <c r="WEK143" s="164"/>
      <c r="WEL143" s="164"/>
      <c r="WEM143" s="164"/>
      <c r="WEN143" s="164"/>
      <c r="WEO143" s="164"/>
      <c r="WEP143" s="164"/>
      <c r="WEQ143" s="164"/>
      <c r="WER143" s="164"/>
      <c r="WES143" s="164"/>
      <c r="WET143" s="164"/>
      <c r="WEU143" s="164"/>
      <c r="WEV143" s="164"/>
      <c r="WEW143" s="164"/>
      <c r="WEX143" s="164"/>
      <c r="WEY143" s="164"/>
      <c r="WEZ143" s="164"/>
      <c r="WFA143" s="164"/>
      <c r="WFB143" s="164"/>
      <c r="WFC143" s="164"/>
      <c r="WFD143" s="164"/>
      <c r="WFE143" s="164"/>
      <c r="WFF143" s="164"/>
      <c r="WFG143" s="164"/>
      <c r="WFH143" s="164"/>
      <c r="WFI143" s="164"/>
      <c r="WFJ143" s="164"/>
      <c r="WFK143" s="164"/>
      <c r="WFL143" s="164"/>
      <c r="WFM143" s="164"/>
      <c r="WFN143" s="164"/>
      <c r="WFO143" s="164"/>
      <c r="WFP143" s="164"/>
      <c r="WFQ143" s="164"/>
      <c r="WFR143" s="164"/>
      <c r="WFS143" s="164"/>
      <c r="WFT143" s="164"/>
      <c r="WFU143" s="164"/>
      <c r="WFV143" s="164"/>
      <c r="WFW143" s="164"/>
      <c r="WFX143" s="164"/>
      <c r="WFY143" s="164"/>
      <c r="WFZ143" s="164"/>
      <c r="WGA143" s="164"/>
      <c r="WGB143" s="164"/>
      <c r="WGC143" s="164"/>
      <c r="WGD143" s="164"/>
      <c r="WGE143" s="164"/>
      <c r="WGF143" s="164"/>
      <c r="WGG143" s="164"/>
      <c r="WGH143" s="164"/>
      <c r="WGI143" s="164"/>
      <c r="WGJ143" s="164"/>
      <c r="WGK143" s="164"/>
      <c r="WGL143" s="164"/>
      <c r="WGM143" s="164"/>
      <c r="WGN143" s="164"/>
      <c r="WGO143" s="164"/>
      <c r="WGP143" s="164"/>
      <c r="WGQ143" s="164"/>
      <c r="WGR143" s="164"/>
      <c r="WGS143" s="164"/>
      <c r="WGT143" s="164"/>
      <c r="WGU143" s="164"/>
      <c r="WGV143" s="164"/>
      <c r="WGW143" s="164"/>
      <c r="WGX143" s="164"/>
      <c r="WGY143" s="164"/>
      <c r="WGZ143" s="164"/>
      <c r="WHA143" s="164"/>
      <c r="WHB143" s="164"/>
      <c r="WHC143" s="164"/>
      <c r="WHD143" s="164"/>
      <c r="WHE143" s="164"/>
      <c r="WHF143" s="164"/>
      <c r="WHG143" s="164"/>
      <c r="WHH143" s="164"/>
      <c r="WHI143" s="164"/>
      <c r="WHJ143" s="164"/>
      <c r="WHK143" s="164"/>
      <c r="WHL143" s="164"/>
      <c r="WHM143" s="164"/>
      <c r="WHN143" s="164"/>
      <c r="WHO143" s="164"/>
      <c r="WHP143" s="164"/>
      <c r="WHQ143" s="164"/>
      <c r="WHR143" s="164"/>
      <c r="WHS143" s="164"/>
      <c r="WHT143" s="164"/>
      <c r="WHU143" s="164"/>
      <c r="WHV143" s="164"/>
      <c r="WHW143" s="164"/>
      <c r="WHX143" s="164"/>
      <c r="WHY143" s="164"/>
      <c r="WHZ143" s="164"/>
      <c r="WIA143" s="164"/>
      <c r="WIB143" s="164"/>
      <c r="WIC143" s="164"/>
      <c r="WID143" s="164"/>
      <c r="WIE143" s="164"/>
      <c r="WIF143" s="164"/>
      <c r="WIG143" s="164"/>
      <c r="WIH143" s="164"/>
      <c r="WII143" s="164"/>
      <c r="WIJ143" s="164"/>
      <c r="WIK143" s="164"/>
      <c r="WIL143" s="164"/>
      <c r="WIM143" s="164"/>
      <c r="WIN143" s="164"/>
      <c r="WIO143" s="164"/>
      <c r="WIP143" s="164"/>
      <c r="WIQ143" s="164"/>
      <c r="WIR143" s="164"/>
      <c r="WIS143" s="164"/>
      <c r="WIT143" s="164"/>
      <c r="WIU143" s="164"/>
      <c r="WIV143" s="164"/>
      <c r="WIW143" s="164"/>
      <c r="WIX143" s="164"/>
      <c r="WIY143" s="164"/>
      <c r="WIZ143" s="164"/>
      <c r="WJA143" s="164"/>
      <c r="WJB143" s="164"/>
      <c r="WJC143" s="164"/>
      <c r="WJD143" s="164"/>
      <c r="WJE143" s="164"/>
      <c r="WJF143" s="164"/>
      <c r="WJG143" s="164"/>
      <c r="WJH143" s="164"/>
      <c r="WJI143" s="164"/>
      <c r="WJJ143" s="164"/>
      <c r="WJK143" s="164"/>
      <c r="WJL143" s="164"/>
      <c r="WJM143" s="164"/>
      <c r="WJN143" s="164"/>
      <c r="WJO143" s="164"/>
      <c r="WJP143" s="164"/>
      <c r="WJQ143" s="164"/>
      <c r="WJR143" s="164"/>
      <c r="WJS143" s="164"/>
      <c r="WJT143" s="164"/>
      <c r="WJU143" s="164"/>
      <c r="WJV143" s="164"/>
      <c r="WJW143" s="164"/>
      <c r="WJX143" s="164"/>
      <c r="WJY143" s="164"/>
      <c r="WJZ143" s="164"/>
      <c r="WKA143" s="164"/>
      <c r="WKB143" s="164"/>
      <c r="WKC143" s="164"/>
      <c r="WKD143" s="164"/>
      <c r="WKE143" s="164"/>
      <c r="WKF143" s="164"/>
      <c r="WKG143" s="164"/>
      <c r="WKH143" s="164"/>
      <c r="WKI143" s="164"/>
      <c r="WKJ143" s="164"/>
      <c r="WKK143" s="164"/>
      <c r="WKL143" s="164"/>
      <c r="WKM143" s="164"/>
      <c r="WKN143" s="164"/>
      <c r="WKO143" s="164"/>
      <c r="WKP143" s="164"/>
      <c r="WKQ143" s="164"/>
      <c r="WKR143" s="164"/>
      <c r="WKS143" s="164"/>
      <c r="WKT143" s="164"/>
      <c r="WKU143" s="164"/>
      <c r="WKV143" s="164"/>
      <c r="WKW143" s="164"/>
      <c r="WKX143" s="164"/>
      <c r="WKY143" s="164"/>
      <c r="WKZ143" s="164"/>
      <c r="WLA143" s="164"/>
      <c r="WLB143" s="164"/>
      <c r="WLC143" s="164"/>
      <c r="WLD143" s="164"/>
      <c r="WLE143" s="164"/>
      <c r="WLF143" s="164"/>
      <c r="WLG143" s="164"/>
      <c r="WLH143" s="164"/>
      <c r="WLI143" s="164"/>
      <c r="WLJ143" s="164"/>
      <c r="WLK143" s="164"/>
      <c r="WLL143" s="164"/>
      <c r="WLM143" s="164"/>
      <c r="WLN143" s="164"/>
      <c r="WLO143" s="164"/>
      <c r="WLP143" s="164"/>
      <c r="WLQ143" s="164"/>
      <c r="WLR143" s="164"/>
      <c r="WLS143" s="164"/>
      <c r="WLT143" s="164"/>
      <c r="WLU143" s="164"/>
      <c r="WLV143" s="164"/>
      <c r="WLW143" s="164"/>
      <c r="WLX143" s="164"/>
      <c r="WLY143" s="164"/>
      <c r="WLZ143" s="164"/>
      <c r="WMA143" s="164"/>
      <c r="WMB143" s="164"/>
      <c r="WMC143" s="164"/>
      <c r="WMD143" s="164"/>
      <c r="WME143" s="164"/>
      <c r="WMF143" s="164"/>
      <c r="WMG143" s="164"/>
      <c r="WMH143" s="164"/>
      <c r="WMI143" s="164"/>
      <c r="WMJ143" s="164"/>
      <c r="WMK143" s="164"/>
      <c r="WML143" s="164"/>
      <c r="WMM143" s="164"/>
      <c r="WMN143" s="164"/>
      <c r="WMO143" s="164"/>
      <c r="WMP143" s="164"/>
      <c r="WMQ143" s="164"/>
      <c r="WMR143" s="164"/>
      <c r="WMS143" s="164"/>
      <c r="WMT143" s="164"/>
      <c r="WMU143" s="164"/>
      <c r="WMV143" s="164"/>
      <c r="WMW143" s="164"/>
      <c r="WMX143" s="164"/>
      <c r="WMY143" s="164"/>
      <c r="WMZ143" s="164"/>
      <c r="WNA143" s="164"/>
      <c r="WNB143" s="164"/>
      <c r="WNC143" s="164"/>
      <c r="WND143" s="164"/>
      <c r="WNE143" s="164"/>
      <c r="WNF143" s="164"/>
      <c r="WNG143" s="164"/>
      <c r="WNH143" s="164"/>
      <c r="WNI143" s="164"/>
      <c r="WNJ143" s="164"/>
      <c r="WNK143" s="164"/>
      <c r="WNL143" s="164"/>
      <c r="WNM143" s="164"/>
      <c r="WNN143" s="164"/>
      <c r="WNO143" s="164"/>
      <c r="WNP143" s="164"/>
      <c r="WNQ143" s="164"/>
      <c r="WNR143" s="164"/>
      <c r="WNS143" s="164"/>
      <c r="WNT143" s="164"/>
      <c r="WNU143" s="164"/>
      <c r="WNV143" s="164"/>
      <c r="WNW143" s="164"/>
      <c r="WNX143" s="164"/>
      <c r="WNY143" s="164"/>
      <c r="WNZ143" s="164"/>
      <c r="WOA143" s="164"/>
      <c r="WOB143" s="164"/>
      <c r="WOC143" s="164"/>
      <c r="WOD143" s="164"/>
      <c r="WOE143" s="164"/>
      <c r="WOF143" s="164"/>
      <c r="WOG143" s="164"/>
      <c r="WOH143" s="164"/>
      <c r="WOI143" s="164"/>
      <c r="WOJ143" s="164"/>
      <c r="WOK143" s="164"/>
      <c r="WOL143" s="164"/>
      <c r="WOM143" s="164"/>
      <c r="WON143" s="164"/>
      <c r="WOO143" s="164"/>
      <c r="WOP143" s="164"/>
      <c r="WOQ143" s="164"/>
      <c r="WOR143" s="164"/>
      <c r="WOS143" s="164"/>
      <c r="WOT143" s="164"/>
      <c r="WOU143" s="164"/>
      <c r="WOV143" s="164"/>
      <c r="WOW143" s="164"/>
      <c r="WOX143" s="164"/>
      <c r="WOY143" s="164"/>
      <c r="WOZ143" s="164"/>
      <c r="WPA143" s="164"/>
      <c r="WPB143" s="164"/>
      <c r="WPC143" s="164"/>
      <c r="WPD143" s="164"/>
      <c r="WPE143" s="164"/>
      <c r="WPF143" s="164"/>
      <c r="WPG143" s="164"/>
      <c r="WPH143" s="164"/>
      <c r="WPI143" s="164"/>
      <c r="WPJ143" s="164"/>
      <c r="WPK143" s="164"/>
      <c r="WPL143" s="164"/>
      <c r="WPM143" s="164"/>
      <c r="WPN143" s="164"/>
      <c r="WPO143" s="164"/>
      <c r="WPP143" s="164"/>
      <c r="WPQ143" s="164"/>
      <c r="WPR143" s="164"/>
      <c r="WPS143" s="164"/>
      <c r="WPT143" s="164"/>
      <c r="WPU143" s="164"/>
      <c r="WPV143" s="164"/>
      <c r="WPW143" s="164"/>
      <c r="WPX143" s="164"/>
      <c r="WPY143" s="164"/>
      <c r="WPZ143" s="164"/>
      <c r="WQA143" s="164"/>
      <c r="WQB143" s="164"/>
      <c r="WQC143" s="164"/>
      <c r="WQD143" s="164"/>
      <c r="WQE143" s="164"/>
      <c r="WQF143" s="164"/>
      <c r="WQG143" s="164"/>
      <c r="WQH143" s="164"/>
      <c r="WQI143" s="164"/>
      <c r="WQJ143" s="164"/>
      <c r="WQK143" s="164"/>
      <c r="WQL143" s="164"/>
      <c r="WQM143" s="164"/>
      <c r="WQN143" s="164"/>
      <c r="WQO143" s="164"/>
      <c r="WQP143" s="164"/>
      <c r="WQQ143" s="164"/>
      <c r="WQR143" s="164"/>
      <c r="WQS143" s="164"/>
      <c r="WQT143" s="164"/>
      <c r="WQU143" s="164"/>
      <c r="WQV143" s="164"/>
      <c r="WQW143" s="164"/>
      <c r="WQX143" s="164"/>
      <c r="WQY143" s="164"/>
      <c r="WQZ143" s="164"/>
      <c r="WRA143" s="164"/>
      <c r="WRB143" s="164"/>
      <c r="WRC143" s="164"/>
      <c r="WRD143" s="164"/>
      <c r="WRE143" s="164"/>
      <c r="WRF143" s="164"/>
      <c r="WRG143" s="164"/>
      <c r="WRH143" s="164"/>
      <c r="WRI143" s="164"/>
      <c r="WRJ143" s="164"/>
      <c r="WRK143" s="164"/>
      <c r="WRL143" s="164"/>
      <c r="WRM143" s="164"/>
      <c r="WRN143" s="164"/>
      <c r="WRO143" s="164"/>
      <c r="WRP143" s="164"/>
      <c r="WRQ143" s="164"/>
      <c r="WRR143" s="164"/>
      <c r="WRS143" s="164"/>
      <c r="WRT143" s="164"/>
      <c r="WRU143" s="164"/>
      <c r="WRV143" s="164"/>
      <c r="WRW143" s="164"/>
      <c r="WRX143" s="164"/>
      <c r="WRY143" s="164"/>
      <c r="WRZ143" s="164"/>
      <c r="WSA143" s="164"/>
      <c r="WSB143" s="164"/>
      <c r="WSC143" s="164"/>
      <c r="WSD143" s="164"/>
      <c r="WSE143" s="164"/>
      <c r="WSF143" s="164"/>
      <c r="WSG143" s="164"/>
      <c r="WSH143" s="164"/>
      <c r="WSI143" s="164"/>
      <c r="WSJ143" s="164"/>
      <c r="WSK143" s="164"/>
      <c r="WSL143" s="164"/>
      <c r="WSM143" s="164"/>
      <c r="WSN143" s="164"/>
      <c r="WSO143" s="164"/>
      <c r="WSP143" s="164"/>
      <c r="WSQ143" s="164"/>
      <c r="WSR143" s="164"/>
      <c r="WSS143" s="164"/>
      <c r="WST143" s="164"/>
      <c r="WSU143" s="164"/>
      <c r="WSV143" s="164"/>
      <c r="WSW143" s="164"/>
      <c r="WSX143" s="164"/>
      <c r="WSY143" s="164"/>
      <c r="WSZ143" s="164"/>
      <c r="WTA143" s="164"/>
      <c r="WTB143" s="164"/>
      <c r="WTC143" s="164"/>
      <c r="WTD143" s="164"/>
      <c r="WTE143" s="164"/>
      <c r="WTF143" s="164"/>
      <c r="WTG143" s="164"/>
      <c r="WTH143" s="164"/>
      <c r="WTI143" s="164"/>
      <c r="WTJ143" s="164"/>
      <c r="WTK143" s="164"/>
      <c r="WTL143" s="164"/>
      <c r="WTM143" s="164"/>
      <c r="WTN143" s="164"/>
      <c r="WTO143" s="164"/>
      <c r="WTP143" s="164"/>
      <c r="WTQ143" s="164"/>
      <c r="WTR143" s="164"/>
      <c r="WTS143" s="164"/>
      <c r="WTT143" s="164"/>
      <c r="WTU143" s="164"/>
      <c r="WTV143" s="164"/>
      <c r="WTW143" s="164"/>
      <c r="WTX143" s="164"/>
      <c r="WTY143" s="164"/>
      <c r="WTZ143" s="164"/>
      <c r="WUA143" s="164"/>
      <c r="WUB143" s="164"/>
      <c r="WUC143" s="164"/>
      <c r="WUD143" s="164"/>
      <c r="WUE143" s="164"/>
      <c r="WUF143" s="164"/>
      <c r="WUG143" s="164"/>
      <c r="WUH143" s="164"/>
      <c r="WUI143" s="164"/>
      <c r="WUJ143" s="164"/>
      <c r="WUK143" s="164"/>
      <c r="WUL143" s="164"/>
      <c r="WUM143" s="164"/>
      <c r="WUN143" s="164"/>
      <c r="WUO143" s="164"/>
      <c r="WUP143" s="164"/>
      <c r="WUQ143" s="164"/>
      <c r="WUR143" s="164"/>
      <c r="WUS143" s="164"/>
      <c r="WUT143" s="164"/>
      <c r="WUU143" s="164"/>
      <c r="WUV143" s="164"/>
      <c r="WUW143" s="164"/>
      <c r="WUX143" s="164"/>
      <c r="WUY143" s="164"/>
      <c r="WUZ143" s="164"/>
      <c r="WVA143" s="164"/>
      <c r="WVB143" s="164"/>
      <c r="WVC143" s="164"/>
      <c r="WVD143" s="164"/>
      <c r="WVE143" s="164"/>
      <c r="WVF143" s="164"/>
      <c r="WVG143" s="164"/>
      <c r="WVH143" s="164"/>
      <c r="WVI143" s="164"/>
      <c r="WVJ143" s="164"/>
      <c r="WVK143" s="164"/>
      <c r="WVL143" s="164"/>
      <c r="WVM143" s="164"/>
      <c r="WVN143" s="164"/>
      <c r="WVO143" s="164"/>
      <c r="WVP143" s="164"/>
      <c r="WVQ143" s="164"/>
      <c r="WVR143" s="164"/>
      <c r="WVS143" s="164"/>
      <c r="WVT143" s="164"/>
      <c r="WVU143" s="164"/>
      <c r="WVV143" s="164"/>
      <c r="WVW143" s="164"/>
      <c r="WVX143" s="164"/>
      <c r="WVY143" s="164"/>
      <c r="WVZ143" s="164"/>
      <c r="WWA143" s="164"/>
      <c r="WWB143" s="164"/>
      <c r="WWC143" s="164"/>
      <c r="WWD143" s="164"/>
      <c r="WWE143" s="164"/>
      <c r="WWF143" s="164"/>
      <c r="WWG143" s="164"/>
      <c r="WWH143" s="164"/>
      <c r="WWI143" s="164"/>
      <c r="WWJ143" s="164"/>
      <c r="WWK143" s="164"/>
      <c r="WWL143" s="164"/>
      <c r="WWM143" s="164"/>
      <c r="WWN143" s="164"/>
      <c r="WWO143" s="164"/>
      <c r="WWP143" s="164"/>
      <c r="WWQ143" s="164"/>
      <c r="WWR143" s="164"/>
      <c r="WWS143" s="164"/>
      <c r="WWT143" s="164"/>
      <c r="WWU143" s="164"/>
      <c r="WWV143" s="164"/>
      <c r="WWW143" s="164"/>
      <c r="WWX143" s="164"/>
      <c r="WWY143" s="164"/>
      <c r="WWZ143" s="164"/>
      <c r="WXA143" s="164"/>
      <c r="WXB143" s="164"/>
      <c r="WXC143" s="164"/>
      <c r="WXD143" s="164"/>
      <c r="WXE143" s="164"/>
      <c r="WXF143" s="164"/>
      <c r="WXG143" s="164"/>
      <c r="WXH143" s="164"/>
      <c r="WXI143" s="164"/>
      <c r="WXJ143" s="164"/>
      <c r="WXK143" s="164"/>
      <c r="WXL143" s="164"/>
      <c r="WXM143" s="164"/>
      <c r="WXN143" s="164"/>
      <c r="WXO143" s="164"/>
      <c r="WXP143" s="164"/>
      <c r="WXQ143" s="164"/>
      <c r="WXR143" s="164"/>
      <c r="WXS143" s="164"/>
      <c r="WXT143" s="164"/>
      <c r="WXU143" s="164"/>
      <c r="WXV143" s="164"/>
      <c r="WXW143" s="164"/>
      <c r="WXX143" s="164"/>
      <c r="WXY143" s="164"/>
      <c r="WXZ143" s="164"/>
      <c r="WYA143" s="164"/>
      <c r="WYB143" s="164"/>
      <c r="WYC143" s="164"/>
      <c r="WYD143" s="164"/>
      <c r="WYE143" s="164"/>
      <c r="WYF143" s="164"/>
      <c r="WYG143" s="164"/>
      <c r="WYH143" s="164"/>
      <c r="WYI143" s="164"/>
      <c r="WYJ143" s="164"/>
      <c r="WYK143" s="164"/>
      <c r="WYL143" s="164"/>
      <c r="WYM143" s="164"/>
      <c r="WYN143" s="164"/>
      <c r="WYO143" s="164"/>
      <c r="WYP143" s="164"/>
      <c r="WYQ143" s="164"/>
      <c r="WYR143" s="164"/>
      <c r="WYS143" s="164"/>
      <c r="WYT143" s="164"/>
      <c r="WYU143" s="164"/>
      <c r="WYV143" s="164"/>
      <c r="WYW143" s="164"/>
      <c r="WYX143" s="164"/>
      <c r="WYY143" s="164"/>
      <c r="WYZ143" s="164"/>
      <c r="WZA143" s="164"/>
      <c r="WZB143" s="164"/>
      <c r="WZC143" s="164"/>
      <c r="WZD143" s="164"/>
      <c r="WZE143" s="164"/>
      <c r="WZF143" s="164"/>
      <c r="WZG143" s="164"/>
      <c r="WZH143" s="164"/>
      <c r="WZI143" s="164"/>
      <c r="WZJ143" s="164"/>
      <c r="WZK143" s="164"/>
      <c r="WZL143" s="164"/>
      <c r="WZM143" s="164"/>
      <c r="WZN143" s="164"/>
      <c r="WZO143" s="164"/>
      <c r="WZP143" s="164"/>
      <c r="WZQ143" s="164"/>
      <c r="WZR143" s="164"/>
      <c r="WZS143" s="164"/>
      <c r="WZT143" s="164"/>
      <c r="WZU143" s="164"/>
      <c r="WZV143" s="164"/>
      <c r="WZW143" s="164"/>
      <c r="WZX143" s="164"/>
      <c r="WZY143" s="164"/>
      <c r="WZZ143" s="164"/>
      <c r="XAA143" s="164"/>
      <c r="XAB143" s="164"/>
      <c r="XAC143" s="164"/>
      <c r="XAD143" s="164"/>
      <c r="XAE143" s="164"/>
      <c r="XAF143" s="164"/>
      <c r="XAG143" s="164"/>
      <c r="XAH143" s="164"/>
      <c r="XAI143" s="164"/>
      <c r="XAJ143" s="164"/>
      <c r="XAK143" s="164"/>
      <c r="XAL143" s="164"/>
      <c r="XAM143" s="164"/>
      <c r="XAN143" s="164"/>
      <c r="XAO143" s="164"/>
      <c r="XAP143" s="164"/>
      <c r="XAQ143" s="164"/>
      <c r="XAR143" s="164"/>
      <c r="XAS143" s="164"/>
      <c r="XAT143" s="164"/>
      <c r="XAU143" s="164"/>
      <c r="XAV143" s="164"/>
      <c r="XAW143" s="164"/>
      <c r="XAX143" s="164"/>
      <c r="XAY143" s="164"/>
      <c r="XAZ143" s="164"/>
      <c r="XBA143" s="164"/>
      <c r="XBB143" s="164"/>
      <c r="XBC143" s="164"/>
      <c r="XBD143" s="164"/>
      <c r="XBE143" s="164"/>
      <c r="XBF143" s="164"/>
      <c r="XBG143" s="164"/>
      <c r="XBH143" s="164"/>
      <c r="XBI143" s="164"/>
      <c r="XBJ143" s="164"/>
      <c r="XBK143" s="164"/>
      <c r="XBL143" s="164"/>
      <c r="XBM143" s="164"/>
      <c r="XBN143" s="164"/>
      <c r="XBO143" s="164"/>
      <c r="XBP143" s="164"/>
      <c r="XBQ143" s="164"/>
      <c r="XBR143" s="164"/>
      <c r="XBS143" s="164"/>
      <c r="XBT143" s="164"/>
      <c r="XBU143" s="164"/>
      <c r="XBV143" s="164"/>
      <c r="XBW143" s="164"/>
      <c r="XBX143" s="164"/>
      <c r="XBY143" s="164"/>
      <c r="XBZ143" s="164"/>
      <c r="XCA143" s="164"/>
      <c r="XCB143" s="164"/>
      <c r="XCC143" s="164"/>
      <c r="XCD143" s="164"/>
      <c r="XCE143" s="164"/>
      <c r="XCF143" s="164"/>
      <c r="XCG143" s="164"/>
      <c r="XCH143" s="164"/>
      <c r="XCI143" s="164"/>
      <c r="XCJ143" s="164"/>
      <c r="XCK143" s="164"/>
      <c r="XCL143" s="164"/>
      <c r="XCM143" s="164"/>
      <c r="XCN143" s="164"/>
      <c r="XCO143" s="164"/>
      <c r="XCP143" s="164"/>
      <c r="XCQ143" s="164"/>
      <c r="XCR143" s="164"/>
      <c r="XCS143" s="164"/>
      <c r="XCT143" s="164"/>
      <c r="XCU143" s="164"/>
      <c r="XCV143" s="164"/>
      <c r="XCW143" s="164"/>
      <c r="XCX143" s="164"/>
      <c r="XCY143" s="164"/>
      <c r="XCZ143" s="164"/>
      <c r="XDA143" s="164"/>
      <c r="XDB143" s="164"/>
      <c r="XDC143" s="164"/>
      <c r="XDD143" s="164"/>
      <c r="XDE143" s="164"/>
      <c r="XDF143" s="164"/>
      <c r="XDG143" s="164"/>
      <c r="XDH143" s="164"/>
      <c r="XDI143" s="164"/>
      <c r="XDJ143" s="164"/>
      <c r="XDK143" s="164"/>
      <c r="XDL143" s="164"/>
      <c r="XDM143" s="164"/>
      <c r="XDN143" s="164"/>
      <c r="XDO143" s="164"/>
      <c r="XDP143" s="164"/>
      <c r="XDQ143" s="164"/>
      <c r="XDR143" s="164"/>
      <c r="XDS143" s="164"/>
      <c r="XDT143" s="164"/>
      <c r="XDU143" s="164"/>
      <c r="XDV143" s="164"/>
      <c r="XDW143" s="164"/>
      <c r="XDX143" s="164"/>
      <c r="XDY143" s="164"/>
      <c r="XDZ143" s="164"/>
      <c r="XEA143" s="164"/>
      <c r="XEB143" s="164"/>
      <c r="XEC143" s="164"/>
      <c r="XED143" s="164"/>
      <c r="XEE143" s="164"/>
      <c r="XEF143" s="164"/>
      <c r="XEG143" s="164"/>
      <c r="XEH143" s="164"/>
      <c r="XEI143" s="164"/>
      <c r="XEJ143" s="164"/>
      <c r="XEK143" s="164"/>
      <c r="XEL143" s="164"/>
      <c r="XEM143" s="164"/>
      <c r="XEN143" s="164"/>
      <c r="XEO143" s="164"/>
      <c r="XEP143" s="164"/>
      <c r="XEQ143" s="164"/>
      <c r="XER143" s="164"/>
      <c r="XES143" s="164"/>
      <c r="XET143" s="164"/>
      <c r="XEU143" s="164"/>
      <c r="XEV143" s="164"/>
      <c r="XEW143" s="164"/>
      <c r="XEX143" s="164"/>
    </row>
    <row r="144" spans="1:16378">
      <c r="A144" s="470" t="s">
        <v>658</v>
      </c>
      <c r="B144" s="272" t="s">
        <v>90</v>
      </c>
      <c r="C144" s="458">
        <v>0</v>
      </c>
      <c r="D144" s="459">
        <v>2200000</v>
      </c>
      <c r="E144" s="459">
        <v>2200000</v>
      </c>
      <c r="F144" s="429"/>
      <c r="H144" s="164"/>
      <c r="I144" s="164"/>
      <c r="J144" s="164"/>
      <c r="K144" s="164"/>
      <c r="L144" s="164"/>
      <c r="M144" s="164"/>
      <c r="N144" s="164"/>
      <c r="O144" s="164"/>
      <c r="P144" s="164"/>
      <c r="Q144" s="164"/>
      <c r="R144" s="164"/>
      <c r="S144" s="164"/>
      <c r="T144" s="164"/>
      <c r="U144" s="164"/>
      <c r="V144" s="164"/>
      <c r="W144" s="164"/>
      <c r="X144" s="164"/>
      <c r="Y144" s="164"/>
      <c r="Z144" s="164"/>
      <c r="AA144" s="164"/>
      <c r="AB144" s="164"/>
      <c r="AC144" s="164"/>
      <c r="AD144" s="164"/>
      <c r="AE144" s="164"/>
      <c r="AF144" s="164"/>
      <c r="AG144" s="164"/>
      <c r="AH144" s="164"/>
      <c r="AI144" s="164"/>
      <c r="AJ144" s="164"/>
      <c r="AK144" s="164"/>
      <c r="AL144" s="164"/>
      <c r="AM144" s="164"/>
      <c r="AN144" s="164"/>
      <c r="AO144" s="164"/>
      <c r="AP144" s="164"/>
      <c r="AQ144" s="164"/>
      <c r="AR144" s="164"/>
      <c r="AS144" s="164"/>
      <c r="AT144" s="164"/>
      <c r="AU144" s="164"/>
      <c r="AV144" s="164"/>
      <c r="AW144" s="164"/>
      <c r="AX144" s="164"/>
      <c r="AY144" s="164"/>
      <c r="AZ144" s="164"/>
      <c r="BA144" s="164"/>
      <c r="BB144" s="164"/>
      <c r="BC144" s="164"/>
      <c r="BD144" s="164"/>
      <c r="BE144" s="164"/>
      <c r="BF144" s="164"/>
      <c r="BG144" s="164"/>
      <c r="BH144" s="164"/>
      <c r="BI144" s="164"/>
      <c r="BJ144" s="164"/>
      <c r="BK144" s="164"/>
      <c r="BL144" s="164"/>
      <c r="BM144" s="164"/>
      <c r="BN144" s="164"/>
      <c r="BO144" s="164"/>
      <c r="BP144" s="164"/>
      <c r="BQ144" s="164"/>
      <c r="BR144" s="164"/>
      <c r="BS144" s="164"/>
      <c r="BT144" s="164"/>
      <c r="BU144" s="164"/>
      <c r="BV144" s="164"/>
      <c r="BW144" s="164"/>
      <c r="BX144" s="164"/>
      <c r="BY144" s="164"/>
      <c r="BZ144" s="164"/>
      <c r="CA144" s="164"/>
      <c r="CB144" s="164"/>
      <c r="CC144" s="164"/>
      <c r="CD144" s="164"/>
      <c r="CE144" s="164"/>
      <c r="CF144" s="164"/>
      <c r="CG144" s="164"/>
      <c r="CH144" s="164"/>
      <c r="CI144" s="164"/>
      <c r="CJ144" s="164"/>
      <c r="CK144" s="164"/>
      <c r="CL144" s="164"/>
      <c r="CM144" s="164"/>
      <c r="CN144" s="164"/>
      <c r="CO144" s="164"/>
      <c r="CP144" s="164"/>
      <c r="CQ144" s="164"/>
      <c r="CR144" s="164"/>
      <c r="CS144" s="164"/>
      <c r="CT144" s="164"/>
      <c r="CU144" s="164"/>
      <c r="CV144" s="164"/>
      <c r="CW144" s="164"/>
      <c r="CX144" s="164"/>
      <c r="CY144" s="164"/>
      <c r="CZ144" s="164"/>
      <c r="DA144" s="164"/>
      <c r="DB144" s="164"/>
      <c r="DC144" s="164"/>
      <c r="DD144" s="164"/>
      <c r="DE144" s="164"/>
      <c r="DF144" s="164"/>
      <c r="DG144" s="164"/>
      <c r="DH144" s="164"/>
      <c r="DI144" s="164"/>
      <c r="DJ144" s="164"/>
      <c r="DK144" s="164"/>
      <c r="DL144" s="164"/>
      <c r="DM144" s="164"/>
      <c r="DN144" s="164"/>
      <c r="DO144" s="164"/>
      <c r="DP144" s="164"/>
      <c r="DQ144" s="164"/>
      <c r="DR144" s="164"/>
      <c r="DS144" s="164"/>
      <c r="DT144" s="164"/>
      <c r="DU144" s="164"/>
      <c r="DV144" s="164"/>
      <c r="DW144" s="164"/>
      <c r="DX144" s="164"/>
      <c r="DY144" s="164"/>
      <c r="DZ144" s="164"/>
      <c r="EA144" s="164"/>
      <c r="EB144" s="164"/>
      <c r="EC144" s="164"/>
      <c r="ED144" s="164"/>
      <c r="EE144" s="164"/>
      <c r="EF144" s="164"/>
      <c r="EG144" s="164"/>
      <c r="EH144" s="164"/>
      <c r="EI144" s="164"/>
      <c r="EJ144" s="164"/>
      <c r="EK144" s="164"/>
      <c r="EL144" s="164"/>
      <c r="EM144" s="164"/>
      <c r="EN144" s="164"/>
      <c r="EO144" s="164"/>
      <c r="EP144" s="164"/>
      <c r="EQ144" s="164"/>
      <c r="ER144" s="164"/>
      <c r="ES144" s="164"/>
      <c r="ET144" s="164"/>
      <c r="EU144" s="164"/>
      <c r="EV144" s="164"/>
      <c r="EW144" s="164"/>
      <c r="EX144" s="164"/>
      <c r="EY144" s="164"/>
      <c r="EZ144" s="164"/>
      <c r="FA144" s="164"/>
      <c r="FB144" s="164"/>
      <c r="FC144" s="164"/>
      <c r="FD144" s="164"/>
      <c r="FE144" s="164"/>
      <c r="FF144" s="164"/>
      <c r="FG144" s="164"/>
      <c r="FH144" s="164"/>
      <c r="FI144" s="164"/>
      <c r="FJ144" s="164"/>
      <c r="FK144" s="164"/>
      <c r="FL144" s="164"/>
      <c r="FM144" s="164"/>
      <c r="FN144" s="164"/>
      <c r="FO144" s="164"/>
      <c r="FP144" s="164"/>
      <c r="FQ144" s="164"/>
      <c r="FR144" s="164"/>
      <c r="FS144" s="164"/>
      <c r="FT144" s="164"/>
      <c r="FU144" s="164"/>
      <c r="FV144" s="164"/>
      <c r="FW144" s="164"/>
      <c r="FX144" s="164"/>
      <c r="FY144" s="164"/>
      <c r="FZ144" s="164"/>
      <c r="GA144" s="164"/>
      <c r="GB144" s="164"/>
      <c r="GC144" s="164"/>
      <c r="GD144" s="164"/>
      <c r="GE144" s="164"/>
      <c r="GF144" s="164"/>
      <c r="GG144" s="164"/>
      <c r="GH144" s="164"/>
      <c r="GI144" s="164"/>
      <c r="GJ144" s="164"/>
      <c r="GK144" s="164"/>
      <c r="GL144" s="164"/>
      <c r="GM144" s="164"/>
      <c r="GN144" s="164"/>
      <c r="GO144" s="164"/>
      <c r="GP144" s="164"/>
      <c r="GQ144" s="164"/>
      <c r="GR144" s="164"/>
      <c r="GS144" s="164"/>
      <c r="GT144" s="164"/>
      <c r="GU144" s="164"/>
      <c r="GV144" s="164"/>
      <c r="GW144" s="164"/>
      <c r="GX144" s="164"/>
      <c r="GY144" s="164"/>
      <c r="GZ144" s="164"/>
      <c r="HA144" s="164"/>
      <c r="HB144" s="164"/>
      <c r="HC144" s="164"/>
      <c r="HD144" s="164"/>
      <c r="HE144" s="164"/>
      <c r="HF144" s="164"/>
      <c r="HG144" s="164"/>
      <c r="HH144" s="164"/>
      <c r="HI144" s="164"/>
      <c r="HJ144" s="164"/>
      <c r="HK144" s="164"/>
      <c r="HL144" s="164"/>
      <c r="HM144" s="164"/>
      <c r="HN144" s="164"/>
      <c r="HO144" s="164"/>
      <c r="HP144" s="164"/>
      <c r="HQ144" s="164"/>
      <c r="HR144" s="164"/>
      <c r="HS144" s="164"/>
      <c r="HT144" s="164"/>
      <c r="HU144" s="164"/>
      <c r="HV144" s="164"/>
      <c r="HW144" s="164"/>
      <c r="HX144" s="164"/>
      <c r="HY144" s="164"/>
      <c r="HZ144" s="164"/>
      <c r="IA144" s="164"/>
      <c r="IB144" s="164"/>
      <c r="IC144" s="164"/>
      <c r="ID144" s="164"/>
      <c r="IE144" s="164"/>
      <c r="IF144" s="164"/>
      <c r="IG144" s="164"/>
      <c r="IH144" s="164"/>
      <c r="II144" s="164"/>
      <c r="IJ144" s="164"/>
      <c r="IK144" s="164"/>
      <c r="IL144" s="164"/>
      <c r="IM144" s="164"/>
      <c r="IN144" s="164"/>
      <c r="IO144" s="164"/>
      <c r="IP144" s="164"/>
      <c r="IQ144" s="164"/>
      <c r="IR144" s="164"/>
      <c r="IS144" s="164"/>
      <c r="IT144" s="164"/>
      <c r="IU144" s="164"/>
      <c r="IV144" s="164"/>
      <c r="IW144" s="164"/>
      <c r="IX144" s="164"/>
      <c r="IY144" s="164"/>
      <c r="IZ144" s="164"/>
      <c r="JA144" s="164"/>
      <c r="JB144" s="164"/>
      <c r="JC144" s="164"/>
      <c r="JD144" s="164"/>
      <c r="JE144" s="164"/>
      <c r="JF144" s="164"/>
      <c r="JG144" s="164"/>
      <c r="JH144" s="164"/>
      <c r="JI144" s="164"/>
      <c r="JJ144" s="164"/>
      <c r="JK144" s="164"/>
      <c r="JL144" s="164"/>
      <c r="JM144" s="164"/>
      <c r="JN144" s="164"/>
      <c r="JO144" s="164"/>
      <c r="JP144" s="164"/>
      <c r="JQ144" s="164"/>
      <c r="JR144" s="164"/>
      <c r="JS144" s="164"/>
      <c r="JT144" s="164"/>
      <c r="JU144" s="164"/>
      <c r="JV144" s="164"/>
      <c r="JW144" s="164"/>
      <c r="JX144" s="164"/>
      <c r="JY144" s="164"/>
      <c r="JZ144" s="164"/>
      <c r="KA144" s="164"/>
      <c r="KB144" s="164"/>
      <c r="KC144" s="164"/>
      <c r="KD144" s="164"/>
      <c r="KE144" s="164"/>
      <c r="KF144" s="164"/>
      <c r="KG144" s="164"/>
      <c r="KH144" s="164"/>
      <c r="KI144" s="164"/>
      <c r="KJ144" s="164"/>
      <c r="KK144" s="164"/>
      <c r="KL144" s="164"/>
      <c r="KM144" s="164"/>
      <c r="KN144" s="164"/>
      <c r="KO144" s="164"/>
      <c r="KP144" s="164"/>
      <c r="KQ144" s="164"/>
      <c r="KR144" s="164"/>
      <c r="KS144" s="164"/>
      <c r="KT144" s="164"/>
      <c r="KU144" s="164"/>
      <c r="KV144" s="164"/>
      <c r="KW144" s="164"/>
      <c r="KX144" s="164"/>
      <c r="KY144" s="164"/>
      <c r="KZ144" s="164"/>
      <c r="LA144" s="164"/>
      <c r="LB144" s="164"/>
      <c r="LC144" s="164"/>
      <c r="LD144" s="164"/>
      <c r="LE144" s="164"/>
      <c r="LF144" s="164"/>
      <c r="LG144" s="164"/>
      <c r="LH144" s="164"/>
      <c r="LI144" s="164"/>
      <c r="LJ144" s="164"/>
      <c r="LK144" s="164"/>
      <c r="LL144" s="164"/>
      <c r="LM144" s="164"/>
      <c r="LN144" s="164"/>
      <c r="LO144" s="164"/>
      <c r="LP144" s="164"/>
      <c r="LQ144" s="164"/>
      <c r="LR144" s="164"/>
      <c r="LS144" s="164"/>
      <c r="LT144" s="164"/>
      <c r="LU144" s="164"/>
      <c r="LV144" s="164"/>
      <c r="LW144" s="164"/>
      <c r="LX144" s="164"/>
      <c r="LY144" s="164"/>
      <c r="LZ144" s="164"/>
      <c r="MA144" s="164"/>
      <c r="MB144" s="164"/>
      <c r="MC144" s="164"/>
      <c r="MD144" s="164"/>
      <c r="ME144" s="164"/>
      <c r="MF144" s="164"/>
      <c r="MG144" s="164"/>
      <c r="MH144" s="164"/>
      <c r="MI144" s="164"/>
      <c r="MJ144" s="164"/>
      <c r="MK144" s="164"/>
      <c r="ML144" s="164"/>
      <c r="MM144" s="164"/>
      <c r="MN144" s="164"/>
      <c r="MO144" s="164"/>
      <c r="MP144" s="164"/>
      <c r="MQ144" s="164"/>
      <c r="MR144" s="164"/>
      <c r="MS144" s="164"/>
      <c r="MT144" s="164"/>
      <c r="MU144" s="164"/>
      <c r="MV144" s="164"/>
      <c r="MW144" s="164"/>
      <c r="MX144" s="164"/>
      <c r="MY144" s="164"/>
      <c r="MZ144" s="164"/>
      <c r="NA144" s="164"/>
      <c r="NB144" s="164"/>
      <c r="NC144" s="164"/>
      <c r="ND144" s="164"/>
      <c r="NE144" s="164"/>
      <c r="NF144" s="164"/>
      <c r="NG144" s="164"/>
      <c r="NH144" s="164"/>
      <c r="NI144" s="164"/>
      <c r="NJ144" s="164"/>
      <c r="NK144" s="164"/>
      <c r="NL144" s="164"/>
      <c r="NM144" s="164"/>
      <c r="NN144" s="164"/>
      <c r="NO144" s="164"/>
      <c r="NP144" s="164"/>
      <c r="NQ144" s="164"/>
      <c r="NR144" s="164"/>
      <c r="NS144" s="164"/>
      <c r="NT144" s="164"/>
      <c r="NU144" s="164"/>
      <c r="NV144" s="164"/>
      <c r="NW144" s="164"/>
      <c r="NX144" s="164"/>
      <c r="NY144" s="164"/>
      <c r="NZ144" s="164"/>
      <c r="OA144" s="164"/>
      <c r="OB144" s="164"/>
      <c r="OC144" s="164"/>
      <c r="OD144" s="164"/>
      <c r="OE144" s="164"/>
      <c r="OF144" s="164"/>
      <c r="OG144" s="164"/>
      <c r="OH144" s="164"/>
      <c r="OI144" s="164"/>
      <c r="OJ144" s="164"/>
      <c r="OK144" s="164"/>
      <c r="OL144" s="164"/>
      <c r="OM144" s="164"/>
      <c r="ON144" s="164"/>
      <c r="OO144" s="164"/>
      <c r="OP144" s="164"/>
      <c r="OQ144" s="164"/>
      <c r="OR144" s="164"/>
      <c r="OS144" s="164"/>
      <c r="OT144" s="164"/>
      <c r="OU144" s="164"/>
      <c r="OV144" s="164"/>
      <c r="OW144" s="164"/>
      <c r="OX144" s="164"/>
      <c r="OY144" s="164"/>
      <c r="OZ144" s="164"/>
      <c r="PA144" s="164"/>
      <c r="PB144" s="164"/>
      <c r="PC144" s="164"/>
      <c r="PD144" s="164"/>
      <c r="PE144" s="164"/>
      <c r="PF144" s="164"/>
      <c r="PG144" s="164"/>
      <c r="PH144" s="164"/>
      <c r="PI144" s="164"/>
      <c r="PJ144" s="164"/>
      <c r="PK144" s="164"/>
      <c r="PL144" s="164"/>
      <c r="PM144" s="164"/>
      <c r="PN144" s="164"/>
      <c r="PO144" s="164"/>
      <c r="PP144" s="164"/>
      <c r="PQ144" s="164"/>
      <c r="PR144" s="164"/>
      <c r="PS144" s="164"/>
      <c r="PT144" s="164"/>
      <c r="PU144" s="164"/>
      <c r="PV144" s="164"/>
      <c r="PW144" s="164"/>
      <c r="PX144" s="164"/>
      <c r="PY144" s="164"/>
      <c r="PZ144" s="164"/>
      <c r="QA144" s="164"/>
      <c r="QB144" s="164"/>
      <c r="QC144" s="164"/>
      <c r="QD144" s="164"/>
      <c r="QE144" s="164"/>
      <c r="QF144" s="164"/>
      <c r="QG144" s="164"/>
      <c r="QH144" s="164"/>
      <c r="QI144" s="164"/>
      <c r="QJ144" s="164"/>
      <c r="QK144" s="164"/>
      <c r="QL144" s="164"/>
      <c r="QM144" s="164"/>
      <c r="QN144" s="164"/>
      <c r="QO144" s="164"/>
      <c r="QP144" s="164"/>
      <c r="QQ144" s="164"/>
      <c r="QR144" s="164"/>
      <c r="QS144" s="164"/>
      <c r="QT144" s="164"/>
      <c r="QU144" s="164"/>
      <c r="QV144" s="164"/>
      <c r="QW144" s="164"/>
      <c r="QX144" s="164"/>
      <c r="QY144" s="164"/>
      <c r="QZ144" s="164"/>
      <c r="RA144" s="164"/>
      <c r="RB144" s="164"/>
      <c r="RC144" s="164"/>
      <c r="RD144" s="164"/>
      <c r="RE144" s="164"/>
      <c r="RF144" s="164"/>
      <c r="RG144" s="164"/>
      <c r="RH144" s="164"/>
      <c r="RI144" s="164"/>
      <c r="RJ144" s="164"/>
      <c r="RK144" s="164"/>
      <c r="RL144" s="164"/>
      <c r="RM144" s="164"/>
      <c r="RN144" s="164"/>
      <c r="RO144" s="164"/>
      <c r="RP144" s="164"/>
      <c r="RQ144" s="164"/>
      <c r="RR144" s="164"/>
      <c r="RS144" s="164"/>
      <c r="RT144" s="164"/>
      <c r="RU144" s="164"/>
      <c r="RV144" s="164"/>
      <c r="RW144" s="164"/>
      <c r="RX144" s="164"/>
      <c r="RY144" s="164"/>
      <c r="RZ144" s="164"/>
      <c r="SA144" s="164"/>
      <c r="SB144" s="164"/>
      <c r="SC144" s="164"/>
      <c r="SD144" s="164"/>
      <c r="SE144" s="164"/>
      <c r="SF144" s="164"/>
      <c r="SG144" s="164"/>
      <c r="SH144" s="164"/>
      <c r="SI144" s="164"/>
      <c r="SJ144" s="164"/>
      <c r="SK144" s="164"/>
      <c r="SL144" s="164"/>
      <c r="SM144" s="164"/>
      <c r="SN144" s="164"/>
      <c r="SO144" s="164"/>
      <c r="SP144" s="164"/>
      <c r="SQ144" s="164"/>
      <c r="SR144" s="164"/>
      <c r="SS144" s="164"/>
      <c r="ST144" s="164"/>
      <c r="SU144" s="164"/>
      <c r="SV144" s="164"/>
      <c r="SW144" s="164"/>
      <c r="SX144" s="164"/>
      <c r="SY144" s="164"/>
      <c r="SZ144" s="164"/>
      <c r="TA144" s="164"/>
      <c r="TB144" s="164"/>
      <c r="TC144" s="164"/>
      <c r="TD144" s="164"/>
      <c r="TE144" s="164"/>
      <c r="TF144" s="164"/>
      <c r="TG144" s="164"/>
      <c r="TH144" s="164"/>
      <c r="TI144" s="164"/>
      <c r="TJ144" s="164"/>
      <c r="TK144" s="164"/>
      <c r="TL144" s="164"/>
      <c r="TM144" s="164"/>
      <c r="TN144" s="164"/>
      <c r="TO144" s="164"/>
      <c r="TP144" s="164"/>
      <c r="TQ144" s="164"/>
      <c r="TR144" s="164"/>
      <c r="TS144" s="164"/>
      <c r="TT144" s="164"/>
      <c r="TU144" s="164"/>
      <c r="TV144" s="164"/>
      <c r="TW144" s="164"/>
      <c r="TX144" s="164"/>
      <c r="TY144" s="164"/>
      <c r="TZ144" s="164"/>
      <c r="UA144" s="164"/>
      <c r="UB144" s="164"/>
      <c r="UC144" s="164"/>
      <c r="UD144" s="164"/>
      <c r="UE144" s="164"/>
      <c r="UF144" s="164"/>
      <c r="UG144" s="164"/>
      <c r="UH144" s="164"/>
      <c r="UI144" s="164"/>
      <c r="UJ144" s="164"/>
      <c r="UK144" s="164"/>
      <c r="UL144" s="164"/>
      <c r="UM144" s="164"/>
      <c r="UN144" s="164"/>
      <c r="UO144" s="164"/>
      <c r="UP144" s="164"/>
      <c r="UQ144" s="164"/>
      <c r="UR144" s="164"/>
      <c r="US144" s="164"/>
      <c r="UT144" s="164"/>
      <c r="UU144" s="164"/>
      <c r="UV144" s="164"/>
      <c r="UW144" s="164"/>
      <c r="UX144" s="164"/>
      <c r="UY144" s="164"/>
      <c r="UZ144" s="164"/>
      <c r="VA144" s="164"/>
      <c r="VB144" s="164"/>
      <c r="VC144" s="164"/>
      <c r="VD144" s="164"/>
      <c r="VE144" s="164"/>
      <c r="VF144" s="164"/>
      <c r="VG144" s="164"/>
      <c r="VH144" s="164"/>
      <c r="VI144" s="164"/>
      <c r="VJ144" s="164"/>
      <c r="VK144" s="164"/>
      <c r="VL144" s="164"/>
      <c r="VM144" s="164"/>
      <c r="VN144" s="164"/>
      <c r="VO144" s="164"/>
      <c r="VP144" s="164"/>
      <c r="VQ144" s="164"/>
      <c r="VR144" s="164"/>
      <c r="VS144" s="164"/>
      <c r="VT144" s="164"/>
      <c r="VU144" s="164"/>
      <c r="VV144" s="164"/>
      <c r="VW144" s="164"/>
      <c r="VX144" s="164"/>
      <c r="VY144" s="164"/>
      <c r="VZ144" s="164"/>
      <c r="WA144" s="164"/>
      <c r="WB144" s="164"/>
      <c r="WC144" s="164"/>
      <c r="WD144" s="164"/>
      <c r="WE144" s="164"/>
      <c r="WF144" s="164"/>
      <c r="WG144" s="164"/>
      <c r="WH144" s="164"/>
      <c r="WI144" s="164"/>
      <c r="WJ144" s="164"/>
      <c r="WK144" s="164"/>
      <c r="WL144" s="164"/>
      <c r="WM144" s="164"/>
      <c r="WN144" s="164"/>
      <c r="WO144" s="164"/>
      <c r="WP144" s="164"/>
      <c r="WQ144" s="164"/>
      <c r="WR144" s="164"/>
      <c r="WS144" s="164"/>
      <c r="WT144" s="164"/>
      <c r="WU144" s="164"/>
      <c r="WV144" s="164"/>
      <c r="WW144" s="164"/>
      <c r="WX144" s="164"/>
      <c r="WY144" s="164"/>
      <c r="WZ144" s="164"/>
      <c r="XA144" s="164"/>
      <c r="XB144" s="164"/>
      <c r="XC144" s="164"/>
      <c r="XD144" s="164"/>
      <c r="XE144" s="164"/>
      <c r="XF144" s="164"/>
      <c r="XG144" s="164"/>
      <c r="XH144" s="164"/>
      <c r="XI144" s="164"/>
      <c r="XJ144" s="164"/>
      <c r="XK144" s="164"/>
      <c r="XL144" s="164"/>
      <c r="XM144" s="164"/>
      <c r="XN144" s="164"/>
      <c r="XO144" s="164"/>
      <c r="XP144" s="164"/>
      <c r="XQ144" s="164"/>
      <c r="XR144" s="164"/>
      <c r="XS144" s="164"/>
      <c r="XT144" s="164"/>
      <c r="XU144" s="164"/>
      <c r="XV144" s="164"/>
      <c r="XW144" s="164"/>
      <c r="XX144" s="164"/>
      <c r="XY144" s="164"/>
      <c r="XZ144" s="164"/>
      <c r="YA144" s="164"/>
      <c r="YB144" s="164"/>
      <c r="YC144" s="164"/>
      <c r="YD144" s="164"/>
      <c r="YE144" s="164"/>
      <c r="YF144" s="164"/>
      <c r="YG144" s="164"/>
      <c r="YH144" s="164"/>
      <c r="YI144" s="164"/>
      <c r="YJ144" s="164"/>
      <c r="YK144" s="164"/>
      <c r="YL144" s="164"/>
      <c r="YM144" s="164"/>
      <c r="YN144" s="164"/>
      <c r="YO144" s="164"/>
      <c r="YP144" s="164"/>
      <c r="YQ144" s="164"/>
      <c r="YR144" s="164"/>
      <c r="YS144" s="164"/>
      <c r="YT144" s="164"/>
      <c r="YU144" s="164"/>
      <c r="YV144" s="164"/>
      <c r="YW144" s="164"/>
      <c r="YX144" s="164"/>
      <c r="YY144" s="164"/>
      <c r="YZ144" s="164"/>
      <c r="ZA144" s="164"/>
      <c r="ZB144" s="164"/>
      <c r="ZC144" s="164"/>
      <c r="ZD144" s="164"/>
      <c r="ZE144" s="164"/>
      <c r="ZF144" s="164"/>
      <c r="ZG144" s="164"/>
      <c r="ZH144" s="164"/>
      <c r="ZI144" s="164"/>
      <c r="ZJ144" s="164"/>
      <c r="ZK144" s="164"/>
      <c r="ZL144" s="164"/>
      <c r="ZM144" s="164"/>
      <c r="ZN144" s="164"/>
      <c r="ZO144" s="164"/>
      <c r="ZP144" s="164"/>
      <c r="ZQ144" s="164"/>
      <c r="ZR144" s="164"/>
      <c r="ZS144" s="164"/>
      <c r="ZT144" s="164"/>
      <c r="ZU144" s="164"/>
      <c r="ZV144" s="164"/>
      <c r="ZW144" s="164"/>
      <c r="ZX144" s="164"/>
      <c r="ZY144" s="164"/>
      <c r="ZZ144" s="164"/>
      <c r="AAA144" s="164"/>
      <c r="AAB144" s="164"/>
      <c r="AAC144" s="164"/>
      <c r="AAD144" s="164"/>
      <c r="AAE144" s="164"/>
      <c r="AAF144" s="164"/>
      <c r="AAG144" s="164"/>
      <c r="AAH144" s="164"/>
      <c r="AAI144" s="164"/>
      <c r="AAJ144" s="164"/>
      <c r="AAK144" s="164"/>
      <c r="AAL144" s="164"/>
      <c r="AAM144" s="164"/>
      <c r="AAN144" s="164"/>
      <c r="AAO144" s="164"/>
      <c r="AAP144" s="164"/>
      <c r="AAQ144" s="164"/>
      <c r="AAR144" s="164"/>
      <c r="AAS144" s="164"/>
      <c r="AAT144" s="164"/>
      <c r="AAU144" s="164"/>
      <c r="AAV144" s="164"/>
      <c r="AAW144" s="164"/>
      <c r="AAX144" s="164"/>
      <c r="AAY144" s="164"/>
      <c r="AAZ144" s="164"/>
      <c r="ABA144" s="164"/>
      <c r="ABB144" s="164"/>
      <c r="ABC144" s="164"/>
      <c r="ABD144" s="164"/>
      <c r="ABE144" s="164"/>
      <c r="ABF144" s="164"/>
      <c r="ABG144" s="164"/>
      <c r="ABH144" s="164"/>
      <c r="ABI144" s="164"/>
      <c r="ABJ144" s="164"/>
      <c r="ABK144" s="164"/>
      <c r="ABL144" s="164"/>
      <c r="ABM144" s="164"/>
      <c r="ABN144" s="164"/>
      <c r="ABO144" s="164"/>
      <c r="ABP144" s="164"/>
      <c r="ABQ144" s="164"/>
      <c r="ABR144" s="164"/>
      <c r="ABS144" s="164"/>
      <c r="ABT144" s="164"/>
      <c r="ABU144" s="164"/>
      <c r="ABV144" s="164"/>
      <c r="ABW144" s="164"/>
      <c r="ABX144" s="164"/>
      <c r="ABY144" s="164"/>
      <c r="ABZ144" s="164"/>
      <c r="ACA144" s="164"/>
      <c r="ACB144" s="164"/>
      <c r="ACC144" s="164"/>
      <c r="ACD144" s="164"/>
      <c r="ACE144" s="164"/>
      <c r="ACF144" s="164"/>
      <c r="ACG144" s="164"/>
      <c r="ACH144" s="164"/>
      <c r="ACI144" s="164"/>
      <c r="ACJ144" s="164"/>
      <c r="ACK144" s="164"/>
      <c r="ACL144" s="164"/>
      <c r="ACM144" s="164"/>
      <c r="ACN144" s="164"/>
      <c r="ACO144" s="164"/>
      <c r="ACP144" s="164"/>
      <c r="ACQ144" s="164"/>
      <c r="ACR144" s="164"/>
      <c r="ACS144" s="164"/>
      <c r="ACT144" s="164"/>
      <c r="ACU144" s="164"/>
      <c r="ACV144" s="164"/>
      <c r="ACW144" s="164"/>
      <c r="ACX144" s="164"/>
      <c r="ACY144" s="164"/>
      <c r="ACZ144" s="164"/>
      <c r="ADA144" s="164"/>
      <c r="ADB144" s="164"/>
      <c r="ADC144" s="164"/>
      <c r="ADD144" s="164"/>
      <c r="ADE144" s="164"/>
      <c r="ADF144" s="164"/>
      <c r="ADG144" s="164"/>
      <c r="ADH144" s="164"/>
      <c r="ADI144" s="164"/>
      <c r="ADJ144" s="164"/>
      <c r="ADK144" s="164"/>
      <c r="ADL144" s="164"/>
      <c r="ADM144" s="164"/>
      <c r="ADN144" s="164"/>
      <c r="ADO144" s="164"/>
      <c r="ADP144" s="164"/>
      <c r="ADQ144" s="164"/>
      <c r="ADR144" s="164"/>
      <c r="ADS144" s="164"/>
      <c r="ADT144" s="164"/>
      <c r="ADU144" s="164"/>
      <c r="ADV144" s="164"/>
      <c r="ADW144" s="164"/>
      <c r="ADX144" s="164"/>
      <c r="ADY144" s="164"/>
      <c r="ADZ144" s="164"/>
      <c r="AEA144" s="164"/>
      <c r="AEB144" s="164"/>
      <c r="AEC144" s="164"/>
      <c r="AED144" s="164"/>
      <c r="AEE144" s="164"/>
      <c r="AEF144" s="164"/>
      <c r="AEG144" s="164"/>
      <c r="AEH144" s="164"/>
      <c r="AEI144" s="164"/>
      <c r="AEJ144" s="164"/>
      <c r="AEK144" s="164"/>
      <c r="AEL144" s="164"/>
      <c r="AEM144" s="164"/>
      <c r="AEN144" s="164"/>
      <c r="AEO144" s="164"/>
      <c r="AEP144" s="164"/>
      <c r="AEQ144" s="164"/>
      <c r="AER144" s="164"/>
      <c r="AES144" s="164"/>
      <c r="AET144" s="164"/>
      <c r="AEU144" s="164"/>
      <c r="AEV144" s="164"/>
      <c r="AEW144" s="164"/>
      <c r="AEX144" s="164"/>
      <c r="AEY144" s="164"/>
      <c r="AEZ144" s="164"/>
      <c r="AFA144" s="164"/>
      <c r="AFB144" s="164"/>
      <c r="AFC144" s="164"/>
      <c r="AFD144" s="164"/>
      <c r="AFE144" s="164"/>
      <c r="AFF144" s="164"/>
      <c r="AFG144" s="164"/>
      <c r="AFH144" s="164"/>
      <c r="AFI144" s="164"/>
      <c r="AFJ144" s="164"/>
      <c r="AFK144" s="164"/>
      <c r="AFL144" s="164"/>
      <c r="AFM144" s="164"/>
      <c r="AFN144" s="164"/>
      <c r="AFO144" s="164"/>
      <c r="AFP144" s="164"/>
      <c r="AFQ144" s="164"/>
      <c r="AFR144" s="164"/>
      <c r="AFS144" s="164"/>
      <c r="AFT144" s="164"/>
      <c r="AFU144" s="164"/>
      <c r="AFV144" s="164"/>
      <c r="AFW144" s="164"/>
      <c r="AFX144" s="164"/>
      <c r="AFY144" s="164"/>
      <c r="AFZ144" s="164"/>
      <c r="AGA144" s="164"/>
      <c r="AGB144" s="164"/>
      <c r="AGC144" s="164"/>
      <c r="AGD144" s="164"/>
      <c r="AGE144" s="164"/>
      <c r="AGF144" s="164"/>
      <c r="AGG144" s="164"/>
      <c r="AGH144" s="164"/>
      <c r="AGI144" s="164"/>
      <c r="AGJ144" s="164"/>
      <c r="AGK144" s="164"/>
      <c r="AGL144" s="164"/>
      <c r="AGM144" s="164"/>
      <c r="AGN144" s="164"/>
      <c r="AGO144" s="164"/>
      <c r="AGP144" s="164"/>
      <c r="AGQ144" s="164"/>
      <c r="AGR144" s="164"/>
      <c r="AGS144" s="164"/>
      <c r="AGT144" s="164"/>
      <c r="AGU144" s="164"/>
      <c r="AGV144" s="164"/>
      <c r="AGW144" s="164"/>
      <c r="AGX144" s="164"/>
      <c r="AGY144" s="164"/>
      <c r="AGZ144" s="164"/>
      <c r="AHA144" s="164"/>
      <c r="AHB144" s="164"/>
      <c r="AHC144" s="164"/>
      <c r="AHD144" s="164"/>
      <c r="AHE144" s="164"/>
      <c r="AHF144" s="164"/>
      <c r="AHG144" s="164"/>
      <c r="AHH144" s="164"/>
      <c r="AHI144" s="164"/>
      <c r="AHJ144" s="164"/>
      <c r="AHK144" s="164"/>
      <c r="AHL144" s="164"/>
      <c r="AHM144" s="164"/>
      <c r="AHN144" s="164"/>
      <c r="AHO144" s="164"/>
      <c r="AHP144" s="164"/>
      <c r="AHQ144" s="164"/>
      <c r="AHR144" s="164"/>
      <c r="AHS144" s="164"/>
      <c r="AHT144" s="164"/>
      <c r="AHU144" s="164"/>
      <c r="AHV144" s="164"/>
      <c r="AHW144" s="164"/>
      <c r="AHX144" s="164"/>
      <c r="AHY144" s="164"/>
      <c r="AHZ144" s="164"/>
      <c r="AIA144" s="164"/>
      <c r="AIB144" s="164"/>
      <c r="AIC144" s="164"/>
      <c r="AID144" s="164"/>
      <c r="AIE144" s="164"/>
      <c r="AIF144" s="164"/>
      <c r="AIG144" s="164"/>
      <c r="AIH144" s="164"/>
      <c r="AII144" s="164"/>
      <c r="AIJ144" s="164"/>
      <c r="AIK144" s="164"/>
      <c r="AIL144" s="164"/>
      <c r="AIM144" s="164"/>
      <c r="AIN144" s="164"/>
      <c r="AIO144" s="164"/>
      <c r="AIP144" s="164"/>
      <c r="AIQ144" s="164"/>
      <c r="AIR144" s="164"/>
      <c r="AIS144" s="164"/>
      <c r="AIT144" s="164"/>
      <c r="AIU144" s="164"/>
      <c r="AIV144" s="164"/>
      <c r="AIW144" s="164"/>
      <c r="AIX144" s="164"/>
      <c r="AIY144" s="164"/>
      <c r="AIZ144" s="164"/>
      <c r="AJA144" s="164"/>
      <c r="AJB144" s="164"/>
      <c r="AJC144" s="164"/>
      <c r="AJD144" s="164"/>
      <c r="AJE144" s="164"/>
      <c r="AJF144" s="164"/>
      <c r="AJG144" s="164"/>
      <c r="AJH144" s="164"/>
      <c r="AJI144" s="164"/>
      <c r="AJJ144" s="164"/>
      <c r="AJK144" s="164"/>
      <c r="AJL144" s="164"/>
      <c r="AJM144" s="164"/>
      <c r="AJN144" s="164"/>
      <c r="AJO144" s="164"/>
      <c r="AJP144" s="164"/>
      <c r="AJQ144" s="164"/>
      <c r="AJR144" s="164"/>
      <c r="AJS144" s="164"/>
      <c r="AJT144" s="164"/>
      <c r="AJU144" s="164"/>
      <c r="AJV144" s="164"/>
      <c r="AJW144" s="164"/>
      <c r="AJX144" s="164"/>
      <c r="AJY144" s="164"/>
      <c r="AJZ144" s="164"/>
      <c r="AKA144" s="164"/>
      <c r="AKB144" s="164"/>
      <c r="AKC144" s="164"/>
      <c r="AKD144" s="164"/>
      <c r="AKE144" s="164"/>
      <c r="AKF144" s="164"/>
      <c r="AKG144" s="164"/>
      <c r="AKH144" s="164"/>
      <c r="AKI144" s="164"/>
      <c r="AKJ144" s="164"/>
      <c r="AKK144" s="164"/>
      <c r="AKL144" s="164"/>
      <c r="AKM144" s="164"/>
      <c r="AKN144" s="164"/>
      <c r="AKO144" s="164"/>
      <c r="AKP144" s="164"/>
      <c r="AKQ144" s="164"/>
      <c r="AKR144" s="164"/>
      <c r="AKS144" s="164"/>
      <c r="AKT144" s="164"/>
      <c r="AKU144" s="164"/>
      <c r="AKV144" s="164"/>
      <c r="AKW144" s="164"/>
      <c r="AKX144" s="164"/>
      <c r="AKY144" s="164"/>
      <c r="AKZ144" s="164"/>
      <c r="ALA144" s="164"/>
      <c r="ALB144" s="164"/>
      <c r="ALC144" s="164"/>
      <c r="ALD144" s="164"/>
      <c r="ALE144" s="164"/>
      <c r="ALF144" s="164"/>
      <c r="ALG144" s="164"/>
      <c r="ALH144" s="164"/>
      <c r="ALI144" s="164"/>
      <c r="ALJ144" s="164"/>
      <c r="ALK144" s="164"/>
      <c r="ALL144" s="164"/>
      <c r="ALM144" s="164"/>
      <c r="ALN144" s="164"/>
      <c r="ALO144" s="164"/>
      <c r="ALP144" s="164"/>
      <c r="ALQ144" s="164"/>
      <c r="ALR144" s="164"/>
      <c r="ALS144" s="164"/>
      <c r="ALT144" s="164"/>
      <c r="ALU144" s="164"/>
      <c r="ALV144" s="164"/>
      <c r="ALW144" s="164"/>
      <c r="ALX144" s="164"/>
      <c r="ALY144" s="164"/>
      <c r="ALZ144" s="164"/>
      <c r="AMA144" s="164"/>
      <c r="AMB144" s="164"/>
      <c r="AMC144" s="164"/>
      <c r="AMD144" s="164"/>
      <c r="AME144" s="164"/>
      <c r="AMF144" s="164"/>
      <c r="AMG144" s="164"/>
      <c r="AMH144" s="164"/>
      <c r="AMI144" s="164"/>
      <c r="AMJ144" s="164"/>
      <c r="AMK144" s="164"/>
      <c r="AML144" s="164"/>
      <c r="AMM144" s="164"/>
      <c r="AMN144" s="164"/>
      <c r="AMO144" s="164"/>
      <c r="AMP144" s="164"/>
      <c r="AMQ144" s="164"/>
      <c r="AMR144" s="164"/>
      <c r="AMS144" s="164"/>
      <c r="AMT144" s="164"/>
      <c r="AMU144" s="164"/>
      <c r="AMV144" s="164"/>
      <c r="AMW144" s="164"/>
      <c r="AMX144" s="164"/>
      <c r="AMY144" s="164"/>
      <c r="AMZ144" s="164"/>
      <c r="ANA144" s="164"/>
      <c r="ANB144" s="164"/>
      <c r="ANC144" s="164"/>
      <c r="AND144" s="164"/>
      <c r="ANE144" s="164"/>
      <c r="ANF144" s="164"/>
      <c r="ANG144" s="164"/>
      <c r="ANH144" s="164"/>
      <c r="ANI144" s="164"/>
      <c r="ANJ144" s="164"/>
      <c r="ANK144" s="164"/>
      <c r="ANL144" s="164"/>
      <c r="ANM144" s="164"/>
      <c r="ANN144" s="164"/>
      <c r="ANO144" s="164"/>
      <c r="ANP144" s="164"/>
      <c r="ANQ144" s="164"/>
      <c r="ANR144" s="164"/>
      <c r="ANS144" s="164"/>
      <c r="ANT144" s="164"/>
      <c r="ANU144" s="164"/>
      <c r="ANV144" s="164"/>
      <c r="ANW144" s="164"/>
      <c r="ANX144" s="164"/>
      <c r="ANY144" s="164"/>
      <c r="ANZ144" s="164"/>
      <c r="AOA144" s="164"/>
      <c r="AOB144" s="164"/>
      <c r="AOC144" s="164"/>
      <c r="AOD144" s="164"/>
      <c r="AOE144" s="164"/>
      <c r="AOF144" s="164"/>
      <c r="AOG144" s="164"/>
      <c r="AOH144" s="164"/>
      <c r="AOI144" s="164"/>
      <c r="AOJ144" s="164"/>
      <c r="AOK144" s="164"/>
      <c r="AOL144" s="164"/>
      <c r="AOM144" s="164"/>
      <c r="AON144" s="164"/>
      <c r="AOO144" s="164"/>
      <c r="AOP144" s="164"/>
      <c r="AOQ144" s="164"/>
      <c r="AOR144" s="164"/>
      <c r="AOS144" s="164"/>
      <c r="AOT144" s="164"/>
      <c r="AOU144" s="164"/>
      <c r="AOV144" s="164"/>
      <c r="AOW144" s="164"/>
      <c r="AOX144" s="164"/>
      <c r="AOY144" s="164"/>
      <c r="AOZ144" s="164"/>
      <c r="APA144" s="164"/>
      <c r="APB144" s="164"/>
      <c r="APC144" s="164"/>
      <c r="APD144" s="164"/>
      <c r="APE144" s="164"/>
      <c r="APF144" s="164"/>
      <c r="APG144" s="164"/>
      <c r="APH144" s="164"/>
      <c r="API144" s="164"/>
      <c r="APJ144" s="164"/>
      <c r="APK144" s="164"/>
      <c r="APL144" s="164"/>
      <c r="APM144" s="164"/>
      <c r="APN144" s="164"/>
      <c r="APO144" s="164"/>
      <c r="APP144" s="164"/>
      <c r="APQ144" s="164"/>
      <c r="APR144" s="164"/>
      <c r="APS144" s="164"/>
      <c r="APT144" s="164"/>
      <c r="APU144" s="164"/>
      <c r="APV144" s="164"/>
      <c r="APW144" s="164"/>
      <c r="APX144" s="164"/>
      <c r="APY144" s="164"/>
      <c r="APZ144" s="164"/>
      <c r="AQA144" s="164"/>
      <c r="AQB144" s="164"/>
      <c r="AQC144" s="164"/>
      <c r="AQD144" s="164"/>
      <c r="AQE144" s="164"/>
      <c r="AQF144" s="164"/>
      <c r="AQG144" s="164"/>
      <c r="AQH144" s="164"/>
      <c r="AQI144" s="164"/>
      <c r="AQJ144" s="164"/>
      <c r="AQK144" s="164"/>
      <c r="AQL144" s="164"/>
      <c r="AQM144" s="164"/>
      <c r="AQN144" s="164"/>
      <c r="AQO144" s="164"/>
      <c r="AQP144" s="164"/>
      <c r="AQQ144" s="164"/>
      <c r="AQR144" s="164"/>
      <c r="AQS144" s="164"/>
      <c r="AQT144" s="164"/>
      <c r="AQU144" s="164"/>
      <c r="AQV144" s="164"/>
      <c r="AQW144" s="164"/>
      <c r="AQX144" s="164"/>
      <c r="AQY144" s="164"/>
      <c r="AQZ144" s="164"/>
      <c r="ARA144" s="164"/>
      <c r="ARB144" s="164"/>
      <c r="ARC144" s="164"/>
      <c r="ARD144" s="164"/>
      <c r="ARE144" s="164"/>
      <c r="ARF144" s="164"/>
      <c r="ARG144" s="164"/>
      <c r="ARH144" s="164"/>
      <c r="ARI144" s="164"/>
      <c r="ARJ144" s="164"/>
      <c r="ARK144" s="164"/>
      <c r="ARL144" s="164"/>
      <c r="ARM144" s="164"/>
      <c r="ARN144" s="164"/>
      <c r="ARO144" s="164"/>
      <c r="ARP144" s="164"/>
      <c r="ARQ144" s="164"/>
      <c r="ARR144" s="164"/>
      <c r="ARS144" s="164"/>
      <c r="ART144" s="164"/>
      <c r="ARU144" s="164"/>
      <c r="ARV144" s="164"/>
      <c r="ARW144" s="164"/>
      <c r="ARX144" s="164"/>
      <c r="ARY144" s="164"/>
      <c r="ARZ144" s="164"/>
      <c r="ASA144" s="164"/>
      <c r="ASB144" s="164"/>
      <c r="ASC144" s="164"/>
      <c r="ASD144" s="164"/>
      <c r="ASE144" s="164"/>
      <c r="ASF144" s="164"/>
      <c r="ASG144" s="164"/>
      <c r="ASH144" s="164"/>
      <c r="ASI144" s="164"/>
      <c r="ASJ144" s="164"/>
      <c r="ASK144" s="164"/>
      <c r="ASL144" s="164"/>
      <c r="ASM144" s="164"/>
      <c r="ASN144" s="164"/>
      <c r="ASO144" s="164"/>
      <c r="ASP144" s="164"/>
      <c r="ASQ144" s="164"/>
      <c r="ASR144" s="164"/>
      <c r="ASS144" s="164"/>
      <c r="AST144" s="164"/>
      <c r="ASU144" s="164"/>
      <c r="ASV144" s="164"/>
      <c r="ASW144" s="164"/>
      <c r="ASX144" s="164"/>
      <c r="ASY144" s="164"/>
      <c r="ASZ144" s="164"/>
      <c r="ATA144" s="164"/>
      <c r="ATB144" s="164"/>
      <c r="ATC144" s="164"/>
      <c r="ATD144" s="164"/>
      <c r="ATE144" s="164"/>
      <c r="ATF144" s="164"/>
      <c r="ATG144" s="164"/>
      <c r="ATH144" s="164"/>
      <c r="ATI144" s="164"/>
      <c r="ATJ144" s="164"/>
      <c r="ATK144" s="164"/>
      <c r="ATL144" s="164"/>
      <c r="ATM144" s="164"/>
      <c r="ATN144" s="164"/>
      <c r="ATO144" s="164"/>
      <c r="ATP144" s="164"/>
      <c r="ATQ144" s="164"/>
      <c r="ATR144" s="164"/>
      <c r="ATS144" s="164"/>
      <c r="ATT144" s="164"/>
      <c r="ATU144" s="164"/>
      <c r="ATV144" s="164"/>
      <c r="ATW144" s="164"/>
      <c r="ATX144" s="164"/>
      <c r="ATY144" s="164"/>
      <c r="ATZ144" s="164"/>
      <c r="AUA144" s="164"/>
      <c r="AUB144" s="164"/>
      <c r="AUC144" s="164"/>
      <c r="AUD144" s="164"/>
      <c r="AUE144" s="164"/>
      <c r="AUF144" s="164"/>
      <c r="AUG144" s="164"/>
      <c r="AUH144" s="164"/>
      <c r="AUI144" s="164"/>
      <c r="AUJ144" s="164"/>
      <c r="AUK144" s="164"/>
      <c r="AUL144" s="164"/>
      <c r="AUM144" s="164"/>
      <c r="AUN144" s="164"/>
      <c r="AUO144" s="164"/>
      <c r="AUP144" s="164"/>
      <c r="AUQ144" s="164"/>
      <c r="AUR144" s="164"/>
      <c r="AUS144" s="164"/>
      <c r="AUT144" s="164"/>
      <c r="AUU144" s="164"/>
      <c r="AUV144" s="164"/>
      <c r="AUW144" s="164"/>
      <c r="AUX144" s="164"/>
      <c r="AUY144" s="164"/>
      <c r="AUZ144" s="164"/>
      <c r="AVA144" s="164"/>
      <c r="AVB144" s="164"/>
      <c r="AVC144" s="164"/>
      <c r="AVD144" s="164"/>
      <c r="AVE144" s="164"/>
      <c r="AVF144" s="164"/>
      <c r="AVG144" s="164"/>
      <c r="AVH144" s="164"/>
      <c r="AVI144" s="164"/>
      <c r="AVJ144" s="164"/>
      <c r="AVK144" s="164"/>
      <c r="AVL144" s="164"/>
      <c r="AVM144" s="164"/>
      <c r="AVN144" s="164"/>
      <c r="AVO144" s="164"/>
      <c r="AVP144" s="164"/>
      <c r="AVQ144" s="164"/>
      <c r="AVR144" s="164"/>
      <c r="AVS144" s="164"/>
      <c r="AVT144" s="164"/>
      <c r="AVU144" s="164"/>
      <c r="AVV144" s="164"/>
      <c r="AVW144" s="164"/>
      <c r="AVX144" s="164"/>
      <c r="AVY144" s="164"/>
      <c r="AVZ144" s="164"/>
      <c r="AWA144" s="164"/>
      <c r="AWB144" s="164"/>
      <c r="AWC144" s="164"/>
      <c r="AWD144" s="164"/>
      <c r="AWE144" s="164"/>
      <c r="AWF144" s="164"/>
      <c r="AWG144" s="164"/>
      <c r="AWH144" s="164"/>
      <c r="AWI144" s="164"/>
      <c r="AWJ144" s="164"/>
      <c r="AWK144" s="164"/>
      <c r="AWL144" s="164"/>
      <c r="AWM144" s="164"/>
      <c r="AWN144" s="164"/>
      <c r="AWO144" s="164"/>
      <c r="AWP144" s="164"/>
      <c r="AWQ144" s="164"/>
      <c r="AWR144" s="164"/>
      <c r="AWS144" s="164"/>
      <c r="AWT144" s="164"/>
      <c r="AWU144" s="164"/>
      <c r="AWV144" s="164"/>
      <c r="AWW144" s="164"/>
      <c r="AWX144" s="164"/>
      <c r="AWY144" s="164"/>
      <c r="AWZ144" s="164"/>
      <c r="AXA144" s="164"/>
      <c r="AXB144" s="164"/>
      <c r="AXC144" s="164"/>
      <c r="AXD144" s="164"/>
      <c r="AXE144" s="164"/>
      <c r="AXF144" s="164"/>
      <c r="AXG144" s="164"/>
      <c r="AXH144" s="164"/>
      <c r="AXI144" s="164"/>
      <c r="AXJ144" s="164"/>
      <c r="AXK144" s="164"/>
      <c r="AXL144" s="164"/>
      <c r="AXM144" s="164"/>
      <c r="AXN144" s="164"/>
      <c r="AXO144" s="164"/>
      <c r="AXP144" s="164"/>
      <c r="AXQ144" s="164"/>
      <c r="AXR144" s="164"/>
      <c r="AXS144" s="164"/>
      <c r="AXT144" s="164"/>
      <c r="AXU144" s="164"/>
      <c r="AXV144" s="164"/>
      <c r="AXW144" s="164"/>
      <c r="AXX144" s="164"/>
      <c r="AXY144" s="164"/>
      <c r="AXZ144" s="164"/>
      <c r="AYA144" s="164"/>
      <c r="AYB144" s="164"/>
      <c r="AYC144" s="164"/>
      <c r="AYD144" s="164"/>
      <c r="AYE144" s="164"/>
      <c r="AYF144" s="164"/>
      <c r="AYG144" s="164"/>
      <c r="AYH144" s="164"/>
      <c r="AYI144" s="164"/>
      <c r="AYJ144" s="164"/>
      <c r="AYK144" s="164"/>
      <c r="AYL144" s="164"/>
      <c r="AYM144" s="164"/>
      <c r="AYN144" s="164"/>
      <c r="AYO144" s="164"/>
      <c r="AYP144" s="164"/>
      <c r="AYQ144" s="164"/>
      <c r="AYR144" s="164"/>
      <c r="AYS144" s="164"/>
      <c r="AYT144" s="164"/>
      <c r="AYU144" s="164"/>
      <c r="AYV144" s="164"/>
      <c r="AYW144" s="164"/>
      <c r="AYX144" s="164"/>
      <c r="AYY144" s="164"/>
      <c r="AYZ144" s="164"/>
      <c r="AZA144" s="164"/>
      <c r="AZB144" s="164"/>
      <c r="AZC144" s="164"/>
      <c r="AZD144" s="164"/>
      <c r="AZE144" s="164"/>
      <c r="AZF144" s="164"/>
      <c r="AZG144" s="164"/>
      <c r="AZH144" s="164"/>
      <c r="AZI144" s="164"/>
      <c r="AZJ144" s="164"/>
      <c r="AZK144" s="164"/>
      <c r="AZL144" s="164"/>
      <c r="AZM144" s="164"/>
      <c r="AZN144" s="164"/>
      <c r="AZO144" s="164"/>
      <c r="AZP144" s="164"/>
      <c r="AZQ144" s="164"/>
      <c r="AZR144" s="164"/>
      <c r="AZS144" s="164"/>
      <c r="AZT144" s="164"/>
      <c r="AZU144" s="164"/>
      <c r="AZV144" s="164"/>
      <c r="AZW144" s="164"/>
      <c r="AZX144" s="164"/>
      <c r="AZY144" s="164"/>
      <c r="AZZ144" s="164"/>
      <c r="BAA144" s="164"/>
      <c r="BAB144" s="164"/>
      <c r="BAC144" s="164"/>
      <c r="BAD144" s="164"/>
      <c r="BAE144" s="164"/>
      <c r="BAF144" s="164"/>
      <c r="BAG144" s="164"/>
      <c r="BAH144" s="164"/>
      <c r="BAI144" s="164"/>
      <c r="BAJ144" s="164"/>
      <c r="BAK144" s="164"/>
      <c r="BAL144" s="164"/>
      <c r="BAM144" s="164"/>
      <c r="BAN144" s="164"/>
      <c r="BAO144" s="164"/>
      <c r="BAP144" s="164"/>
      <c r="BAQ144" s="164"/>
      <c r="BAR144" s="164"/>
      <c r="BAS144" s="164"/>
      <c r="BAT144" s="164"/>
      <c r="BAU144" s="164"/>
      <c r="BAV144" s="164"/>
      <c r="BAW144" s="164"/>
      <c r="BAX144" s="164"/>
      <c r="BAY144" s="164"/>
      <c r="BAZ144" s="164"/>
      <c r="BBA144" s="164"/>
      <c r="BBB144" s="164"/>
      <c r="BBC144" s="164"/>
      <c r="BBD144" s="164"/>
      <c r="BBE144" s="164"/>
      <c r="BBF144" s="164"/>
      <c r="BBG144" s="164"/>
      <c r="BBH144" s="164"/>
      <c r="BBI144" s="164"/>
      <c r="BBJ144" s="164"/>
      <c r="BBK144" s="164"/>
      <c r="BBL144" s="164"/>
      <c r="BBM144" s="164"/>
      <c r="BBN144" s="164"/>
      <c r="BBO144" s="164"/>
      <c r="BBP144" s="164"/>
      <c r="BBQ144" s="164"/>
      <c r="BBR144" s="164"/>
      <c r="BBS144" s="164"/>
      <c r="BBT144" s="164"/>
      <c r="BBU144" s="164"/>
      <c r="BBV144" s="164"/>
      <c r="BBW144" s="164"/>
      <c r="BBX144" s="164"/>
      <c r="BBY144" s="164"/>
      <c r="BBZ144" s="164"/>
      <c r="BCA144" s="164"/>
      <c r="BCB144" s="164"/>
      <c r="BCC144" s="164"/>
      <c r="BCD144" s="164"/>
      <c r="BCE144" s="164"/>
      <c r="BCF144" s="164"/>
      <c r="BCG144" s="164"/>
      <c r="BCH144" s="164"/>
      <c r="BCI144" s="164"/>
      <c r="BCJ144" s="164"/>
      <c r="BCK144" s="164"/>
      <c r="BCL144" s="164"/>
      <c r="BCM144" s="164"/>
      <c r="BCN144" s="164"/>
      <c r="BCO144" s="164"/>
      <c r="BCP144" s="164"/>
      <c r="BCQ144" s="164"/>
      <c r="BCR144" s="164"/>
      <c r="BCS144" s="164"/>
      <c r="BCT144" s="164"/>
      <c r="BCU144" s="164"/>
      <c r="BCV144" s="164"/>
      <c r="BCW144" s="164"/>
      <c r="BCX144" s="164"/>
      <c r="BCY144" s="164"/>
      <c r="BCZ144" s="164"/>
      <c r="BDA144" s="164"/>
      <c r="BDB144" s="164"/>
      <c r="BDC144" s="164"/>
      <c r="BDD144" s="164"/>
      <c r="BDE144" s="164"/>
      <c r="BDF144" s="164"/>
      <c r="BDG144" s="164"/>
      <c r="BDH144" s="164"/>
      <c r="BDI144" s="164"/>
      <c r="BDJ144" s="164"/>
      <c r="BDK144" s="164"/>
      <c r="BDL144" s="164"/>
      <c r="BDM144" s="164"/>
      <c r="BDN144" s="164"/>
      <c r="BDO144" s="164"/>
      <c r="BDP144" s="164"/>
      <c r="BDQ144" s="164"/>
      <c r="BDR144" s="164"/>
      <c r="BDS144" s="164"/>
      <c r="BDT144" s="164"/>
      <c r="BDU144" s="164"/>
      <c r="BDV144" s="164"/>
      <c r="BDW144" s="164"/>
      <c r="BDX144" s="164"/>
      <c r="BDY144" s="164"/>
      <c r="BDZ144" s="164"/>
      <c r="BEA144" s="164"/>
      <c r="BEB144" s="164"/>
      <c r="BEC144" s="164"/>
      <c r="BED144" s="164"/>
      <c r="BEE144" s="164"/>
      <c r="BEF144" s="164"/>
      <c r="BEG144" s="164"/>
      <c r="BEH144" s="164"/>
      <c r="BEI144" s="164"/>
      <c r="BEJ144" s="164"/>
      <c r="BEK144" s="164"/>
      <c r="BEL144" s="164"/>
      <c r="BEM144" s="164"/>
      <c r="BEN144" s="164"/>
      <c r="BEO144" s="164"/>
      <c r="BEP144" s="164"/>
      <c r="BEQ144" s="164"/>
      <c r="BER144" s="164"/>
      <c r="BES144" s="164"/>
      <c r="BET144" s="164"/>
      <c r="BEU144" s="164"/>
      <c r="BEV144" s="164"/>
      <c r="BEW144" s="164"/>
      <c r="BEX144" s="164"/>
      <c r="BEY144" s="164"/>
      <c r="BEZ144" s="164"/>
      <c r="BFA144" s="164"/>
      <c r="BFB144" s="164"/>
      <c r="BFC144" s="164"/>
      <c r="BFD144" s="164"/>
      <c r="BFE144" s="164"/>
      <c r="BFF144" s="164"/>
      <c r="BFG144" s="164"/>
      <c r="BFH144" s="164"/>
      <c r="BFI144" s="164"/>
      <c r="BFJ144" s="164"/>
      <c r="BFK144" s="164"/>
      <c r="BFL144" s="164"/>
      <c r="BFM144" s="164"/>
      <c r="BFN144" s="164"/>
      <c r="BFO144" s="164"/>
      <c r="BFP144" s="164"/>
      <c r="BFQ144" s="164"/>
      <c r="BFR144" s="164"/>
      <c r="BFS144" s="164"/>
      <c r="BFT144" s="164"/>
      <c r="BFU144" s="164"/>
      <c r="BFV144" s="164"/>
      <c r="BFW144" s="164"/>
      <c r="BFX144" s="164"/>
      <c r="BFY144" s="164"/>
      <c r="BFZ144" s="164"/>
      <c r="BGA144" s="164"/>
      <c r="BGB144" s="164"/>
      <c r="BGC144" s="164"/>
      <c r="BGD144" s="164"/>
      <c r="BGE144" s="164"/>
      <c r="BGF144" s="164"/>
      <c r="BGG144" s="164"/>
      <c r="BGH144" s="164"/>
      <c r="BGI144" s="164"/>
      <c r="BGJ144" s="164"/>
      <c r="BGK144" s="164"/>
      <c r="BGL144" s="164"/>
      <c r="BGM144" s="164"/>
      <c r="BGN144" s="164"/>
      <c r="BGO144" s="164"/>
      <c r="BGP144" s="164"/>
      <c r="BGQ144" s="164"/>
      <c r="BGR144" s="164"/>
      <c r="BGS144" s="164"/>
      <c r="BGT144" s="164"/>
      <c r="BGU144" s="164"/>
      <c r="BGV144" s="164"/>
      <c r="BGW144" s="164"/>
      <c r="BGX144" s="164"/>
      <c r="BGY144" s="164"/>
      <c r="BGZ144" s="164"/>
      <c r="BHA144" s="164"/>
      <c r="BHB144" s="164"/>
      <c r="BHC144" s="164"/>
      <c r="BHD144" s="164"/>
      <c r="BHE144" s="164"/>
      <c r="BHF144" s="164"/>
      <c r="BHG144" s="164"/>
      <c r="BHH144" s="164"/>
      <c r="BHI144" s="164"/>
      <c r="BHJ144" s="164"/>
      <c r="BHK144" s="164"/>
      <c r="BHL144" s="164"/>
      <c r="BHM144" s="164"/>
      <c r="BHN144" s="164"/>
      <c r="BHO144" s="164"/>
      <c r="BHP144" s="164"/>
      <c r="BHQ144" s="164"/>
      <c r="BHR144" s="164"/>
      <c r="BHS144" s="164"/>
      <c r="BHT144" s="164"/>
      <c r="BHU144" s="164"/>
      <c r="BHV144" s="164"/>
      <c r="BHW144" s="164"/>
      <c r="BHX144" s="164"/>
      <c r="BHY144" s="164"/>
      <c r="BHZ144" s="164"/>
      <c r="BIA144" s="164"/>
      <c r="BIB144" s="164"/>
      <c r="BIC144" s="164"/>
      <c r="BID144" s="164"/>
      <c r="BIE144" s="164"/>
      <c r="BIF144" s="164"/>
      <c r="BIG144" s="164"/>
      <c r="BIH144" s="164"/>
      <c r="BII144" s="164"/>
      <c r="BIJ144" s="164"/>
      <c r="BIK144" s="164"/>
      <c r="BIL144" s="164"/>
      <c r="BIM144" s="164"/>
      <c r="BIN144" s="164"/>
      <c r="BIO144" s="164"/>
      <c r="BIP144" s="164"/>
      <c r="BIQ144" s="164"/>
      <c r="BIR144" s="164"/>
      <c r="BIS144" s="164"/>
      <c r="BIT144" s="164"/>
      <c r="BIU144" s="164"/>
      <c r="BIV144" s="164"/>
      <c r="BIW144" s="164"/>
      <c r="BIX144" s="164"/>
      <c r="BIY144" s="164"/>
      <c r="BIZ144" s="164"/>
      <c r="BJA144" s="164"/>
      <c r="BJB144" s="164"/>
      <c r="BJC144" s="164"/>
      <c r="BJD144" s="164"/>
      <c r="BJE144" s="164"/>
      <c r="BJF144" s="164"/>
      <c r="BJG144" s="164"/>
      <c r="BJH144" s="164"/>
      <c r="BJI144" s="164"/>
      <c r="BJJ144" s="164"/>
      <c r="BJK144" s="164"/>
      <c r="BJL144" s="164"/>
      <c r="BJM144" s="164"/>
      <c r="BJN144" s="164"/>
      <c r="BJO144" s="164"/>
      <c r="BJP144" s="164"/>
      <c r="BJQ144" s="164"/>
      <c r="BJR144" s="164"/>
      <c r="BJS144" s="164"/>
      <c r="BJT144" s="164"/>
      <c r="BJU144" s="164"/>
      <c r="BJV144" s="164"/>
      <c r="BJW144" s="164"/>
      <c r="BJX144" s="164"/>
      <c r="BJY144" s="164"/>
      <c r="BJZ144" s="164"/>
      <c r="BKA144" s="164"/>
      <c r="BKB144" s="164"/>
      <c r="BKC144" s="164"/>
      <c r="BKD144" s="164"/>
      <c r="BKE144" s="164"/>
      <c r="BKF144" s="164"/>
      <c r="BKG144" s="164"/>
      <c r="BKH144" s="164"/>
      <c r="BKI144" s="164"/>
      <c r="BKJ144" s="164"/>
      <c r="BKK144" s="164"/>
      <c r="BKL144" s="164"/>
      <c r="BKM144" s="164"/>
      <c r="BKN144" s="164"/>
      <c r="BKO144" s="164"/>
      <c r="BKP144" s="164"/>
      <c r="BKQ144" s="164"/>
      <c r="BKR144" s="164"/>
      <c r="BKS144" s="164"/>
      <c r="BKT144" s="164"/>
      <c r="BKU144" s="164"/>
      <c r="BKV144" s="164"/>
      <c r="BKW144" s="164"/>
      <c r="BKX144" s="164"/>
      <c r="BKY144" s="164"/>
      <c r="BKZ144" s="164"/>
      <c r="BLA144" s="164"/>
      <c r="BLB144" s="164"/>
      <c r="BLC144" s="164"/>
      <c r="BLD144" s="164"/>
      <c r="BLE144" s="164"/>
      <c r="BLF144" s="164"/>
      <c r="BLG144" s="164"/>
      <c r="BLH144" s="164"/>
      <c r="BLI144" s="164"/>
      <c r="BLJ144" s="164"/>
      <c r="BLK144" s="164"/>
      <c r="BLL144" s="164"/>
      <c r="BLM144" s="164"/>
      <c r="BLN144" s="164"/>
      <c r="BLO144" s="164"/>
      <c r="BLP144" s="164"/>
      <c r="BLQ144" s="164"/>
      <c r="BLR144" s="164"/>
      <c r="BLS144" s="164"/>
      <c r="BLT144" s="164"/>
      <c r="BLU144" s="164"/>
      <c r="BLV144" s="164"/>
      <c r="BLW144" s="164"/>
      <c r="BLX144" s="164"/>
      <c r="BLY144" s="164"/>
      <c r="BLZ144" s="164"/>
      <c r="BMA144" s="164"/>
      <c r="BMB144" s="164"/>
      <c r="BMC144" s="164"/>
      <c r="BMD144" s="164"/>
      <c r="BME144" s="164"/>
      <c r="BMF144" s="164"/>
      <c r="BMG144" s="164"/>
      <c r="BMH144" s="164"/>
      <c r="BMI144" s="164"/>
      <c r="BMJ144" s="164"/>
      <c r="BMK144" s="164"/>
      <c r="BML144" s="164"/>
      <c r="BMM144" s="164"/>
      <c r="BMN144" s="164"/>
      <c r="BMO144" s="164"/>
      <c r="BMP144" s="164"/>
      <c r="BMQ144" s="164"/>
      <c r="BMR144" s="164"/>
      <c r="BMS144" s="164"/>
      <c r="BMT144" s="164"/>
      <c r="BMU144" s="164"/>
      <c r="BMV144" s="164"/>
      <c r="BMW144" s="164"/>
      <c r="BMX144" s="164"/>
      <c r="BMY144" s="164"/>
      <c r="BMZ144" s="164"/>
      <c r="BNA144" s="164"/>
      <c r="BNB144" s="164"/>
      <c r="BNC144" s="164"/>
      <c r="BND144" s="164"/>
      <c r="BNE144" s="164"/>
      <c r="BNF144" s="164"/>
      <c r="BNG144" s="164"/>
      <c r="BNH144" s="164"/>
      <c r="BNI144" s="164"/>
      <c r="BNJ144" s="164"/>
      <c r="BNK144" s="164"/>
      <c r="BNL144" s="164"/>
      <c r="BNM144" s="164"/>
      <c r="BNN144" s="164"/>
      <c r="BNO144" s="164"/>
      <c r="BNP144" s="164"/>
      <c r="BNQ144" s="164"/>
      <c r="BNR144" s="164"/>
      <c r="BNS144" s="164"/>
      <c r="BNT144" s="164"/>
      <c r="BNU144" s="164"/>
      <c r="BNV144" s="164"/>
      <c r="BNW144" s="164"/>
      <c r="BNX144" s="164"/>
      <c r="BNY144" s="164"/>
      <c r="BNZ144" s="164"/>
      <c r="BOA144" s="164"/>
      <c r="BOB144" s="164"/>
      <c r="BOC144" s="164"/>
      <c r="BOD144" s="164"/>
      <c r="BOE144" s="164"/>
      <c r="BOF144" s="164"/>
      <c r="BOG144" s="164"/>
      <c r="BOH144" s="164"/>
      <c r="BOI144" s="164"/>
      <c r="BOJ144" s="164"/>
      <c r="BOK144" s="164"/>
      <c r="BOL144" s="164"/>
      <c r="BOM144" s="164"/>
      <c r="BON144" s="164"/>
      <c r="BOO144" s="164"/>
      <c r="BOP144" s="164"/>
      <c r="BOQ144" s="164"/>
      <c r="BOR144" s="164"/>
      <c r="BOS144" s="164"/>
      <c r="BOT144" s="164"/>
      <c r="BOU144" s="164"/>
      <c r="BOV144" s="164"/>
      <c r="BOW144" s="164"/>
      <c r="BOX144" s="164"/>
      <c r="BOY144" s="164"/>
      <c r="BOZ144" s="164"/>
      <c r="BPA144" s="164"/>
      <c r="BPB144" s="164"/>
      <c r="BPC144" s="164"/>
      <c r="BPD144" s="164"/>
      <c r="BPE144" s="164"/>
      <c r="BPF144" s="164"/>
      <c r="BPG144" s="164"/>
      <c r="BPH144" s="164"/>
      <c r="BPI144" s="164"/>
      <c r="BPJ144" s="164"/>
      <c r="BPK144" s="164"/>
      <c r="BPL144" s="164"/>
      <c r="BPM144" s="164"/>
      <c r="BPN144" s="164"/>
      <c r="BPO144" s="164"/>
      <c r="BPP144" s="164"/>
      <c r="BPQ144" s="164"/>
      <c r="BPR144" s="164"/>
      <c r="BPS144" s="164"/>
      <c r="BPT144" s="164"/>
      <c r="BPU144" s="164"/>
      <c r="BPV144" s="164"/>
      <c r="BPW144" s="164"/>
      <c r="BPX144" s="164"/>
      <c r="BPY144" s="164"/>
      <c r="BPZ144" s="164"/>
      <c r="BQA144" s="164"/>
      <c r="BQB144" s="164"/>
      <c r="BQC144" s="164"/>
      <c r="BQD144" s="164"/>
      <c r="BQE144" s="164"/>
      <c r="BQF144" s="164"/>
      <c r="BQG144" s="164"/>
      <c r="BQH144" s="164"/>
      <c r="BQI144" s="164"/>
      <c r="BQJ144" s="164"/>
      <c r="BQK144" s="164"/>
      <c r="BQL144" s="164"/>
      <c r="BQM144" s="164"/>
      <c r="BQN144" s="164"/>
      <c r="BQO144" s="164"/>
      <c r="BQP144" s="164"/>
      <c r="BQQ144" s="164"/>
      <c r="BQR144" s="164"/>
      <c r="BQS144" s="164"/>
      <c r="BQT144" s="164"/>
      <c r="BQU144" s="164"/>
      <c r="BQV144" s="164"/>
      <c r="BQW144" s="164"/>
      <c r="BQX144" s="164"/>
      <c r="BQY144" s="164"/>
      <c r="BQZ144" s="164"/>
      <c r="BRA144" s="164"/>
      <c r="BRB144" s="164"/>
      <c r="BRC144" s="164"/>
      <c r="BRD144" s="164"/>
      <c r="BRE144" s="164"/>
      <c r="BRF144" s="164"/>
      <c r="BRG144" s="164"/>
      <c r="BRH144" s="164"/>
      <c r="BRI144" s="164"/>
      <c r="BRJ144" s="164"/>
      <c r="BRK144" s="164"/>
      <c r="BRL144" s="164"/>
      <c r="BRM144" s="164"/>
      <c r="BRN144" s="164"/>
      <c r="BRO144" s="164"/>
      <c r="BRP144" s="164"/>
      <c r="BRQ144" s="164"/>
      <c r="BRR144" s="164"/>
      <c r="BRS144" s="164"/>
      <c r="BRT144" s="164"/>
      <c r="BRU144" s="164"/>
      <c r="BRV144" s="164"/>
      <c r="BRW144" s="164"/>
      <c r="BRX144" s="164"/>
      <c r="BRY144" s="164"/>
      <c r="BRZ144" s="164"/>
      <c r="BSA144" s="164"/>
      <c r="BSB144" s="164"/>
      <c r="BSC144" s="164"/>
      <c r="BSD144" s="164"/>
      <c r="BSE144" s="164"/>
      <c r="BSF144" s="164"/>
      <c r="BSG144" s="164"/>
      <c r="BSH144" s="164"/>
      <c r="BSI144" s="164"/>
      <c r="BSJ144" s="164"/>
      <c r="BSK144" s="164"/>
      <c r="BSL144" s="164"/>
      <c r="BSM144" s="164"/>
      <c r="BSN144" s="164"/>
      <c r="BSO144" s="164"/>
      <c r="BSP144" s="164"/>
      <c r="BSQ144" s="164"/>
      <c r="BSR144" s="164"/>
      <c r="BSS144" s="164"/>
      <c r="BST144" s="164"/>
      <c r="BSU144" s="164"/>
      <c r="BSV144" s="164"/>
      <c r="BSW144" s="164"/>
      <c r="BSX144" s="164"/>
      <c r="BSY144" s="164"/>
      <c r="BSZ144" s="164"/>
      <c r="BTA144" s="164"/>
      <c r="BTB144" s="164"/>
      <c r="BTC144" s="164"/>
      <c r="BTD144" s="164"/>
      <c r="BTE144" s="164"/>
      <c r="BTF144" s="164"/>
      <c r="BTG144" s="164"/>
      <c r="BTH144" s="164"/>
      <c r="BTI144" s="164"/>
      <c r="BTJ144" s="164"/>
      <c r="BTK144" s="164"/>
      <c r="BTL144" s="164"/>
      <c r="BTM144" s="164"/>
      <c r="BTN144" s="164"/>
      <c r="BTO144" s="164"/>
      <c r="BTP144" s="164"/>
      <c r="BTQ144" s="164"/>
      <c r="BTR144" s="164"/>
      <c r="BTS144" s="164"/>
      <c r="BTT144" s="164"/>
      <c r="BTU144" s="164"/>
      <c r="BTV144" s="164"/>
      <c r="BTW144" s="164"/>
      <c r="BTX144" s="164"/>
      <c r="BTY144" s="164"/>
      <c r="BTZ144" s="164"/>
      <c r="BUA144" s="164"/>
      <c r="BUB144" s="164"/>
      <c r="BUC144" s="164"/>
      <c r="BUD144" s="164"/>
      <c r="BUE144" s="164"/>
      <c r="BUF144" s="164"/>
      <c r="BUG144" s="164"/>
      <c r="BUH144" s="164"/>
      <c r="BUI144" s="164"/>
      <c r="BUJ144" s="164"/>
      <c r="BUK144" s="164"/>
      <c r="BUL144" s="164"/>
      <c r="BUM144" s="164"/>
      <c r="BUN144" s="164"/>
      <c r="BUO144" s="164"/>
      <c r="BUP144" s="164"/>
      <c r="BUQ144" s="164"/>
      <c r="BUR144" s="164"/>
      <c r="BUS144" s="164"/>
      <c r="BUT144" s="164"/>
      <c r="BUU144" s="164"/>
      <c r="BUV144" s="164"/>
      <c r="BUW144" s="164"/>
      <c r="BUX144" s="164"/>
      <c r="BUY144" s="164"/>
      <c r="BUZ144" s="164"/>
      <c r="BVA144" s="164"/>
      <c r="BVB144" s="164"/>
      <c r="BVC144" s="164"/>
      <c r="BVD144" s="164"/>
      <c r="BVE144" s="164"/>
      <c r="BVF144" s="164"/>
      <c r="BVG144" s="164"/>
      <c r="BVH144" s="164"/>
      <c r="BVI144" s="164"/>
      <c r="BVJ144" s="164"/>
      <c r="BVK144" s="164"/>
      <c r="BVL144" s="164"/>
      <c r="BVM144" s="164"/>
      <c r="BVN144" s="164"/>
      <c r="BVO144" s="164"/>
      <c r="BVP144" s="164"/>
      <c r="BVQ144" s="164"/>
      <c r="BVR144" s="164"/>
      <c r="BVS144" s="164"/>
      <c r="BVT144" s="164"/>
      <c r="BVU144" s="164"/>
      <c r="BVV144" s="164"/>
      <c r="BVW144" s="164"/>
      <c r="BVX144" s="164"/>
      <c r="BVY144" s="164"/>
      <c r="BVZ144" s="164"/>
      <c r="BWA144" s="164"/>
      <c r="BWB144" s="164"/>
      <c r="BWC144" s="164"/>
      <c r="BWD144" s="164"/>
      <c r="BWE144" s="164"/>
      <c r="BWF144" s="164"/>
      <c r="BWG144" s="164"/>
      <c r="BWH144" s="164"/>
      <c r="BWI144" s="164"/>
      <c r="BWJ144" s="164"/>
      <c r="BWK144" s="164"/>
      <c r="BWL144" s="164"/>
      <c r="BWM144" s="164"/>
      <c r="BWN144" s="164"/>
      <c r="BWO144" s="164"/>
      <c r="BWP144" s="164"/>
      <c r="BWQ144" s="164"/>
      <c r="BWR144" s="164"/>
      <c r="BWS144" s="164"/>
      <c r="BWT144" s="164"/>
      <c r="BWU144" s="164"/>
      <c r="BWV144" s="164"/>
      <c r="BWW144" s="164"/>
      <c r="BWX144" s="164"/>
      <c r="BWY144" s="164"/>
      <c r="BWZ144" s="164"/>
      <c r="BXA144" s="164"/>
      <c r="BXB144" s="164"/>
      <c r="BXC144" s="164"/>
      <c r="BXD144" s="164"/>
      <c r="BXE144" s="164"/>
      <c r="BXF144" s="164"/>
      <c r="BXG144" s="164"/>
      <c r="BXH144" s="164"/>
      <c r="BXI144" s="164"/>
      <c r="BXJ144" s="164"/>
      <c r="BXK144" s="164"/>
      <c r="BXL144" s="164"/>
      <c r="BXM144" s="164"/>
      <c r="BXN144" s="164"/>
      <c r="BXO144" s="164"/>
      <c r="BXP144" s="164"/>
      <c r="BXQ144" s="164"/>
      <c r="BXR144" s="164"/>
      <c r="BXS144" s="164"/>
      <c r="BXT144" s="164"/>
      <c r="BXU144" s="164"/>
      <c r="BXV144" s="164"/>
      <c r="BXW144" s="164"/>
      <c r="BXX144" s="164"/>
      <c r="BXY144" s="164"/>
      <c r="BXZ144" s="164"/>
      <c r="BYA144" s="164"/>
      <c r="BYB144" s="164"/>
      <c r="BYC144" s="164"/>
      <c r="BYD144" s="164"/>
      <c r="BYE144" s="164"/>
      <c r="BYF144" s="164"/>
      <c r="BYG144" s="164"/>
      <c r="BYH144" s="164"/>
      <c r="BYI144" s="164"/>
      <c r="BYJ144" s="164"/>
      <c r="BYK144" s="164"/>
      <c r="BYL144" s="164"/>
      <c r="BYM144" s="164"/>
      <c r="BYN144" s="164"/>
      <c r="BYO144" s="164"/>
      <c r="BYP144" s="164"/>
      <c r="BYQ144" s="164"/>
      <c r="BYR144" s="164"/>
      <c r="BYS144" s="164"/>
      <c r="BYT144" s="164"/>
      <c r="BYU144" s="164"/>
      <c r="BYV144" s="164"/>
      <c r="BYW144" s="164"/>
      <c r="BYX144" s="164"/>
      <c r="BYY144" s="164"/>
      <c r="BYZ144" s="164"/>
      <c r="BZA144" s="164"/>
      <c r="BZB144" s="164"/>
      <c r="BZC144" s="164"/>
      <c r="BZD144" s="164"/>
      <c r="BZE144" s="164"/>
      <c r="BZF144" s="164"/>
      <c r="BZG144" s="164"/>
      <c r="BZH144" s="164"/>
      <c r="BZI144" s="164"/>
      <c r="BZJ144" s="164"/>
      <c r="BZK144" s="164"/>
      <c r="BZL144" s="164"/>
      <c r="BZM144" s="164"/>
      <c r="BZN144" s="164"/>
      <c r="BZO144" s="164"/>
      <c r="BZP144" s="164"/>
      <c r="BZQ144" s="164"/>
      <c r="BZR144" s="164"/>
      <c r="BZS144" s="164"/>
      <c r="BZT144" s="164"/>
      <c r="BZU144" s="164"/>
      <c r="BZV144" s="164"/>
      <c r="BZW144" s="164"/>
      <c r="BZX144" s="164"/>
      <c r="BZY144" s="164"/>
      <c r="BZZ144" s="164"/>
      <c r="CAA144" s="164"/>
      <c r="CAB144" s="164"/>
      <c r="CAC144" s="164"/>
      <c r="CAD144" s="164"/>
      <c r="CAE144" s="164"/>
      <c r="CAF144" s="164"/>
      <c r="CAG144" s="164"/>
      <c r="CAH144" s="164"/>
      <c r="CAI144" s="164"/>
      <c r="CAJ144" s="164"/>
      <c r="CAK144" s="164"/>
      <c r="CAL144" s="164"/>
      <c r="CAM144" s="164"/>
      <c r="CAN144" s="164"/>
      <c r="CAO144" s="164"/>
      <c r="CAP144" s="164"/>
      <c r="CAQ144" s="164"/>
      <c r="CAR144" s="164"/>
      <c r="CAS144" s="164"/>
      <c r="CAT144" s="164"/>
      <c r="CAU144" s="164"/>
      <c r="CAV144" s="164"/>
      <c r="CAW144" s="164"/>
      <c r="CAX144" s="164"/>
      <c r="CAY144" s="164"/>
      <c r="CAZ144" s="164"/>
      <c r="CBA144" s="164"/>
      <c r="CBB144" s="164"/>
      <c r="CBC144" s="164"/>
      <c r="CBD144" s="164"/>
      <c r="CBE144" s="164"/>
      <c r="CBF144" s="164"/>
      <c r="CBG144" s="164"/>
      <c r="CBH144" s="164"/>
      <c r="CBI144" s="164"/>
      <c r="CBJ144" s="164"/>
      <c r="CBK144" s="164"/>
      <c r="CBL144" s="164"/>
      <c r="CBM144" s="164"/>
      <c r="CBN144" s="164"/>
      <c r="CBO144" s="164"/>
      <c r="CBP144" s="164"/>
      <c r="CBQ144" s="164"/>
      <c r="CBR144" s="164"/>
      <c r="CBS144" s="164"/>
      <c r="CBT144" s="164"/>
      <c r="CBU144" s="164"/>
      <c r="CBV144" s="164"/>
      <c r="CBW144" s="164"/>
      <c r="CBX144" s="164"/>
      <c r="CBY144" s="164"/>
      <c r="CBZ144" s="164"/>
      <c r="CCA144" s="164"/>
      <c r="CCB144" s="164"/>
      <c r="CCC144" s="164"/>
      <c r="CCD144" s="164"/>
      <c r="CCE144" s="164"/>
      <c r="CCF144" s="164"/>
      <c r="CCG144" s="164"/>
      <c r="CCH144" s="164"/>
      <c r="CCI144" s="164"/>
      <c r="CCJ144" s="164"/>
      <c r="CCK144" s="164"/>
      <c r="CCL144" s="164"/>
      <c r="CCM144" s="164"/>
      <c r="CCN144" s="164"/>
      <c r="CCO144" s="164"/>
      <c r="CCP144" s="164"/>
      <c r="CCQ144" s="164"/>
      <c r="CCR144" s="164"/>
      <c r="CCS144" s="164"/>
      <c r="CCT144" s="164"/>
      <c r="CCU144" s="164"/>
      <c r="CCV144" s="164"/>
      <c r="CCW144" s="164"/>
      <c r="CCX144" s="164"/>
      <c r="CCY144" s="164"/>
      <c r="CCZ144" s="164"/>
      <c r="CDA144" s="164"/>
      <c r="CDB144" s="164"/>
      <c r="CDC144" s="164"/>
      <c r="CDD144" s="164"/>
      <c r="CDE144" s="164"/>
      <c r="CDF144" s="164"/>
      <c r="CDG144" s="164"/>
      <c r="CDH144" s="164"/>
      <c r="CDI144" s="164"/>
      <c r="CDJ144" s="164"/>
      <c r="CDK144" s="164"/>
      <c r="CDL144" s="164"/>
      <c r="CDM144" s="164"/>
      <c r="CDN144" s="164"/>
      <c r="CDO144" s="164"/>
      <c r="CDP144" s="164"/>
      <c r="CDQ144" s="164"/>
      <c r="CDR144" s="164"/>
      <c r="CDS144" s="164"/>
      <c r="CDT144" s="164"/>
      <c r="CDU144" s="164"/>
      <c r="CDV144" s="164"/>
      <c r="CDW144" s="164"/>
      <c r="CDX144" s="164"/>
      <c r="CDY144" s="164"/>
      <c r="CDZ144" s="164"/>
      <c r="CEA144" s="164"/>
      <c r="CEB144" s="164"/>
      <c r="CEC144" s="164"/>
      <c r="CED144" s="164"/>
      <c r="CEE144" s="164"/>
      <c r="CEF144" s="164"/>
      <c r="CEG144" s="164"/>
      <c r="CEH144" s="164"/>
      <c r="CEI144" s="164"/>
      <c r="CEJ144" s="164"/>
      <c r="CEK144" s="164"/>
      <c r="CEL144" s="164"/>
      <c r="CEM144" s="164"/>
      <c r="CEN144" s="164"/>
      <c r="CEO144" s="164"/>
      <c r="CEP144" s="164"/>
      <c r="CEQ144" s="164"/>
      <c r="CER144" s="164"/>
      <c r="CES144" s="164"/>
      <c r="CET144" s="164"/>
      <c r="CEU144" s="164"/>
      <c r="CEV144" s="164"/>
      <c r="CEW144" s="164"/>
      <c r="CEX144" s="164"/>
      <c r="CEY144" s="164"/>
      <c r="CEZ144" s="164"/>
      <c r="CFA144" s="164"/>
      <c r="CFB144" s="164"/>
      <c r="CFC144" s="164"/>
      <c r="CFD144" s="164"/>
      <c r="CFE144" s="164"/>
      <c r="CFF144" s="164"/>
      <c r="CFG144" s="164"/>
      <c r="CFH144" s="164"/>
      <c r="CFI144" s="164"/>
      <c r="CFJ144" s="164"/>
      <c r="CFK144" s="164"/>
      <c r="CFL144" s="164"/>
      <c r="CFM144" s="164"/>
      <c r="CFN144" s="164"/>
      <c r="CFO144" s="164"/>
      <c r="CFP144" s="164"/>
      <c r="CFQ144" s="164"/>
      <c r="CFR144" s="164"/>
      <c r="CFS144" s="164"/>
      <c r="CFT144" s="164"/>
      <c r="CFU144" s="164"/>
      <c r="CFV144" s="164"/>
      <c r="CFW144" s="164"/>
      <c r="CFX144" s="164"/>
      <c r="CFY144" s="164"/>
      <c r="CFZ144" s="164"/>
      <c r="CGA144" s="164"/>
      <c r="CGB144" s="164"/>
      <c r="CGC144" s="164"/>
      <c r="CGD144" s="164"/>
      <c r="CGE144" s="164"/>
      <c r="CGF144" s="164"/>
      <c r="CGG144" s="164"/>
      <c r="CGH144" s="164"/>
      <c r="CGI144" s="164"/>
      <c r="CGJ144" s="164"/>
      <c r="CGK144" s="164"/>
      <c r="CGL144" s="164"/>
      <c r="CGM144" s="164"/>
      <c r="CGN144" s="164"/>
      <c r="CGO144" s="164"/>
      <c r="CGP144" s="164"/>
      <c r="CGQ144" s="164"/>
      <c r="CGR144" s="164"/>
      <c r="CGS144" s="164"/>
      <c r="CGT144" s="164"/>
      <c r="CGU144" s="164"/>
      <c r="CGV144" s="164"/>
      <c r="CGW144" s="164"/>
      <c r="CGX144" s="164"/>
      <c r="CGY144" s="164"/>
      <c r="CGZ144" s="164"/>
      <c r="CHA144" s="164"/>
      <c r="CHB144" s="164"/>
      <c r="CHC144" s="164"/>
      <c r="CHD144" s="164"/>
      <c r="CHE144" s="164"/>
      <c r="CHF144" s="164"/>
      <c r="CHG144" s="164"/>
      <c r="CHH144" s="164"/>
      <c r="CHI144" s="164"/>
      <c r="CHJ144" s="164"/>
      <c r="CHK144" s="164"/>
      <c r="CHL144" s="164"/>
      <c r="CHM144" s="164"/>
      <c r="CHN144" s="164"/>
      <c r="CHO144" s="164"/>
      <c r="CHP144" s="164"/>
      <c r="CHQ144" s="164"/>
      <c r="CHR144" s="164"/>
      <c r="CHS144" s="164"/>
      <c r="CHT144" s="164"/>
      <c r="CHU144" s="164"/>
      <c r="CHV144" s="164"/>
      <c r="CHW144" s="164"/>
      <c r="CHX144" s="164"/>
      <c r="CHY144" s="164"/>
      <c r="CHZ144" s="164"/>
      <c r="CIA144" s="164"/>
      <c r="CIB144" s="164"/>
      <c r="CIC144" s="164"/>
      <c r="CID144" s="164"/>
      <c r="CIE144" s="164"/>
      <c r="CIF144" s="164"/>
      <c r="CIG144" s="164"/>
      <c r="CIH144" s="164"/>
      <c r="CII144" s="164"/>
      <c r="CIJ144" s="164"/>
      <c r="CIK144" s="164"/>
      <c r="CIL144" s="164"/>
      <c r="CIM144" s="164"/>
      <c r="CIN144" s="164"/>
      <c r="CIO144" s="164"/>
      <c r="CIP144" s="164"/>
      <c r="CIQ144" s="164"/>
      <c r="CIR144" s="164"/>
      <c r="CIS144" s="164"/>
      <c r="CIT144" s="164"/>
      <c r="CIU144" s="164"/>
      <c r="CIV144" s="164"/>
      <c r="CIW144" s="164"/>
      <c r="CIX144" s="164"/>
      <c r="CIY144" s="164"/>
      <c r="CIZ144" s="164"/>
      <c r="CJA144" s="164"/>
      <c r="CJB144" s="164"/>
      <c r="CJC144" s="164"/>
      <c r="CJD144" s="164"/>
      <c r="CJE144" s="164"/>
      <c r="CJF144" s="164"/>
      <c r="CJG144" s="164"/>
      <c r="CJH144" s="164"/>
      <c r="CJI144" s="164"/>
      <c r="CJJ144" s="164"/>
      <c r="CJK144" s="164"/>
      <c r="CJL144" s="164"/>
      <c r="CJM144" s="164"/>
      <c r="CJN144" s="164"/>
      <c r="CJO144" s="164"/>
      <c r="CJP144" s="164"/>
      <c r="CJQ144" s="164"/>
      <c r="CJR144" s="164"/>
      <c r="CJS144" s="164"/>
      <c r="CJT144" s="164"/>
      <c r="CJU144" s="164"/>
      <c r="CJV144" s="164"/>
      <c r="CJW144" s="164"/>
      <c r="CJX144" s="164"/>
      <c r="CJY144" s="164"/>
      <c r="CJZ144" s="164"/>
      <c r="CKA144" s="164"/>
      <c r="CKB144" s="164"/>
      <c r="CKC144" s="164"/>
      <c r="CKD144" s="164"/>
      <c r="CKE144" s="164"/>
      <c r="CKF144" s="164"/>
      <c r="CKG144" s="164"/>
      <c r="CKH144" s="164"/>
      <c r="CKI144" s="164"/>
      <c r="CKJ144" s="164"/>
      <c r="CKK144" s="164"/>
      <c r="CKL144" s="164"/>
      <c r="CKM144" s="164"/>
      <c r="CKN144" s="164"/>
      <c r="CKO144" s="164"/>
      <c r="CKP144" s="164"/>
      <c r="CKQ144" s="164"/>
      <c r="CKR144" s="164"/>
      <c r="CKS144" s="164"/>
      <c r="CKT144" s="164"/>
      <c r="CKU144" s="164"/>
      <c r="CKV144" s="164"/>
      <c r="CKW144" s="164"/>
      <c r="CKX144" s="164"/>
      <c r="CKY144" s="164"/>
      <c r="CKZ144" s="164"/>
      <c r="CLA144" s="164"/>
      <c r="CLB144" s="164"/>
      <c r="CLC144" s="164"/>
      <c r="CLD144" s="164"/>
      <c r="CLE144" s="164"/>
      <c r="CLF144" s="164"/>
      <c r="CLG144" s="164"/>
      <c r="CLH144" s="164"/>
      <c r="CLI144" s="164"/>
      <c r="CLJ144" s="164"/>
      <c r="CLK144" s="164"/>
      <c r="CLL144" s="164"/>
      <c r="CLM144" s="164"/>
      <c r="CLN144" s="164"/>
      <c r="CLO144" s="164"/>
      <c r="CLP144" s="164"/>
      <c r="CLQ144" s="164"/>
      <c r="CLR144" s="164"/>
      <c r="CLS144" s="164"/>
      <c r="CLT144" s="164"/>
      <c r="CLU144" s="164"/>
      <c r="CLV144" s="164"/>
      <c r="CLW144" s="164"/>
      <c r="CLX144" s="164"/>
      <c r="CLY144" s="164"/>
      <c r="CLZ144" s="164"/>
      <c r="CMA144" s="164"/>
      <c r="CMB144" s="164"/>
      <c r="CMC144" s="164"/>
      <c r="CMD144" s="164"/>
      <c r="CME144" s="164"/>
      <c r="CMF144" s="164"/>
      <c r="CMG144" s="164"/>
      <c r="CMH144" s="164"/>
      <c r="CMI144" s="164"/>
      <c r="CMJ144" s="164"/>
      <c r="CMK144" s="164"/>
      <c r="CML144" s="164"/>
      <c r="CMM144" s="164"/>
      <c r="CMN144" s="164"/>
      <c r="CMO144" s="164"/>
      <c r="CMP144" s="164"/>
      <c r="CMQ144" s="164"/>
      <c r="CMR144" s="164"/>
      <c r="CMS144" s="164"/>
      <c r="CMT144" s="164"/>
      <c r="CMU144" s="164"/>
      <c r="CMV144" s="164"/>
      <c r="CMW144" s="164"/>
      <c r="CMX144" s="164"/>
      <c r="CMY144" s="164"/>
      <c r="CMZ144" s="164"/>
      <c r="CNA144" s="164"/>
      <c r="CNB144" s="164"/>
      <c r="CNC144" s="164"/>
      <c r="CND144" s="164"/>
      <c r="CNE144" s="164"/>
      <c r="CNF144" s="164"/>
      <c r="CNG144" s="164"/>
      <c r="CNH144" s="164"/>
      <c r="CNI144" s="164"/>
      <c r="CNJ144" s="164"/>
      <c r="CNK144" s="164"/>
      <c r="CNL144" s="164"/>
      <c r="CNM144" s="164"/>
      <c r="CNN144" s="164"/>
      <c r="CNO144" s="164"/>
      <c r="CNP144" s="164"/>
      <c r="CNQ144" s="164"/>
      <c r="CNR144" s="164"/>
      <c r="CNS144" s="164"/>
      <c r="CNT144" s="164"/>
      <c r="CNU144" s="164"/>
      <c r="CNV144" s="164"/>
      <c r="CNW144" s="164"/>
      <c r="CNX144" s="164"/>
      <c r="CNY144" s="164"/>
      <c r="CNZ144" s="164"/>
      <c r="COA144" s="164"/>
      <c r="COB144" s="164"/>
      <c r="COC144" s="164"/>
      <c r="COD144" s="164"/>
      <c r="COE144" s="164"/>
      <c r="COF144" s="164"/>
      <c r="COG144" s="164"/>
      <c r="COH144" s="164"/>
      <c r="COI144" s="164"/>
      <c r="COJ144" s="164"/>
      <c r="COK144" s="164"/>
      <c r="COL144" s="164"/>
      <c r="COM144" s="164"/>
      <c r="CON144" s="164"/>
      <c r="COO144" s="164"/>
      <c r="COP144" s="164"/>
      <c r="COQ144" s="164"/>
      <c r="COR144" s="164"/>
      <c r="COS144" s="164"/>
      <c r="COT144" s="164"/>
      <c r="COU144" s="164"/>
      <c r="COV144" s="164"/>
      <c r="COW144" s="164"/>
      <c r="COX144" s="164"/>
      <c r="COY144" s="164"/>
      <c r="COZ144" s="164"/>
      <c r="CPA144" s="164"/>
      <c r="CPB144" s="164"/>
      <c r="CPC144" s="164"/>
      <c r="CPD144" s="164"/>
      <c r="CPE144" s="164"/>
      <c r="CPF144" s="164"/>
      <c r="CPG144" s="164"/>
      <c r="CPH144" s="164"/>
      <c r="CPI144" s="164"/>
      <c r="CPJ144" s="164"/>
      <c r="CPK144" s="164"/>
      <c r="CPL144" s="164"/>
      <c r="CPM144" s="164"/>
      <c r="CPN144" s="164"/>
      <c r="CPO144" s="164"/>
      <c r="CPP144" s="164"/>
      <c r="CPQ144" s="164"/>
      <c r="CPR144" s="164"/>
      <c r="CPS144" s="164"/>
      <c r="CPT144" s="164"/>
      <c r="CPU144" s="164"/>
      <c r="CPV144" s="164"/>
      <c r="CPW144" s="164"/>
      <c r="CPX144" s="164"/>
      <c r="CPY144" s="164"/>
      <c r="CPZ144" s="164"/>
      <c r="CQA144" s="164"/>
      <c r="CQB144" s="164"/>
      <c r="CQC144" s="164"/>
      <c r="CQD144" s="164"/>
      <c r="CQE144" s="164"/>
      <c r="CQF144" s="164"/>
      <c r="CQG144" s="164"/>
      <c r="CQH144" s="164"/>
      <c r="CQI144" s="164"/>
      <c r="CQJ144" s="164"/>
      <c r="CQK144" s="164"/>
      <c r="CQL144" s="164"/>
      <c r="CQM144" s="164"/>
      <c r="CQN144" s="164"/>
      <c r="CQO144" s="164"/>
      <c r="CQP144" s="164"/>
      <c r="CQQ144" s="164"/>
      <c r="CQR144" s="164"/>
      <c r="CQS144" s="164"/>
      <c r="CQT144" s="164"/>
      <c r="CQU144" s="164"/>
      <c r="CQV144" s="164"/>
      <c r="CQW144" s="164"/>
      <c r="CQX144" s="164"/>
      <c r="CQY144" s="164"/>
      <c r="CQZ144" s="164"/>
      <c r="CRA144" s="164"/>
      <c r="CRB144" s="164"/>
      <c r="CRC144" s="164"/>
      <c r="CRD144" s="164"/>
      <c r="CRE144" s="164"/>
      <c r="CRF144" s="164"/>
      <c r="CRG144" s="164"/>
      <c r="CRH144" s="164"/>
      <c r="CRI144" s="164"/>
      <c r="CRJ144" s="164"/>
      <c r="CRK144" s="164"/>
      <c r="CRL144" s="164"/>
      <c r="CRM144" s="164"/>
      <c r="CRN144" s="164"/>
      <c r="CRO144" s="164"/>
      <c r="CRP144" s="164"/>
      <c r="CRQ144" s="164"/>
      <c r="CRR144" s="164"/>
      <c r="CRS144" s="164"/>
      <c r="CRT144" s="164"/>
      <c r="CRU144" s="164"/>
      <c r="CRV144" s="164"/>
      <c r="CRW144" s="164"/>
      <c r="CRX144" s="164"/>
      <c r="CRY144" s="164"/>
      <c r="CRZ144" s="164"/>
      <c r="CSA144" s="164"/>
      <c r="CSB144" s="164"/>
      <c r="CSC144" s="164"/>
      <c r="CSD144" s="164"/>
      <c r="CSE144" s="164"/>
      <c r="CSF144" s="164"/>
      <c r="CSG144" s="164"/>
      <c r="CSH144" s="164"/>
      <c r="CSI144" s="164"/>
      <c r="CSJ144" s="164"/>
      <c r="CSK144" s="164"/>
      <c r="CSL144" s="164"/>
      <c r="CSM144" s="164"/>
      <c r="CSN144" s="164"/>
      <c r="CSO144" s="164"/>
      <c r="CSP144" s="164"/>
      <c r="CSQ144" s="164"/>
      <c r="CSR144" s="164"/>
      <c r="CSS144" s="164"/>
      <c r="CST144" s="164"/>
      <c r="CSU144" s="164"/>
      <c r="CSV144" s="164"/>
      <c r="CSW144" s="164"/>
      <c r="CSX144" s="164"/>
      <c r="CSY144" s="164"/>
      <c r="CSZ144" s="164"/>
      <c r="CTA144" s="164"/>
      <c r="CTB144" s="164"/>
      <c r="CTC144" s="164"/>
      <c r="CTD144" s="164"/>
      <c r="CTE144" s="164"/>
      <c r="CTF144" s="164"/>
      <c r="CTG144" s="164"/>
      <c r="CTH144" s="164"/>
      <c r="CTI144" s="164"/>
      <c r="CTJ144" s="164"/>
      <c r="CTK144" s="164"/>
      <c r="CTL144" s="164"/>
      <c r="CTM144" s="164"/>
      <c r="CTN144" s="164"/>
      <c r="CTO144" s="164"/>
      <c r="CTP144" s="164"/>
      <c r="CTQ144" s="164"/>
      <c r="CTR144" s="164"/>
      <c r="CTS144" s="164"/>
      <c r="CTT144" s="164"/>
      <c r="CTU144" s="164"/>
      <c r="CTV144" s="164"/>
      <c r="CTW144" s="164"/>
      <c r="CTX144" s="164"/>
      <c r="CTY144" s="164"/>
      <c r="CTZ144" s="164"/>
      <c r="CUA144" s="164"/>
      <c r="CUB144" s="164"/>
      <c r="CUC144" s="164"/>
      <c r="CUD144" s="164"/>
      <c r="CUE144" s="164"/>
      <c r="CUF144" s="164"/>
      <c r="CUG144" s="164"/>
      <c r="CUH144" s="164"/>
      <c r="CUI144" s="164"/>
      <c r="CUJ144" s="164"/>
      <c r="CUK144" s="164"/>
      <c r="CUL144" s="164"/>
      <c r="CUM144" s="164"/>
      <c r="CUN144" s="164"/>
      <c r="CUO144" s="164"/>
      <c r="CUP144" s="164"/>
      <c r="CUQ144" s="164"/>
      <c r="CUR144" s="164"/>
      <c r="CUS144" s="164"/>
      <c r="CUT144" s="164"/>
      <c r="CUU144" s="164"/>
      <c r="CUV144" s="164"/>
      <c r="CUW144" s="164"/>
      <c r="CUX144" s="164"/>
      <c r="CUY144" s="164"/>
      <c r="CUZ144" s="164"/>
      <c r="CVA144" s="164"/>
      <c r="CVB144" s="164"/>
      <c r="CVC144" s="164"/>
      <c r="CVD144" s="164"/>
      <c r="CVE144" s="164"/>
      <c r="CVF144" s="164"/>
      <c r="CVG144" s="164"/>
      <c r="CVH144" s="164"/>
      <c r="CVI144" s="164"/>
      <c r="CVJ144" s="164"/>
      <c r="CVK144" s="164"/>
      <c r="CVL144" s="164"/>
      <c r="CVM144" s="164"/>
      <c r="CVN144" s="164"/>
      <c r="CVO144" s="164"/>
      <c r="CVP144" s="164"/>
      <c r="CVQ144" s="164"/>
      <c r="CVR144" s="164"/>
      <c r="CVS144" s="164"/>
      <c r="CVT144" s="164"/>
      <c r="CVU144" s="164"/>
      <c r="CVV144" s="164"/>
      <c r="CVW144" s="164"/>
      <c r="CVX144" s="164"/>
      <c r="CVY144" s="164"/>
      <c r="CVZ144" s="164"/>
      <c r="CWA144" s="164"/>
      <c r="CWB144" s="164"/>
      <c r="CWC144" s="164"/>
      <c r="CWD144" s="164"/>
      <c r="CWE144" s="164"/>
      <c r="CWF144" s="164"/>
      <c r="CWG144" s="164"/>
      <c r="CWH144" s="164"/>
      <c r="CWI144" s="164"/>
      <c r="CWJ144" s="164"/>
      <c r="CWK144" s="164"/>
      <c r="CWL144" s="164"/>
      <c r="CWM144" s="164"/>
      <c r="CWN144" s="164"/>
      <c r="CWO144" s="164"/>
      <c r="CWP144" s="164"/>
      <c r="CWQ144" s="164"/>
      <c r="CWR144" s="164"/>
      <c r="CWS144" s="164"/>
      <c r="CWT144" s="164"/>
      <c r="CWU144" s="164"/>
      <c r="CWV144" s="164"/>
      <c r="CWW144" s="164"/>
      <c r="CWX144" s="164"/>
      <c r="CWY144" s="164"/>
      <c r="CWZ144" s="164"/>
      <c r="CXA144" s="164"/>
      <c r="CXB144" s="164"/>
      <c r="CXC144" s="164"/>
      <c r="CXD144" s="164"/>
      <c r="CXE144" s="164"/>
      <c r="CXF144" s="164"/>
      <c r="CXG144" s="164"/>
      <c r="CXH144" s="164"/>
      <c r="CXI144" s="164"/>
      <c r="CXJ144" s="164"/>
      <c r="CXK144" s="164"/>
      <c r="CXL144" s="164"/>
      <c r="CXM144" s="164"/>
      <c r="CXN144" s="164"/>
      <c r="CXO144" s="164"/>
      <c r="CXP144" s="164"/>
      <c r="CXQ144" s="164"/>
      <c r="CXR144" s="164"/>
      <c r="CXS144" s="164"/>
      <c r="CXT144" s="164"/>
      <c r="CXU144" s="164"/>
      <c r="CXV144" s="164"/>
      <c r="CXW144" s="164"/>
      <c r="CXX144" s="164"/>
      <c r="CXY144" s="164"/>
      <c r="CXZ144" s="164"/>
      <c r="CYA144" s="164"/>
      <c r="CYB144" s="164"/>
      <c r="CYC144" s="164"/>
      <c r="CYD144" s="164"/>
      <c r="CYE144" s="164"/>
      <c r="CYF144" s="164"/>
      <c r="CYG144" s="164"/>
      <c r="CYH144" s="164"/>
      <c r="CYI144" s="164"/>
      <c r="CYJ144" s="164"/>
      <c r="CYK144" s="164"/>
      <c r="CYL144" s="164"/>
      <c r="CYM144" s="164"/>
      <c r="CYN144" s="164"/>
      <c r="CYO144" s="164"/>
      <c r="CYP144" s="164"/>
      <c r="CYQ144" s="164"/>
      <c r="CYR144" s="164"/>
      <c r="CYS144" s="164"/>
      <c r="CYT144" s="164"/>
      <c r="CYU144" s="164"/>
      <c r="CYV144" s="164"/>
      <c r="CYW144" s="164"/>
      <c r="CYX144" s="164"/>
      <c r="CYY144" s="164"/>
      <c r="CYZ144" s="164"/>
      <c r="CZA144" s="164"/>
      <c r="CZB144" s="164"/>
      <c r="CZC144" s="164"/>
      <c r="CZD144" s="164"/>
      <c r="CZE144" s="164"/>
      <c r="CZF144" s="164"/>
      <c r="CZG144" s="164"/>
      <c r="CZH144" s="164"/>
      <c r="CZI144" s="164"/>
      <c r="CZJ144" s="164"/>
      <c r="CZK144" s="164"/>
      <c r="CZL144" s="164"/>
      <c r="CZM144" s="164"/>
      <c r="CZN144" s="164"/>
      <c r="CZO144" s="164"/>
      <c r="CZP144" s="164"/>
      <c r="CZQ144" s="164"/>
      <c r="CZR144" s="164"/>
      <c r="CZS144" s="164"/>
      <c r="CZT144" s="164"/>
      <c r="CZU144" s="164"/>
      <c r="CZV144" s="164"/>
      <c r="CZW144" s="164"/>
      <c r="CZX144" s="164"/>
      <c r="CZY144" s="164"/>
      <c r="CZZ144" s="164"/>
      <c r="DAA144" s="164"/>
      <c r="DAB144" s="164"/>
      <c r="DAC144" s="164"/>
      <c r="DAD144" s="164"/>
      <c r="DAE144" s="164"/>
      <c r="DAF144" s="164"/>
      <c r="DAG144" s="164"/>
      <c r="DAH144" s="164"/>
      <c r="DAI144" s="164"/>
      <c r="DAJ144" s="164"/>
      <c r="DAK144" s="164"/>
      <c r="DAL144" s="164"/>
      <c r="DAM144" s="164"/>
      <c r="DAN144" s="164"/>
      <c r="DAO144" s="164"/>
      <c r="DAP144" s="164"/>
      <c r="DAQ144" s="164"/>
      <c r="DAR144" s="164"/>
      <c r="DAS144" s="164"/>
      <c r="DAT144" s="164"/>
      <c r="DAU144" s="164"/>
      <c r="DAV144" s="164"/>
      <c r="DAW144" s="164"/>
      <c r="DAX144" s="164"/>
      <c r="DAY144" s="164"/>
      <c r="DAZ144" s="164"/>
      <c r="DBA144" s="164"/>
      <c r="DBB144" s="164"/>
      <c r="DBC144" s="164"/>
      <c r="DBD144" s="164"/>
      <c r="DBE144" s="164"/>
      <c r="DBF144" s="164"/>
      <c r="DBG144" s="164"/>
      <c r="DBH144" s="164"/>
      <c r="DBI144" s="164"/>
      <c r="DBJ144" s="164"/>
      <c r="DBK144" s="164"/>
      <c r="DBL144" s="164"/>
      <c r="DBM144" s="164"/>
      <c r="DBN144" s="164"/>
      <c r="DBO144" s="164"/>
      <c r="DBP144" s="164"/>
      <c r="DBQ144" s="164"/>
      <c r="DBR144" s="164"/>
      <c r="DBS144" s="164"/>
      <c r="DBT144" s="164"/>
      <c r="DBU144" s="164"/>
      <c r="DBV144" s="164"/>
      <c r="DBW144" s="164"/>
      <c r="DBX144" s="164"/>
      <c r="DBY144" s="164"/>
      <c r="DBZ144" s="164"/>
      <c r="DCA144" s="164"/>
      <c r="DCB144" s="164"/>
      <c r="DCC144" s="164"/>
      <c r="DCD144" s="164"/>
      <c r="DCE144" s="164"/>
      <c r="DCF144" s="164"/>
      <c r="DCG144" s="164"/>
      <c r="DCH144" s="164"/>
      <c r="DCI144" s="164"/>
      <c r="DCJ144" s="164"/>
      <c r="DCK144" s="164"/>
      <c r="DCL144" s="164"/>
      <c r="DCM144" s="164"/>
      <c r="DCN144" s="164"/>
      <c r="DCO144" s="164"/>
      <c r="DCP144" s="164"/>
      <c r="DCQ144" s="164"/>
      <c r="DCR144" s="164"/>
      <c r="DCS144" s="164"/>
      <c r="DCT144" s="164"/>
      <c r="DCU144" s="164"/>
      <c r="DCV144" s="164"/>
      <c r="DCW144" s="164"/>
      <c r="DCX144" s="164"/>
      <c r="DCY144" s="164"/>
      <c r="DCZ144" s="164"/>
      <c r="DDA144" s="164"/>
      <c r="DDB144" s="164"/>
      <c r="DDC144" s="164"/>
      <c r="DDD144" s="164"/>
      <c r="DDE144" s="164"/>
      <c r="DDF144" s="164"/>
      <c r="DDG144" s="164"/>
      <c r="DDH144" s="164"/>
      <c r="DDI144" s="164"/>
      <c r="DDJ144" s="164"/>
      <c r="DDK144" s="164"/>
      <c r="DDL144" s="164"/>
      <c r="DDM144" s="164"/>
      <c r="DDN144" s="164"/>
      <c r="DDO144" s="164"/>
      <c r="DDP144" s="164"/>
      <c r="DDQ144" s="164"/>
      <c r="DDR144" s="164"/>
      <c r="DDS144" s="164"/>
      <c r="DDT144" s="164"/>
      <c r="DDU144" s="164"/>
      <c r="DDV144" s="164"/>
      <c r="DDW144" s="164"/>
      <c r="DDX144" s="164"/>
      <c r="DDY144" s="164"/>
      <c r="DDZ144" s="164"/>
      <c r="DEA144" s="164"/>
      <c r="DEB144" s="164"/>
      <c r="DEC144" s="164"/>
      <c r="DED144" s="164"/>
      <c r="DEE144" s="164"/>
      <c r="DEF144" s="164"/>
      <c r="DEG144" s="164"/>
      <c r="DEH144" s="164"/>
      <c r="DEI144" s="164"/>
      <c r="DEJ144" s="164"/>
      <c r="DEK144" s="164"/>
      <c r="DEL144" s="164"/>
      <c r="DEM144" s="164"/>
      <c r="DEN144" s="164"/>
      <c r="DEO144" s="164"/>
      <c r="DEP144" s="164"/>
      <c r="DEQ144" s="164"/>
      <c r="DER144" s="164"/>
      <c r="DES144" s="164"/>
      <c r="DET144" s="164"/>
      <c r="DEU144" s="164"/>
      <c r="DEV144" s="164"/>
      <c r="DEW144" s="164"/>
      <c r="DEX144" s="164"/>
      <c r="DEY144" s="164"/>
      <c r="DEZ144" s="164"/>
      <c r="DFA144" s="164"/>
      <c r="DFB144" s="164"/>
      <c r="DFC144" s="164"/>
      <c r="DFD144" s="164"/>
      <c r="DFE144" s="164"/>
      <c r="DFF144" s="164"/>
      <c r="DFG144" s="164"/>
      <c r="DFH144" s="164"/>
      <c r="DFI144" s="164"/>
      <c r="DFJ144" s="164"/>
      <c r="DFK144" s="164"/>
      <c r="DFL144" s="164"/>
      <c r="DFM144" s="164"/>
      <c r="DFN144" s="164"/>
      <c r="DFO144" s="164"/>
      <c r="DFP144" s="164"/>
      <c r="DFQ144" s="164"/>
      <c r="DFR144" s="164"/>
      <c r="DFS144" s="164"/>
      <c r="DFT144" s="164"/>
      <c r="DFU144" s="164"/>
      <c r="DFV144" s="164"/>
      <c r="DFW144" s="164"/>
      <c r="DFX144" s="164"/>
      <c r="DFY144" s="164"/>
      <c r="DFZ144" s="164"/>
      <c r="DGA144" s="164"/>
      <c r="DGB144" s="164"/>
      <c r="DGC144" s="164"/>
      <c r="DGD144" s="164"/>
      <c r="DGE144" s="164"/>
      <c r="DGF144" s="164"/>
      <c r="DGG144" s="164"/>
      <c r="DGH144" s="164"/>
      <c r="DGI144" s="164"/>
      <c r="DGJ144" s="164"/>
      <c r="DGK144" s="164"/>
      <c r="DGL144" s="164"/>
      <c r="DGM144" s="164"/>
      <c r="DGN144" s="164"/>
      <c r="DGO144" s="164"/>
      <c r="DGP144" s="164"/>
      <c r="DGQ144" s="164"/>
      <c r="DGR144" s="164"/>
      <c r="DGS144" s="164"/>
      <c r="DGT144" s="164"/>
      <c r="DGU144" s="164"/>
      <c r="DGV144" s="164"/>
      <c r="DGW144" s="164"/>
      <c r="DGX144" s="164"/>
      <c r="DGY144" s="164"/>
      <c r="DGZ144" s="164"/>
      <c r="DHA144" s="164"/>
      <c r="DHB144" s="164"/>
      <c r="DHC144" s="164"/>
      <c r="DHD144" s="164"/>
      <c r="DHE144" s="164"/>
      <c r="DHF144" s="164"/>
      <c r="DHG144" s="164"/>
      <c r="DHH144" s="164"/>
      <c r="DHI144" s="164"/>
      <c r="DHJ144" s="164"/>
      <c r="DHK144" s="164"/>
      <c r="DHL144" s="164"/>
      <c r="DHM144" s="164"/>
      <c r="DHN144" s="164"/>
      <c r="DHO144" s="164"/>
      <c r="DHP144" s="164"/>
      <c r="DHQ144" s="164"/>
      <c r="DHR144" s="164"/>
      <c r="DHS144" s="164"/>
      <c r="DHT144" s="164"/>
      <c r="DHU144" s="164"/>
      <c r="DHV144" s="164"/>
      <c r="DHW144" s="164"/>
      <c r="DHX144" s="164"/>
      <c r="DHY144" s="164"/>
      <c r="DHZ144" s="164"/>
      <c r="DIA144" s="164"/>
      <c r="DIB144" s="164"/>
      <c r="DIC144" s="164"/>
      <c r="DID144" s="164"/>
      <c r="DIE144" s="164"/>
      <c r="DIF144" s="164"/>
      <c r="DIG144" s="164"/>
      <c r="DIH144" s="164"/>
      <c r="DII144" s="164"/>
      <c r="DIJ144" s="164"/>
      <c r="DIK144" s="164"/>
      <c r="DIL144" s="164"/>
      <c r="DIM144" s="164"/>
      <c r="DIN144" s="164"/>
      <c r="DIO144" s="164"/>
      <c r="DIP144" s="164"/>
      <c r="DIQ144" s="164"/>
      <c r="DIR144" s="164"/>
      <c r="DIS144" s="164"/>
      <c r="DIT144" s="164"/>
      <c r="DIU144" s="164"/>
      <c r="DIV144" s="164"/>
      <c r="DIW144" s="164"/>
      <c r="DIX144" s="164"/>
      <c r="DIY144" s="164"/>
      <c r="DIZ144" s="164"/>
      <c r="DJA144" s="164"/>
      <c r="DJB144" s="164"/>
      <c r="DJC144" s="164"/>
      <c r="DJD144" s="164"/>
      <c r="DJE144" s="164"/>
      <c r="DJF144" s="164"/>
      <c r="DJG144" s="164"/>
      <c r="DJH144" s="164"/>
      <c r="DJI144" s="164"/>
      <c r="DJJ144" s="164"/>
      <c r="DJK144" s="164"/>
      <c r="DJL144" s="164"/>
      <c r="DJM144" s="164"/>
      <c r="DJN144" s="164"/>
      <c r="DJO144" s="164"/>
      <c r="DJP144" s="164"/>
      <c r="DJQ144" s="164"/>
      <c r="DJR144" s="164"/>
      <c r="DJS144" s="164"/>
      <c r="DJT144" s="164"/>
      <c r="DJU144" s="164"/>
      <c r="DJV144" s="164"/>
      <c r="DJW144" s="164"/>
      <c r="DJX144" s="164"/>
      <c r="DJY144" s="164"/>
      <c r="DJZ144" s="164"/>
      <c r="DKA144" s="164"/>
      <c r="DKB144" s="164"/>
      <c r="DKC144" s="164"/>
      <c r="DKD144" s="164"/>
      <c r="DKE144" s="164"/>
      <c r="DKF144" s="164"/>
      <c r="DKG144" s="164"/>
      <c r="DKH144" s="164"/>
      <c r="DKI144" s="164"/>
      <c r="DKJ144" s="164"/>
      <c r="DKK144" s="164"/>
      <c r="DKL144" s="164"/>
      <c r="DKM144" s="164"/>
      <c r="DKN144" s="164"/>
      <c r="DKO144" s="164"/>
      <c r="DKP144" s="164"/>
      <c r="DKQ144" s="164"/>
      <c r="DKR144" s="164"/>
      <c r="DKS144" s="164"/>
      <c r="DKT144" s="164"/>
      <c r="DKU144" s="164"/>
      <c r="DKV144" s="164"/>
      <c r="DKW144" s="164"/>
      <c r="DKX144" s="164"/>
      <c r="DKY144" s="164"/>
      <c r="DKZ144" s="164"/>
      <c r="DLA144" s="164"/>
      <c r="DLB144" s="164"/>
      <c r="DLC144" s="164"/>
      <c r="DLD144" s="164"/>
      <c r="DLE144" s="164"/>
      <c r="DLF144" s="164"/>
      <c r="DLG144" s="164"/>
      <c r="DLH144" s="164"/>
      <c r="DLI144" s="164"/>
      <c r="DLJ144" s="164"/>
      <c r="DLK144" s="164"/>
      <c r="DLL144" s="164"/>
      <c r="DLM144" s="164"/>
      <c r="DLN144" s="164"/>
      <c r="DLO144" s="164"/>
      <c r="DLP144" s="164"/>
      <c r="DLQ144" s="164"/>
      <c r="DLR144" s="164"/>
      <c r="DLS144" s="164"/>
      <c r="DLT144" s="164"/>
      <c r="DLU144" s="164"/>
      <c r="DLV144" s="164"/>
      <c r="DLW144" s="164"/>
      <c r="DLX144" s="164"/>
      <c r="DLY144" s="164"/>
      <c r="DLZ144" s="164"/>
      <c r="DMA144" s="164"/>
      <c r="DMB144" s="164"/>
      <c r="DMC144" s="164"/>
      <c r="DMD144" s="164"/>
      <c r="DME144" s="164"/>
      <c r="DMF144" s="164"/>
      <c r="DMG144" s="164"/>
      <c r="DMH144" s="164"/>
      <c r="DMI144" s="164"/>
      <c r="DMJ144" s="164"/>
      <c r="DMK144" s="164"/>
      <c r="DML144" s="164"/>
      <c r="DMM144" s="164"/>
      <c r="DMN144" s="164"/>
      <c r="DMO144" s="164"/>
      <c r="DMP144" s="164"/>
      <c r="DMQ144" s="164"/>
      <c r="DMR144" s="164"/>
      <c r="DMS144" s="164"/>
      <c r="DMT144" s="164"/>
      <c r="DMU144" s="164"/>
      <c r="DMV144" s="164"/>
      <c r="DMW144" s="164"/>
      <c r="DMX144" s="164"/>
      <c r="DMY144" s="164"/>
      <c r="DMZ144" s="164"/>
      <c r="DNA144" s="164"/>
      <c r="DNB144" s="164"/>
      <c r="DNC144" s="164"/>
      <c r="DND144" s="164"/>
      <c r="DNE144" s="164"/>
      <c r="DNF144" s="164"/>
      <c r="DNG144" s="164"/>
      <c r="DNH144" s="164"/>
      <c r="DNI144" s="164"/>
      <c r="DNJ144" s="164"/>
      <c r="DNK144" s="164"/>
      <c r="DNL144" s="164"/>
      <c r="DNM144" s="164"/>
      <c r="DNN144" s="164"/>
      <c r="DNO144" s="164"/>
      <c r="DNP144" s="164"/>
      <c r="DNQ144" s="164"/>
      <c r="DNR144" s="164"/>
      <c r="DNS144" s="164"/>
      <c r="DNT144" s="164"/>
      <c r="DNU144" s="164"/>
      <c r="DNV144" s="164"/>
      <c r="DNW144" s="164"/>
      <c r="DNX144" s="164"/>
      <c r="DNY144" s="164"/>
      <c r="DNZ144" s="164"/>
      <c r="DOA144" s="164"/>
      <c r="DOB144" s="164"/>
      <c r="DOC144" s="164"/>
      <c r="DOD144" s="164"/>
      <c r="DOE144" s="164"/>
      <c r="DOF144" s="164"/>
      <c r="DOG144" s="164"/>
      <c r="DOH144" s="164"/>
      <c r="DOI144" s="164"/>
      <c r="DOJ144" s="164"/>
      <c r="DOK144" s="164"/>
      <c r="DOL144" s="164"/>
      <c r="DOM144" s="164"/>
      <c r="DON144" s="164"/>
      <c r="DOO144" s="164"/>
      <c r="DOP144" s="164"/>
      <c r="DOQ144" s="164"/>
      <c r="DOR144" s="164"/>
      <c r="DOS144" s="164"/>
      <c r="DOT144" s="164"/>
      <c r="DOU144" s="164"/>
      <c r="DOV144" s="164"/>
      <c r="DOW144" s="164"/>
      <c r="DOX144" s="164"/>
      <c r="DOY144" s="164"/>
      <c r="DOZ144" s="164"/>
      <c r="DPA144" s="164"/>
      <c r="DPB144" s="164"/>
      <c r="DPC144" s="164"/>
      <c r="DPD144" s="164"/>
      <c r="DPE144" s="164"/>
      <c r="DPF144" s="164"/>
      <c r="DPG144" s="164"/>
      <c r="DPH144" s="164"/>
      <c r="DPI144" s="164"/>
      <c r="DPJ144" s="164"/>
      <c r="DPK144" s="164"/>
      <c r="DPL144" s="164"/>
      <c r="DPM144" s="164"/>
      <c r="DPN144" s="164"/>
      <c r="DPO144" s="164"/>
      <c r="DPP144" s="164"/>
      <c r="DPQ144" s="164"/>
      <c r="DPR144" s="164"/>
      <c r="DPS144" s="164"/>
      <c r="DPT144" s="164"/>
      <c r="DPU144" s="164"/>
      <c r="DPV144" s="164"/>
      <c r="DPW144" s="164"/>
      <c r="DPX144" s="164"/>
      <c r="DPY144" s="164"/>
      <c r="DPZ144" s="164"/>
      <c r="DQA144" s="164"/>
      <c r="DQB144" s="164"/>
      <c r="DQC144" s="164"/>
      <c r="DQD144" s="164"/>
      <c r="DQE144" s="164"/>
      <c r="DQF144" s="164"/>
      <c r="DQG144" s="164"/>
      <c r="DQH144" s="164"/>
      <c r="DQI144" s="164"/>
      <c r="DQJ144" s="164"/>
      <c r="DQK144" s="164"/>
      <c r="DQL144" s="164"/>
      <c r="DQM144" s="164"/>
      <c r="DQN144" s="164"/>
      <c r="DQO144" s="164"/>
      <c r="DQP144" s="164"/>
      <c r="DQQ144" s="164"/>
      <c r="DQR144" s="164"/>
      <c r="DQS144" s="164"/>
      <c r="DQT144" s="164"/>
      <c r="DQU144" s="164"/>
      <c r="DQV144" s="164"/>
      <c r="DQW144" s="164"/>
      <c r="DQX144" s="164"/>
      <c r="DQY144" s="164"/>
      <c r="DQZ144" s="164"/>
      <c r="DRA144" s="164"/>
      <c r="DRB144" s="164"/>
      <c r="DRC144" s="164"/>
      <c r="DRD144" s="164"/>
      <c r="DRE144" s="164"/>
      <c r="DRF144" s="164"/>
      <c r="DRG144" s="164"/>
      <c r="DRH144" s="164"/>
      <c r="DRI144" s="164"/>
      <c r="DRJ144" s="164"/>
      <c r="DRK144" s="164"/>
      <c r="DRL144" s="164"/>
      <c r="DRM144" s="164"/>
      <c r="DRN144" s="164"/>
      <c r="DRO144" s="164"/>
      <c r="DRP144" s="164"/>
      <c r="DRQ144" s="164"/>
      <c r="DRR144" s="164"/>
      <c r="DRS144" s="164"/>
      <c r="DRT144" s="164"/>
      <c r="DRU144" s="164"/>
      <c r="DRV144" s="164"/>
      <c r="DRW144" s="164"/>
      <c r="DRX144" s="164"/>
      <c r="DRY144" s="164"/>
      <c r="DRZ144" s="164"/>
      <c r="DSA144" s="164"/>
      <c r="DSB144" s="164"/>
      <c r="DSC144" s="164"/>
      <c r="DSD144" s="164"/>
      <c r="DSE144" s="164"/>
      <c r="DSF144" s="164"/>
      <c r="DSG144" s="164"/>
      <c r="DSH144" s="164"/>
      <c r="DSI144" s="164"/>
      <c r="DSJ144" s="164"/>
      <c r="DSK144" s="164"/>
      <c r="DSL144" s="164"/>
      <c r="DSM144" s="164"/>
      <c r="DSN144" s="164"/>
      <c r="DSO144" s="164"/>
      <c r="DSP144" s="164"/>
      <c r="DSQ144" s="164"/>
      <c r="DSR144" s="164"/>
      <c r="DSS144" s="164"/>
      <c r="DST144" s="164"/>
      <c r="DSU144" s="164"/>
      <c r="DSV144" s="164"/>
      <c r="DSW144" s="164"/>
      <c r="DSX144" s="164"/>
      <c r="DSY144" s="164"/>
      <c r="DSZ144" s="164"/>
      <c r="DTA144" s="164"/>
      <c r="DTB144" s="164"/>
      <c r="DTC144" s="164"/>
      <c r="DTD144" s="164"/>
      <c r="DTE144" s="164"/>
      <c r="DTF144" s="164"/>
      <c r="DTG144" s="164"/>
      <c r="DTH144" s="164"/>
      <c r="DTI144" s="164"/>
      <c r="DTJ144" s="164"/>
      <c r="DTK144" s="164"/>
      <c r="DTL144" s="164"/>
      <c r="DTM144" s="164"/>
      <c r="DTN144" s="164"/>
      <c r="DTO144" s="164"/>
      <c r="DTP144" s="164"/>
      <c r="DTQ144" s="164"/>
      <c r="DTR144" s="164"/>
      <c r="DTS144" s="164"/>
      <c r="DTT144" s="164"/>
      <c r="DTU144" s="164"/>
      <c r="DTV144" s="164"/>
      <c r="DTW144" s="164"/>
      <c r="DTX144" s="164"/>
      <c r="DTY144" s="164"/>
      <c r="DTZ144" s="164"/>
      <c r="DUA144" s="164"/>
      <c r="DUB144" s="164"/>
      <c r="DUC144" s="164"/>
      <c r="DUD144" s="164"/>
      <c r="DUE144" s="164"/>
      <c r="DUF144" s="164"/>
      <c r="DUG144" s="164"/>
      <c r="DUH144" s="164"/>
      <c r="DUI144" s="164"/>
      <c r="DUJ144" s="164"/>
      <c r="DUK144" s="164"/>
      <c r="DUL144" s="164"/>
      <c r="DUM144" s="164"/>
      <c r="DUN144" s="164"/>
      <c r="DUO144" s="164"/>
      <c r="DUP144" s="164"/>
      <c r="DUQ144" s="164"/>
      <c r="DUR144" s="164"/>
      <c r="DUS144" s="164"/>
      <c r="DUT144" s="164"/>
      <c r="DUU144" s="164"/>
      <c r="DUV144" s="164"/>
      <c r="DUW144" s="164"/>
      <c r="DUX144" s="164"/>
      <c r="DUY144" s="164"/>
      <c r="DUZ144" s="164"/>
      <c r="DVA144" s="164"/>
      <c r="DVB144" s="164"/>
      <c r="DVC144" s="164"/>
      <c r="DVD144" s="164"/>
      <c r="DVE144" s="164"/>
      <c r="DVF144" s="164"/>
      <c r="DVG144" s="164"/>
      <c r="DVH144" s="164"/>
      <c r="DVI144" s="164"/>
      <c r="DVJ144" s="164"/>
      <c r="DVK144" s="164"/>
      <c r="DVL144" s="164"/>
      <c r="DVM144" s="164"/>
      <c r="DVN144" s="164"/>
      <c r="DVO144" s="164"/>
      <c r="DVP144" s="164"/>
      <c r="DVQ144" s="164"/>
      <c r="DVR144" s="164"/>
      <c r="DVS144" s="164"/>
      <c r="DVT144" s="164"/>
      <c r="DVU144" s="164"/>
      <c r="DVV144" s="164"/>
      <c r="DVW144" s="164"/>
      <c r="DVX144" s="164"/>
      <c r="DVY144" s="164"/>
      <c r="DVZ144" s="164"/>
      <c r="DWA144" s="164"/>
      <c r="DWB144" s="164"/>
      <c r="DWC144" s="164"/>
      <c r="DWD144" s="164"/>
      <c r="DWE144" s="164"/>
      <c r="DWF144" s="164"/>
      <c r="DWG144" s="164"/>
      <c r="DWH144" s="164"/>
      <c r="DWI144" s="164"/>
      <c r="DWJ144" s="164"/>
      <c r="DWK144" s="164"/>
      <c r="DWL144" s="164"/>
      <c r="DWM144" s="164"/>
      <c r="DWN144" s="164"/>
      <c r="DWO144" s="164"/>
      <c r="DWP144" s="164"/>
      <c r="DWQ144" s="164"/>
      <c r="DWR144" s="164"/>
      <c r="DWS144" s="164"/>
      <c r="DWT144" s="164"/>
      <c r="DWU144" s="164"/>
      <c r="DWV144" s="164"/>
      <c r="DWW144" s="164"/>
      <c r="DWX144" s="164"/>
      <c r="DWY144" s="164"/>
      <c r="DWZ144" s="164"/>
      <c r="DXA144" s="164"/>
      <c r="DXB144" s="164"/>
      <c r="DXC144" s="164"/>
      <c r="DXD144" s="164"/>
      <c r="DXE144" s="164"/>
      <c r="DXF144" s="164"/>
      <c r="DXG144" s="164"/>
      <c r="DXH144" s="164"/>
      <c r="DXI144" s="164"/>
      <c r="DXJ144" s="164"/>
      <c r="DXK144" s="164"/>
      <c r="DXL144" s="164"/>
      <c r="DXM144" s="164"/>
      <c r="DXN144" s="164"/>
      <c r="DXO144" s="164"/>
      <c r="DXP144" s="164"/>
      <c r="DXQ144" s="164"/>
      <c r="DXR144" s="164"/>
      <c r="DXS144" s="164"/>
      <c r="DXT144" s="164"/>
      <c r="DXU144" s="164"/>
      <c r="DXV144" s="164"/>
      <c r="DXW144" s="164"/>
      <c r="DXX144" s="164"/>
      <c r="DXY144" s="164"/>
      <c r="DXZ144" s="164"/>
      <c r="DYA144" s="164"/>
      <c r="DYB144" s="164"/>
      <c r="DYC144" s="164"/>
      <c r="DYD144" s="164"/>
      <c r="DYE144" s="164"/>
      <c r="DYF144" s="164"/>
      <c r="DYG144" s="164"/>
      <c r="DYH144" s="164"/>
      <c r="DYI144" s="164"/>
      <c r="DYJ144" s="164"/>
      <c r="DYK144" s="164"/>
      <c r="DYL144" s="164"/>
      <c r="DYM144" s="164"/>
      <c r="DYN144" s="164"/>
      <c r="DYO144" s="164"/>
      <c r="DYP144" s="164"/>
      <c r="DYQ144" s="164"/>
      <c r="DYR144" s="164"/>
      <c r="DYS144" s="164"/>
      <c r="DYT144" s="164"/>
      <c r="DYU144" s="164"/>
      <c r="DYV144" s="164"/>
      <c r="DYW144" s="164"/>
      <c r="DYX144" s="164"/>
      <c r="DYY144" s="164"/>
      <c r="DYZ144" s="164"/>
      <c r="DZA144" s="164"/>
      <c r="DZB144" s="164"/>
      <c r="DZC144" s="164"/>
      <c r="DZD144" s="164"/>
      <c r="DZE144" s="164"/>
      <c r="DZF144" s="164"/>
      <c r="DZG144" s="164"/>
      <c r="DZH144" s="164"/>
      <c r="DZI144" s="164"/>
      <c r="DZJ144" s="164"/>
      <c r="DZK144" s="164"/>
      <c r="DZL144" s="164"/>
      <c r="DZM144" s="164"/>
      <c r="DZN144" s="164"/>
      <c r="DZO144" s="164"/>
      <c r="DZP144" s="164"/>
      <c r="DZQ144" s="164"/>
      <c r="DZR144" s="164"/>
      <c r="DZS144" s="164"/>
      <c r="DZT144" s="164"/>
      <c r="DZU144" s="164"/>
      <c r="DZV144" s="164"/>
      <c r="DZW144" s="164"/>
      <c r="DZX144" s="164"/>
      <c r="DZY144" s="164"/>
      <c r="DZZ144" s="164"/>
      <c r="EAA144" s="164"/>
      <c r="EAB144" s="164"/>
      <c r="EAC144" s="164"/>
      <c r="EAD144" s="164"/>
      <c r="EAE144" s="164"/>
      <c r="EAF144" s="164"/>
      <c r="EAG144" s="164"/>
      <c r="EAH144" s="164"/>
      <c r="EAI144" s="164"/>
      <c r="EAJ144" s="164"/>
      <c r="EAK144" s="164"/>
      <c r="EAL144" s="164"/>
      <c r="EAM144" s="164"/>
      <c r="EAN144" s="164"/>
      <c r="EAO144" s="164"/>
      <c r="EAP144" s="164"/>
      <c r="EAQ144" s="164"/>
      <c r="EAR144" s="164"/>
      <c r="EAS144" s="164"/>
      <c r="EAT144" s="164"/>
      <c r="EAU144" s="164"/>
      <c r="EAV144" s="164"/>
      <c r="EAW144" s="164"/>
      <c r="EAX144" s="164"/>
      <c r="EAY144" s="164"/>
      <c r="EAZ144" s="164"/>
      <c r="EBA144" s="164"/>
      <c r="EBB144" s="164"/>
      <c r="EBC144" s="164"/>
      <c r="EBD144" s="164"/>
      <c r="EBE144" s="164"/>
      <c r="EBF144" s="164"/>
      <c r="EBG144" s="164"/>
      <c r="EBH144" s="164"/>
      <c r="EBI144" s="164"/>
      <c r="EBJ144" s="164"/>
      <c r="EBK144" s="164"/>
      <c r="EBL144" s="164"/>
      <c r="EBM144" s="164"/>
      <c r="EBN144" s="164"/>
      <c r="EBO144" s="164"/>
      <c r="EBP144" s="164"/>
      <c r="EBQ144" s="164"/>
      <c r="EBR144" s="164"/>
      <c r="EBS144" s="164"/>
      <c r="EBT144" s="164"/>
      <c r="EBU144" s="164"/>
      <c r="EBV144" s="164"/>
      <c r="EBW144" s="164"/>
      <c r="EBX144" s="164"/>
      <c r="EBY144" s="164"/>
      <c r="EBZ144" s="164"/>
      <c r="ECA144" s="164"/>
      <c r="ECB144" s="164"/>
      <c r="ECC144" s="164"/>
      <c r="ECD144" s="164"/>
      <c r="ECE144" s="164"/>
      <c r="ECF144" s="164"/>
      <c r="ECG144" s="164"/>
      <c r="ECH144" s="164"/>
      <c r="ECI144" s="164"/>
      <c r="ECJ144" s="164"/>
      <c r="ECK144" s="164"/>
      <c r="ECL144" s="164"/>
      <c r="ECM144" s="164"/>
      <c r="ECN144" s="164"/>
      <c r="ECO144" s="164"/>
      <c r="ECP144" s="164"/>
      <c r="ECQ144" s="164"/>
      <c r="ECR144" s="164"/>
      <c r="ECS144" s="164"/>
      <c r="ECT144" s="164"/>
      <c r="ECU144" s="164"/>
      <c r="ECV144" s="164"/>
      <c r="ECW144" s="164"/>
      <c r="ECX144" s="164"/>
      <c r="ECY144" s="164"/>
      <c r="ECZ144" s="164"/>
      <c r="EDA144" s="164"/>
      <c r="EDB144" s="164"/>
      <c r="EDC144" s="164"/>
      <c r="EDD144" s="164"/>
      <c r="EDE144" s="164"/>
      <c r="EDF144" s="164"/>
      <c r="EDG144" s="164"/>
      <c r="EDH144" s="164"/>
      <c r="EDI144" s="164"/>
      <c r="EDJ144" s="164"/>
      <c r="EDK144" s="164"/>
      <c r="EDL144" s="164"/>
      <c r="EDM144" s="164"/>
      <c r="EDN144" s="164"/>
      <c r="EDO144" s="164"/>
      <c r="EDP144" s="164"/>
      <c r="EDQ144" s="164"/>
      <c r="EDR144" s="164"/>
      <c r="EDS144" s="164"/>
      <c r="EDT144" s="164"/>
      <c r="EDU144" s="164"/>
      <c r="EDV144" s="164"/>
      <c r="EDW144" s="164"/>
      <c r="EDX144" s="164"/>
      <c r="EDY144" s="164"/>
      <c r="EDZ144" s="164"/>
      <c r="EEA144" s="164"/>
      <c r="EEB144" s="164"/>
      <c r="EEC144" s="164"/>
      <c r="EED144" s="164"/>
      <c r="EEE144" s="164"/>
      <c r="EEF144" s="164"/>
      <c r="EEG144" s="164"/>
      <c r="EEH144" s="164"/>
      <c r="EEI144" s="164"/>
      <c r="EEJ144" s="164"/>
      <c r="EEK144" s="164"/>
      <c r="EEL144" s="164"/>
      <c r="EEM144" s="164"/>
      <c r="EEN144" s="164"/>
      <c r="EEO144" s="164"/>
      <c r="EEP144" s="164"/>
      <c r="EEQ144" s="164"/>
      <c r="EER144" s="164"/>
      <c r="EES144" s="164"/>
      <c r="EET144" s="164"/>
      <c r="EEU144" s="164"/>
      <c r="EEV144" s="164"/>
      <c r="EEW144" s="164"/>
      <c r="EEX144" s="164"/>
      <c r="EEY144" s="164"/>
      <c r="EEZ144" s="164"/>
      <c r="EFA144" s="164"/>
      <c r="EFB144" s="164"/>
      <c r="EFC144" s="164"/>
      <c r="EFD144" s="164"/>
      <c r="EFE144" s="164"/>
      <c r="EFF144" s="164"/>
      <c r="EFG144" s="164"/>
      <c r="EFH144" s="164"/>
      <c r="EFI144" s="164"/>
      <c r="EFJ144" s="164"/>
      <c r="EFK144" s="164"/>
      <c r="EFL144" s="164"/>
      <c r="EFM144" s="164"/>
      <c r="EFN144" s="164"/>
      <c r="EFO144" s="164"/>
      <c r="EFP144" s="164"/>
      <c r="EFQ144" s="164"/>
      <c r="EFR144" s="164"/>
      <c r="EFS144" s="164"/>
      <c r="EFT144" s="164"/>
      <c r="EFU144" s="164"/>
      <c r="EFV144" s="164"/>
      <c r="EFW144" s="164"/>
      <c r="EFX144" s="164"/>
      <c r="EFY144" s="164"/>
      <c r="EFZ144" s="164"/>
      <c r="EGA144" s="164"/>
      <c r="EGB144" s="164"/>
      <c r="EGC144" s="164"/>
      <c r="EGD144" s="164"/>
      <c r="EGE144" s="164"/>
      <c r="EGF144" s="164"/>
      <c r="EGG144" s="164"/>
      <c r="EGH144" s="164"/>
      <c r="EGI144" s="164"/>
      <c r="EGJ144" s="164"/>
      <c r="EGK144" s="164"/>
      <c r="EGL144" s="164"/>
      <c r="EGM144" s="164"/>
      <c r="EGN144" s="164"/>
      <c r="EGO144" s="164"/>
      <c r="EGP144" s="164"/>
      <c r="EGQ144" s="164"/>
      <c r="EGR144" s="164"/>
      <c r="EGS144" s="164"/>
      <c r="EGT144" s="164"/>
      <c r="EGU144" s="164"/>
      <c r="EGV144" s="164"/>
      <c r="EGW144" s="164"/>
      <c r="EGX144" s="164"/>
      <c r="EGY144" s="164"/>
      <c r="EGZ144" s="164"/>
      <c r="EHA144" s="164"/>
      <c r="EHB144" s="164"/>
      <c r="EHC144" s="164"/>
      <c r="EHD144" s="164"/>
      <c r="EHE144" s="164"/>
      <c r="EHF144" s="164"/>
      <c r="EHG144" s="164"/>
      <c r="EHH144" s="164"/>
      <c r="EHI144" s="164"/>
      <c r="EHJ144" s="164"/>
      <c r="EHK144" s="164"/>
      <c r="EHL144" s="164"/>
      <c r="EHM144" s="164"/>
      <c r="EHN144" s="164"/>
      <c r="EHO144" s="164"/>
      <c r="EHP144" s="164"/>
      <c r="EHQ144" s="164"/>
      <c r="EHR144" s="164"/>
      <c r="EHS144" s="164"/>
      <c r="EHT144" s="164"/>
      <c r="EHU144" s="164"/>
      <c r="EHV144" s="164"/>
      <c r="EHW144" s="164"/>
      <c r="EHX144" s="164"/>
      <c r="EHY144" s="164"/>
      <c r="EHZ144" s="164"/>
      <c r="EIA144" s="164"/>
      <c r="EIB144" s="164"/>
      <c r="EIC144" s="164"/>
      <c r="EID144" s="164"/>
      <c r="EIE144" s="164"/>
      <c r="EIF144" s="164"/>
      <c r="EIG144" s="164"/>
      <c r="EIH144" s="164"/>
      <c r="EII144" s="164"/>
      <c r="EIJ144" s="164"/>
      <c r="EIK144" s="164"/>
      <c r="EIL144" s="164"/>
      <c r="EIM144" s="164"/>
      <c r="EIN144" s="164"/>
      <c r="EIO144" s="164"/>
      <c r="EIP144" s="164"/>
      <c r="EIQ144" s="164"/>
      <c r="EIR144" s="164"/>
      <c r="EIS144" s="164"/>
      <c r="EIT144" s="164"/>
      <c r="EIU144" s="164"/>
      <c r="EIV144" s="164"/>
      <c r="EIW144" s="164"/>
      <c r="EIX144" s="164"/>
      <c r="EIY144" s="164"/>
      <c r="EIZ144" s="164"/>
      <c r="EJA144" s="164"/>
      <c r="EJB144" s="164"/>
      <c r="EJC144" s="164"/>
      <c r="EJD144" s="164"/>
      <c r="EJE144" s="164"/>
      <c r="EJF144" s="164"/>
      <c r="EJG144" s="164"/>
      <c r="EJH144" s="164"/>
      <c r="EJI144" s="164"/>
      <c r="EJJ144" s="164"/>
      <c r="EJK144" s="164"/>
      <c r="EJL144" s="164"/>
      <c r="EJM144" s="164"/>
      <c r="EJN144" s="164"/>
      <c r="EJO144" s="164"/>
      <c r="EJP144" s="164"/>
      <c r="EJQ144" s="164"/>
      <c r="EJR144" s="164"/>
      <c r="EJS144" s="164"/>
      <c r="EJT144" s="164"/>
      <c r="EJU144" s="164"/>
      <c r="EJV144" s="164"/>
      <c r="EJW144" s="164"/>
      <c r="EJX144" s="164"/>
      <c r="EJY144" s="164"/>
      <c r="EJZ144" s="164"/>
      <c r="EKA144" s="164"/>
      <c r="EKB144" s="164"/>
      <c r="EKC144" s="164"/>
      <c r="EKD144" s="164"/>
      <c r="EKE144" s="164"/>
      <c r="EKF144" s="164"/>
      <c r="EKG144" s="164"/>
      <c r="EKH144" s="164"/>
      <c r="EKI144" s="164"/>
      <c r="EKJ144" s="164"/>
      <c r="EKK144" s="164"/>
      <c r="EKL144" s="164"/>
      <c r="EKM144" s="164"/>
      <c r="EKN144" s="164"/>
      <c r="EKO144" s="164"/>
      <c r="EKP144" s="164"/>
      <c r="EKQ144" s="164"/>
      <c r="EKR144" s="164"/>
      <c r="EKS144" s="164"/>
      <c r="EKT144" s="164"/>
      <c r="EKU144" s="164"/>
      <c r="EKV144" s="164"/>
      <c r="EKW144" s="164"/>
      <c r="EKX144" s="164"/>
      <c r="EKY144" s="164"/>
      <c r="EKZ144" s="164"/>
      <c r="ELA144" s="164"/>
      <c r="ELB144" s="164"/>
      <c r="ELC144" s="164"/>
      <c r="ELD144" s="164"/>
      <c r="ELE144" s="164"/>
      <c r="ELF144" s="164"/>
      <c r="ELG144" s="164"/>
      <c r="ELH144" s="164"/>
      <c r="ELI144" s="164"/>
      <c r="ELJ144" s="164"/>
      <c r="ELK144" s="164"/>
      <c r="ELL144" s="164"/>
      <c r="ELM144" s="164"/>
      <c r="ELN144" s="164"/>
      <c r="ELO144" s="164"/>
      <c r="ELP144" s="164"/>
      <c r="ELQ144" s="164"/>
      <c r="ELR144" s="164"/>
      <c r="ELS144" s="164"/>
      <c r="ELT144" s="164"/>
      <c r="ELU144" s="164"/>
      <c r="ELV144" s="164"/>
      <c r="ELW144" s="164"/>
      <c r="ELX144" s="164"/>
      <c r="ELY144" s="164"/>
      <c r="ELZ144" s="164"/>
      <c r="EMA144" s="164"/>
      <c r="EMB144" s="164"/>
      <c r="EMC144" s="164"/>
      <c r="EMD144" s="164"/>
      <c r="EME144" s="164"/>
      <c r="EMF144" s="164"/>
      <c r="EMG144" s="164"/>
      <c r="EMH144" s="164"/>
      <c r="EMI144" s="164"/>
      <c r="EMJ144" s="164"/>
      <c r="EMK144" s="164"/>
      <c r="EML144" s="164"/>
      <c r="EMM144" s="164"/>
      <c r="EMN144" s="164"/>
      <c r="EMO144" s="164"/>
      <c r="EMP144" s="164"/>
      <c r="EMQ144" s="164"/>
      <c r="EMR144" s="164"/>
      <c r="EMS144" s="164"/>
      <c r="EMT144" s="164"/>
      <c r="EMU144" s="164"/>
      <c r="EMV144" s="164"/>
      <c r="EMW144" s="164"/>
      <c r="EMX144" s="164"/>
      <c r="EMY144" s="164"/>
      <c r="EMZ144" s="164"/>
      <c r="ENA144" s="164"/>
      <c r="ENB144" s="164"/>
      <c r="ENC144" s="164"/>
      <c r="END144" s="164"/>
      <c r="ENE144" s="164"/>
      <c r="ENF144" s="164"/>
      <c r="ENG144" s="164"/>
      <c r="ENH144" s="164"/>
      <c r="ENI144" s="164"/>
      <c r="ENJ144" s="164"/>
      <c r="ENK144" s="164"/>
      <c r="ENL144" s="164"/>
      <c r="ENM144" s="164"/>
      <c r="ENN144" s="164"/>
      <c r="ENO144" s="164"/>
      <c r="ENP144" s="164"/>
      <c r="ENQ144" s="164"/>
      <c r="ENR144" s="164"/>
      <c r="ENS144" s="164"/>
      <c r="ENT144" s="164"/>
      <c r="ENU144" s="164"/>
      <c r="ENV144" s="164"/>
      <c r="ENW144" s="164"/>
      <c r="ENX144" s="164"/>
      <c r="ENY144" s="164"/>
      <c r="ENZ144" s="164"/>
      <c r="EOA144" s="164"/>
      <c r="EOB144" s="164"/>
      <c r="EOC144" s="164"/>
      <c r="EOD144" s="164"/>
      <c r="EOE144" s="164"/>
      <c r="EOF144" s="164"/>
      <c r="EOG144" s="164"/>
      <c r="EOH144" s="164"/>
      <c r="EOI144" s="164"/>
      <c r="EOJ144" s="164"/>
      <c r="EOK144" s="164"/>
      <c r="EOL144" s="164"/>
      <c r="EOM144" s="164"/>
      <c r="EON144" s="164"/>
      <c r="EOO144" s="164"/>
      <c r="EOP144" s="164"/>
      <c r="EOQ144" s="164"/>
      <c r="EOR144" s="164"/>
      <c r="EOS144" s="164"/>
      <c r="EOT144" s="164"/>
      <c r="EOU144" s="164"/>
      <c r="EOV144" s="164"/>
      <c r="EOW144" s="164"/>
      <c r="EOX144" s="164"/>
      <c r="EOY144" s="164"/>
      <c r="EOZ144" s="164"/>
      <c r="EPA144" s="164"/>
      <c r="EPB144" s="164"/>
      <c r="EPC144" s="164"/>
      <c r="EPD144" s="164"/>
      <c r="EPE144" s="164"/>
      <c r="EPF144" s="164"/>
      <c r="EPG144" s="164"/>
      <c r="EPH144" s="164"/>
      <c r="EPI144" s="164"/>
      <c r="EPJ144" s="164"/>
      <c r="EPK144" s="164"/>
      <c r="EPL144" s="164"/>
      <c r="EPM144" s="164"/>
      <c r="EPN144" s="164"/>
      <c r="EPO144" s="164"/>
      <c r="EPP144" s="164"/>
      <c r="EPQ144" s="164"/>
      <c r="EPR144" s="164"/>
      <c r="EPS144" s="164"/>
      <c r="EPT144" s="164"/>
      <c r="EPU144" s="164"/>
      <c r="EPV144" s="164"/>
      <c r="EPW144" s="164"/>
      <c r="EPX144" s="164"/>
      <c r="EPY144" s="164"/>
      <c r="EPZ144" s="164"/>
      <c r="EQA144" s="164"/>
      <c r="EQB144" s="164"/>
      <c r="EQC144" s="164"/>
      <c r="EQD144" s="164"/>
      <c r="EQE144" s="164"/>
      <c r="EQF144" s="164"/>
      <c r="EQG144" s="164"/>
      <c r="EQH144" s="164"/>
      <c r="EQI144" s="164"/>
      <c r="EQJ144" s="164"/>
      <c r="EQK144" s="164"/>
      <c r="EQL144" s="164"/>
      <c r="EQM144" s="164"/>
      <c r="EQN144" s="164"/>
      <c r="EQO144" s="164"/>
      <c r="EQP144" s="164"/>
      <c r="EQQ144" s="164"/>
      <c r="EQR144" s="164"/>
      <c r="EQS144" s="164"/>
      <c r="EQT144" s="164"/>
      <c r="EQU144" s="164"/>
      <c r="EQV144" s="164"/>
      <c r="EQW144" s="164"/>
      <c r="EQX144" s="164"/>
      <c r="EQY144" s="164"/>
      <c r="EQZ144" s="164"/>
      <c r="ERA144" s="164"/>
      <c r="ERB144" s="164"/>
      <c r="ERC144" s="164"/>
      <c r="ERD144" s="164"/>
      <c r="ERE144" s="164"/>
      <c r="ERF144" s="164"/>
      <c r="ERG144" s="164"/>
      <c r="ERH144" s="164"/>
      <c r="ERI144" s="164"/>
      <c r="ERJ144" s="164"/>
      <c r="ERK144" s="164"/>
      <c r="ERL144" s="164"/>
      <c r="ERM144" s="164"/>
      <c r="ERN144" s="164"/>
      <c r="ERO144" s="164"/>
      <c r="ERP144" s="164"/>
      <c r="ERQ144" s="164"/>
      <c r="ERR144" s="164"/>
      <c r="ERS144" s="164"/>
      <c r="ERT144" s="164"/>
      <c r="ERU144" s="164"/>
      <c r="ERV144" s="164"/>
      <c r="ERW144" s="164"/>
      <c r="ERX144" s="164"/>
      <c r="ERY144" s="164"/>
      <c r="ERZ144" s="164"/>
      <c r="ESA144" s="164"/>
      <c r="ESB144" s="164"/>
      <c r="ESC144" s="164"/>
      <c r="ESD144" s="164"/>
      <c r="ESE144" s="164"/>
      <c r="ESF144" s="164"/>
      <c r="ESG144" s="164"/>
      <c r="ESH144" s="164"/>
      <c r="ESI144" s="164"/>
      <c r="ESJ144" s="164"/>
      <c r="ESK144" s="164"/>
      <c r="ESL144" s="164"/>
      <c r="ESM144" s="164"/>
      <c r="ESN144" s="164"/>
      <c r="ESO144" s="164"/>
      <c r="ESP144" s="164"/>
      <c r="ESQ144" s="164"/>
      <c r="ESR144" s="164"/>
      <c r="ESS144" s="164"/>
      <c r="EST144" s="164"/>
      <c r="ESU144" s="164"/>
      <c r="ESV144" s="164"/>
      <c r="ESW144" s="164"/>
      <c r="ESX144" s="164"/>
      <c r="ESY144" s="164"/>
      <c r="ESZ144" s="164"/>
      <c r="ETA144" s="164"/>
      <c r="ETB144" s="164"/>
      <c r="ETC144" s="164"/>
      <c r="ETD144" s="164"/>
      <c r="ETE144" s="164"/>
      <c r="ETF144" s="164"/>
      <c r="ETG144" s="164"/>
      <c r="ETH144" s="164"/>
      <c r="ETI144" s="164"/>
      <c r="ETJ144" s="164"/>
      <c r="ETK144" s="164"/>
      <c r="ETL144" s="164"/>
      <c r="ETM144" s="164"/>
      <c r="ETN144" s="164"/>
      <c r="ETO144" s="164"/>
      <c r="ETP144" s="164"/>
      <c r="ETQ144" s="164"/>
      <c r="ETR144" s="164"/>
      <c r="ETS144" s="164"/>
      <c r="ETT144" s="164"/>
      <c r="ETU144" s="164"/>
      <c r="ETV144" s="164"/>
      <c r="ETW144" s="164"/>
      <c r="ETX144" s="164"/>
      <c r="ETY144" s="164"/>
      <c r="ETZ144" s="164"/>
      <c r="EUA144" s="164"/>
      <c r="EUB144" s="164"/>
      <c r="EUC144" s="164"/>
      <c r="EUD144" s="164"/>
      <c r="EUE144" s="164"/>
      <c r="EUF144" s="164"/>
      <c r="EUG144" s="164"/>
      <c r="EUH144" s="164"/>
      <c r="EUI144" s="164"/>
      <c r="EUJ144" s="164"/>
      <c r="EUK144" s="164"/>
      <c r="EUL144" s="164"/>
      <c r="EUM144" s="164"/>
      <c r="EUN144" s="164"/>
      <c r="EUO144" s="164"/>
      <c r="EUP144" s="164"/>
      <c r="EUQ144" s="164"/>
      <c r="EUR144" s="164"/>
      <c r="EUS144" s="164"/>
      <c r="EUT144" s="164"/>
      <c r="EUU144" s="164"/>
      <c r="EUV144" s="164"/>
      <c r="EUW144" s="164"/>
      <c r="EUX144" s="164"/>
      <c r="EUY144" s="164"/>
      <c r="EUZ144" s="164"/>
      <c r="EVA144" s="164"/>
      <c r="EVB144" s="164"/>
      <c r="EVC144" s="164"/>
      <c r="EVD144" s="164"/>
      <c r="EVE144" s="164"/>
      <c r="EVF144" s="164"/>
      <c r="EVG144" s="164"/>
      <c r="EVH144" s="164"/>
      <c r="EVI144" s="164"/>
      <c r="EVJ144" s="164"/>
      <c r="EVK144" s="164"/>
      <c r="EVL144" s="164"/>
      <c r="EVM144" s="164"/>
      <c r="EVN144" s="164"/>
      <c r="EVO144" s="164"/>
      <c r="EVP144" s="164"/>
      <c r="EVQ144" s="164"/>
      <c r="EVR144" s="164"/>
      <c r="EVS144" s="164"/>
      <c r="EVT144" s="164"/>
      <c r="EVU144" s="164"/>
      <c r="EVV144" s="164"/>
      <c r="EVW144" s="164"/>
      <c r="EVX144" s="164"/>
      <c r="EVY144" s="164"/>
      <c r="EVZ144" s="164"/>
      <c r="EWA144" s="164"/>
      <c r="EWB144" s="164"/>
      <c r="EWC144" s="164"/>
      <c r="EWD144" s="164"/>
      <c r="EWE144" s="164"/>
      <c r="EWF144" s="164"/>
      <c r="EWG144" s="164"/>
      <c r="EWH144" s="164"/>
      <c r="EWI144" s="164"/>
      <c r="EWJ144" s="164"/>
      <c r="EWK144" s="164"/>
      <c r="EWL144" s="164"/>
      <c r="EWM144" s="164"/>
      <c r="EWN144" s="164"/>
      <c r="EWO144" s="164"/>
      <c r="EWP144" s="164"/>
      <c r="EWQ144" s="164"/>
      <c r="EWR144" s="164"/>
      <c r="EWS144" s="164"/>
      <c r="EWT144" s="164"/>
      <c r="EWU144" s="164"/>
      <c r="EWV144" s="164"/>
      <c r="EWW144" s="164"/>
      <c r="EWX144" s="164"/>
      <c r="EWY144" s="164"/>
      <c r="EWZ144" s="164"/>
      <c r="EXA144" s="164"/>
      <c r="EXB144" s="164"/>
      <c r="EXC144" s="164"/>
      <c r="EXD144" s="164"/>
      <c r="EXE144" s="164"/>
      <c r="EXF144" s="164"/>
      <c r="EXG144" s="164"/>
      <c r="EXH144" s="164"/>
      <c r="EXI144" s="164"/>
      <c r="EXJ144" s="164"/>
      <c r="EXK144" s="164"/>
      <c r="EXL144" s="164"/>
      <c r="EXM144" s="164"/>
      <c r="EXN144" s="164"/>
      <c r="EXO144" s="164"/>
      <c r="EXP144" s="164"/>
      <c r="EXQ144" s="164"/>
      <c r="EXR144" s="164"/>
      <c r="EXS144" s="164"/>
      <c r="EXT144" s="164"/>
      <c r="EXU144" s="164"/>
      <c r="EXV144" s="164"/>
      <c r="EXW144" s="164"/>
      <c r="EXX144" s="164"/>
      <c r="EXY144" s="164"/>
      <c r="EXZ144" s="164"/>
      <c r="EYA144" s="164"/>
      <c r="EYB144" s="164"/>
      <c r="EYC144" s="164"/>
      <c r="EYD144" s="164"/>
      <c r="EYE144" s="164"/>
      <c r="EYF144" s="164"/>
      <c r="EYG144" s="164"/>
      <c r="EYH144" s="164"/>
      <c r="EYI144" s="164"/>
      <c r="EYJ144" s="164"/>
      <c r="EYK144" s="164"/>
      <c r="EYL144" s="164"/>
      <c r="EYM144" s="164"/>
      <c r="EYN144" s="164"/>
      <c r="EYO144" s="164"/>
      <c r="EYP144" s="164"/>
      <c r="EYQ144" s="164"/>
      <c r="EYR144" s="164"/>
      <c r="EYS144" s="164"/>
      <c r="EYT144" s="164"/>
      <c r="EYU144" s="164"/>
      <c r="EYV144" s="164"/>
      <c r="EYW144" s="164"/>
      <c r="EYX144" s="164"/>
      <c r="EYY144" s="164"/>
      <c r="EYZ144" s="164"/>
      <c r="EZA144" s="164"/>
      <c r="EZB144" s="164"/>
      <c r="EZC144" s="164"/>
      <c r="EZD144" s="164"/>
      <c r="EZE144" s="164"/>
      <c r="EZF144" s="164"/>
      <c r="EZG144" s="164"/>
      <c r="EZH144" s="164"/>
      <c r="EZI144" s="164"/>
      <c r="EZJ144" s="164"/>
      <c r="EZK144" s="164"/>
      <c r="EZL144" s="164"/>
      <c r="EZM144" s="164"/>
      <c r="EZN144" s="164"/>
      <c r="EZO144" s="164"/>
      <c r="EZP144" s="164"/>
      <c r="EZQ144" s="164"/>
      <c r="EZR144" s="164"/>
      <c r="EZS144" s="164"/>
      <c r="EZT144" s="164"/>
      <c r="EZU144" s="164"/>
      <c r="EZV144" s="164"/>
      <c r="EZW144" s="164"/>
      <c r="EZX144" s="164"/>
      <c r="EZY144" s="164"/>
      <c r="EZZ144" s="164"/>
      <c r="FAA144" s="164"/>
      <c r="FAB144" s="164"/>
      <c r="FAC144" s="164"/>
      <c r="FAD144" s="164"/>
      <c r="FAE144" s="164"/>
      <c r="FAF144" s="164"/>
      <c r="FAG144" s="164"/>
      <c r="FAH144" s="164"/>
      <c r="FAI144" s="164"/>
      <c r="FAJ144" s="164"/>
      <c r="FAK144" s="164"/>
      <c r="FAL144" s="164"/>
      <c r="FAM144" s="164"/>
      <c r="FAN144" s="164"/>
      <c r="FAO144" s="164"/>
      <c r="FAP144" s="164"/>
      <c r="FAQ144" s="164"/>
      <c r="FAR144" s="164"/>
      <c r="FAS144" s="164"/>
      <c r="FAT144" s="164"/>
      <c r="FAU144" s="164"/>
      <c r="FAV144" s="164"/>
      <c r="FAW144" s="164"/>
      <c r="FAX144" s="164"/>
      <c r="FAY144" s="164"/>
      <c r="FAZ144" s="164"/>
      <c r="FBA144" s="164"/>
      <c r="FBB144" s="164"/>
      <c r="FBC144" s="164"/>
      <c r="FBD144" s="164"/>
      <c r="FBE144" s="164"/>
      <c r="FBF144" s="164"/>
      <c r="FBG144" s="164"/>
      <c r="FBH144" s="164"/>
      <c r="FBI144" s="164"/>
      <c r="FBJ144" s="164"/>
      <c r="FBK144" s="164"/>
      <c r="FBL144" s="164"/>
      <c r="FBM144" s="164"/>
      <c r="FBN144" s="164"/>
      <c r="FBO144" s="164"/>
      <c r="FBP144" s="164"/>
      <c r="FBQ144" s="164"/>
      <c r="FBR144" s="164"/>
      <c r="FBS144" s="164"/>
      <c r="FBT144" s="164"/>
      <c r="FBU144" s="164"/>
      <c r="FBV144" s="164"/>
      <c r="FBW144" s="164"/>
      <c r="FBX144" s="164"/>
      <c r="FBY144" s="164"/>
      <c r="FBZ144" s="164"/>
      <c r="FCA144" s="164"/>
      <c r="FCB144" s="164"/>
      <c r="FCC144" s="164"/>
      <c r="FCD144" s="164"/>
      <c r="FCE144" s="164"/>
      <c r="FCF144" s="164"/>
      <c r="FCG144" s="164"/>
      <c r="FCH144" s="164"/>
      <c r="FCI144" s="164"/>
      <c r="FCJ144" s="164"/>
      <c r="FCK144" s="164"/>
      <c r="FCL144" s="164"/>
      <c r="FCM144" s="164"/>
      <c r="FCN144" s="164"/>
      <c r="FCO144" s="164"/>
      <c r="FCP144" s="164"/>
      <c r="FCQ144" s="164"/>
      <c r="FCR144" s="164"/>
      <c r="FCS144" s="164"/>
      <c r="FCT144" s="164"/>
      <c r="FCU144" s="164"/>
      <c r="FCV144" s="164"/>
      <c r="FCW144" s="164"/>
      <c r="FCX144" s="164"/>
      <c r="FCY144" s="164"/>
      <c r="FCZ144" s="164"/>
      <c r="FDA144" s="164"/>
      <c r="FDB144" s="164"/>
      <c r="FDC144" s="164"/>
      <c r="FDD144" s="164"/>
      <c r="FDE144" s="164"/>
      <c r="FDF144" s="164"/>
      <c r="FDG144" s="164"/>
      <c r="FDH144" s="164"/>
      <c r="FDI144" s="164"/>
      <c r="FDJ144" s="164"/>
      <c r="FDK144" s="164"/>
      <c r="FDL144" s="164"/>
      <c r="FDM144" s="164"/>
      <c r="FDN144" s="164"/>
      <c r="FDO144" s="164"/>
      <c r="FDP144" s="164"/>
      <c r="FDQ144" s="164"/>
      <c r="FDR144" s="164"/>
      <c r="FDS144" s="164"/>
      <c r="FDT144" s="164"/>
      <c r="FDU144" s="164"/>
      <c r="FDV144" s="164"/>
      <c r="FDW144" s="164"/>
      <c r="FDX144" s="164"/>
      <c r="FDY144" s="164"/>
      <c r="FDZ144" s="164"/>
      <c r="FEA144" s="164"/>
      <c r="FEB144" s="164"/>
      <c r="FEC144" s="164"/>
      <c r="FED144" s="164"/>
      <c r="FEE144" s="164"/>
      <c r="FEF144" s="164"/>
      <c r="FEG144" s="164"/>
      <c r="FEH144" s="164"/>
      <c r="FEI144" s="164"/>
      <c r="FEJ144" s="164"/>
      <c r="FEK144" s="164"/>
      <c r="FEL144" s="164"/>
      <c r="FEM144" s="164"/>
      <c r="FEN144" s="164"/>
      <c r="FEO144" s="164"/>
      <c r="FEP144" s="164"/>
      <c r="FEQ144" s="164"/>
      <c r="FER144" s="164"/>
      <c r="FES144" s="164"/>
      <c r="FET144" s="164"/>
      <c r="FEU144" s="164"/>
      <c r="FEV144" s="164"/>
      <c r="FEW144" s="164"/>
      <c r="FEX144" s="164"/>
      <c r="FEY144" s="164"/>
      <c r="FEZ144" s="164"/>
      <c r="FFA144" s="164"/>
      <c r="FFB144" s="164"/>
      <c r="FFC144" s="164"/>
      <c r="FFD144" s="164"/>
      <c r="FFE144" s="164"/>
      <c r="FFF144" s="164"/>
      <c r="FFG144" s="164"/>
      <c r="FFH144" s="164"/>
      <c r="FFI144" s="164"/>
      <c r="FFJ144" s="164"/>
      <c r="FFK144" s="164"/>
      <c r="FFL144" s="164"/>
      <c r="FFM144" s="164"/>
      <c r="FFN144" s="164"/>
      <c r="FFO144" s="164"/>
      <c r="FFP144" s="164"/>
      <c r="FFQ144" s="164"/>
      <c r="FFR144" s="164"/>
      <c r="FFS144" s="164"/>
      <c r="FFT144" s="164"/>
      <c r="FFU144" s="164"/>
      <c r="FFV144" s="164"/>
      <c r="FFW144" s="164"/>
      <c r="FFX144" s="164"/>
      <c r="FFY144" s="164"/>
      <c r="FFZ144" s="164"/>
      <c r="FGA144" s="164"/>
      <c r="FGB144" s="164"/>
      <c r="FGC144" s="164"/>
      <c r="FGD144" s="164"/>
      <c r="FGE144" s="164"/>
      <c r="FGF144" s="164"/>
      <c r="FGG144" s="164"/>
      <c r="FGH144" s="164"/>
      <c r="FGI144" s="164"/>
      <c r="FGJ144" s="164"/>
      <c r="FGK144" s="164"/>
      <c r="FGL144" s="164"/>
      <c r="FGM144" s="164"/>
      <c r="FGN144" s="164"/>
      <c r="FGO144" s="164"/>
      <c r="FGP144" s="164"/>
      <c r="FGQ144" s="164"/>
      <c r="FGR144" s="164"/>
      <c r="FGS144" s="164"/>
      <c r="FGT144" s="164"/>
      <c r="FGU144" s="164"/>
      <c r="FGV144" s="164"/>
      <c r="FGW144" s="164"/>
      <c r="FGX144" s="164"/>
      <c r="FGY144" s="164"/>
      <c r="FGZ144" s="164"/>
      <c r="FHA144" s="164"/>
      <c r="FHB144" s="164"/>
      <c r="FHC144" s="164"/>
      <c r="FHD144" s="164"/>
      <c r="FHE144" s="164"/>
      <c r="FHF144" s="164"/>
      <c r="FHG144" s="164"/>
      <c r="FHH144" s="164"/>
      <c r="FHI144" s="164"/>
      <c r="FHJ144" s="164"/>
      <c r="FHK144" s="164"/>
      <c r="FHL144" s="164"/>
      <c r="FHM144" s="164"/>
      <c r="FHN144" s="164"/>
      <c r="FHO144" s="164"/>
      <c r="FHP144" s="164"/>
      <c r="FHQ144" s="164"/>
      <c r="FHR144" s="164"/>
      <c r="FHS144" s="164"/>
      <c r="FHT144" s="164"/>
      <c r="FHU144" s="164"/>
      <c r="FHV144" s="164"/>
      <c r="FHW144" s="164"/>
      <c r="FHX144" s="164"/>
      <c r="FHY144" s="164"/>
      <c r="FHZ144" s="164"/>
      <c r="FIA144" s="164"/>
      <c r="FIB144" s="164"/>
      <c r="FIC144" s="164"/>
      <c r="FID144" s="164"/>
      <c r="FIE144" s="164"/>
      <c r="FIF144" s="164"/>
      <c r="FIG144" s="164"/>
      <c r="FIH144" s="164"/>
      <c r="FII144" s="164"/>
      <c r="FIJ144" s="164"/>
      <c r="FIK144" s="164"/>
      <c r="FIL144" s="164"/>
      <c r="FIM144" s="164"/>
      <c r="FIN144" s="164"/>
      <c r="FIO144" s="164"/>
      <c r="FIP144" s="164"/>
      <c r="FIQ144" s="164"/>
      <c r="FIR144" s="164"/>
      <c r="FIS144" s="164"/>
      <c r="FIT144" s="164"/>
      <c r="FIU144" s="164"/>
      <c r="FIV144" s="164"/>
      <c r="FIW144" s="164"/>
      <c r="FIX144" s="164"/>
      <c r="FIY144" s="164"/>
      <c r="FIZ144" s="164"/>
      <c r="FJA144" s="164"/>
      <c r="FJB144" s="164"/>
      <c r="FJC144" s="164"/>
      <c r="FJD144" s="164"/>
      <c r="FJE144" s="164"/>
      <c r="FJF144" s="164"/>
      <c r="FJG144" s="164"/>
      <c r="FJH144" s="164"/>
      <c r="FJI144" s="164"/>
      <c r="FJJ144" s="164"/>
      <c r="FJK144" s="164"/>
      <c r="FJL144" s="164"/>
      <c r="FJM144" s="164"/>
      <c r="FJN144" s="164"/>
      <c r="FJO144" s="164"/>
      <c r="FJP144" s="164"/>
      <c r="FJQ144" s="164"/>
      <c r="FJR144" s="164"/>
      <c r="FJS144" s="164"/>
      <c r="FJT144" s="164"/>
      <c r="FJU144" s="164"/>
      <c r="FJV144" s="164"/>
      <c r="FJW144" s="164"/>
      <c r="FJX144" s="164"/>
      <c r="FJY144" s="164"/>
      <c r="FJZ144" s="164"/>
      <c r="FKA144" s="164"/>
      <c r="FKB144" s="164"/>
      <c r="FKC144" s="164"/>
      <c r="FKD144" s="164"/>
      <c r="FKE144" s="164"/>
      <c r="FKF144" s="164"/>
      <c r="FKG144" s="164"/>
      <c r="FKH144" s="164"/>
      <c r="FKI144" s="164"/>
      <c r="FKJ144" s="164"/>
      <c r="FKK144" s="164"/>
      <c r="FKL144" s="164"/>
      <c r="FKM144" s="164"/>
      <c r="FKN144" s="164"/>
      <c r="FKO144" s="164"/>
      <c r="FKP144" s="164"/>
      <c r="FKQ144" s="164"/>
      <c r="FKR144" s="164"/>
      <c r="FKS144" s="164"/>
      <c r="FKT144" s="164"/>
      <c r="FKU144" s="164"/>
      <c r="FKV144" s="164"/>
      <c r="FKW144" s="164"/>
      <c r="FKX144" s="164"/>
      <c r="FKY144" s="164"/>
      <c r="FKZ144" s="164"/>
      <c r="FLA144" s="164"/>
      <c r="FLB144" s="164"/>
      <c r="FLC144" s="164"/>
      <c r="FLD144" s="164"/>
      <c r="FLE144" s="164"/>
      <c r="FLF144" s="164"/>
      <c r="FLG144" s="164"/>
      <c r="FLH144" s="164"/>
      <c r="FLI144" s="164"/>
      <c r="FLJ144" s="164"/>
      <c r="FLK144" s="164"/>
      <c r="FLL144" s="164"/>
      <c r="FLM144" s="164"/>
      <c r="FLN144" s="164"/>
      <c r="FLO144" s="164"/>
      <c r="FLP144" s="164"/>
      <c r="FLQ144" s="164"/>
      <c r="FLR144" s="164"/>
      <c r="FLS144" s="164"/>
      <c r="FLT144" s="164"/>
      <c r="FLU144" s="164"/>
      <c r="FLV144" s="164"/>
      <c r="FLW144" s="164"/>
      <c r="FLX144" s="164"/>
      <c r="FLY144" s="164"/>
      <c r="FLZ144" s="164"/>
      <c r="FMA144" s="164"/>
      <c r="FMB144" s="164"/>
      <c r="FMC144" s="164"/>
      <c r="FMD144" s="164"/>
      <c r="FME144" s="164"/>
      <c r="FMF144" s="164"/>
      <c r="FMG144" s="164"/>
      <c r="FMH144" s="164"/>
      <c r="FMI144" s="164"/>
      <c r="FMJ144" s="164"/>
      <c r="FMK144" s="164"/>
      <c r="FML144" s="164"/>
      <c r="FMM144" s="164"/>
      <c r="FMN144" s="164"/>
      <c r="FMO144" s="164"/>
      <c r="FMP144" s="164"/>
      <c r="FMQ144" s="164"/>
      <c r="FMR144" s="164"/>
      <c r="FMS144" s="164"/>
      <c r="FMT144" s="164"/>
      <c r="FMU144" s="164"/>
      <c r="FMV144" s="164"/>
      <c r="FMW144" s="164"/>
      <c r="FMX144" s="164"/>
      <c r="FMY144" s="164"/>
      <c r="FMZ144" s="164"/>
      <c r="FNA144" s="164"/>
      <c r="FNB144" s="164"/>
      <c r="FNC144" s="164"/>
      <c r="FND144" s="164"/>
      <c r="FNE144" s="164"/>
      <c r="FNF144" s="164"/>
      <c r="FNG144" s="164"/>
      <c r="FNH144" s="164"/>
      <c r="FNI144" s="164"/>
      <c r="FNJ144" s="164"/>
      <c r="FNK144" s="164"/>
      <c r="FNL144" s="164"/>
      <c r="FNM144" s="164"/>
      <c r="FNN144" s="164"/>
      <c r="FNO144" s="164"/>
      <c r="FNP144" s="164"/>
      <c r="FNQ144" s="164"/>
      <c r="FNR144" s="164"/>
      <c r="FNS144" s="164"/>
      <c r="FNT144" s="164"/>
      <c r="FNU144" s="164"/>
      <c r="FNV144" s="164"/>
      <c r="FNW144" s="164"/>
      <c r="FNX144" s="164"/>
      <c r="FNY144" s="164"/>
      <c r="FNZ144" s="164"/>
      <c r="FOA144" s="164"/>
      <c r="FOB144" s="164"/>
      <c r="FOC144" s="164"/>
      <c r="FOD144" s="164"/>
      <c r="FOE144" s="164"/>
      <c r="FOF144" s="164"/>
      <c r="FOG144" s="164"/>
      <c r="FOH144" s="164"/>
      <c r="FOI144" s="164"/>
      <c r="FOJ144" s="164"/>
      <c r="FOK144" s="164"/>
      <c r="FOL144" s="164"/>
      <c r="FOM144" s="164"/>
      <c r="FON144" s="164"/>
      <c r="FOO144" s="164"/>
      <c r="FOP144" s="164"/>
      <c r="FOQ144" s="164"/>
      <c r="FOR144" s="164"/>
      <c r="FOS144" s="164"/>
      <c r="FOT144" s="164"/>
      <c r="FOU144" s="164"/>
      <c r="FOV144" s="164"/>
      <c r="FOW144" s="164"/>
      <c r="FOX144" s="164"/>
      <c r="FOY144" s="164"/>
      <c r="FOZ144" s="164"/>
      <c r="FPA144" s="164"/>
      <c r="FPB144" s="164"/>
      <c r="FPC144" s="164"/>
      <c r="FPD144" s="164"/>
      <c r="FPE144" s="164"/>
      <c r="FPF144" s="164"/>
      <c r="FPG144" s="164"/>
      <c r="FPH144" s="164"/>
      <c r="FPI144" s="164"/>
      <c r="FPJ144" s="164"/>
      <c r="FPK144" s="164"/>
      <c r="FPL144" s="164"/>
      <c r="FPM144" s="164"/>
      <c r="FPN144" s="164"/>
      <c r="FPO144" s="164"/>
      <c r="FPP144" s="164"/>
      <c r="FPQ144" s="164"/>
      <c r="FPR144" s="164"/>
      <c r="FPS144" s="164"/>
      <c r="FPT144" s="164"/>
      <c r="FPU144" s="164"/>
      <c r="FPV144" s="164"/>
      <c r="FPW144" s="164"/>
      <c r="FPX144" s="164"/>
      <c r="FPY144" s="164"/>
      <c r="FPZ144" s="164"/>
      <c r="FQA144" s="164"/>
      <c r="FQB144" s="164"/>
      <c r="FQC144" s="164"/>
      <c r="FQD144" s="164"/>
      <c r="FQE144" s="164"/>
      <c r="FQF144" s="164"/>
      <c r="FQG144" s="164"/>
      <c r="FQH144" s="164"/>
      <c r="FQI144" s="164"/>
      <c r="FQJ144" s="164"/>
      <c r="FQK144" s="164"/>
      <c r="FQL144" s="164"/>
      <c r="FQM144" s="164"/>
      <c r="FQN144" s="164"/>
      <c r="FQO144" s="164"/>
      <c r="FQP144" s="164"/>
      <c r="FQQ144" s="164"/>
      <c r="FQR144" s="164"/>
      <c r="FQS144" s="164"/>
      <c r="FQT144" s="164"/>
      <c r="FQU144" s="164"/>
      <c r="FQV144" s="164"/>
      <c r="FQW144" s="164"/>
      <c r="FQX144" s="164"/>
      <c r="FQY144" s="164"/>
      <c r="FQZ144" s="164"/>
      <c r="FRA144" s="164"/>
      <c r="FRB144" s="164"/>
      <c r="FRC144" s="164"/>
      <c r="FRD144" s="164"/>
      <c r="FRE144" s="164"/>
      <c r="FRF144" s="164"/>
      <c r="FRG144" s="164"/>
      <c r="FRH144" s="164"/>
      <c r="FRI144" s="164"/>
      <c r="FRJ144" s="164"/>
      <c r="FRK144" s="164"/>
      <c r="FRL144" s="164"/>
      <c r="FRM144" s="164"/>
      <c r="FRN144" s="164"/>
      <c r="FRO144" s="164"/>
      <c r="FRP144" s="164"/>
      <c r="FRQ144" s="164"/>
      <c r="FRR144" s="164"/>
      <c r="FRS144" s="164"/>
      <c r="FRT144" s="164"/>
      <c r="FRU144" s="164"/>
      <c r="FRV144" s="164"/>
      <c r="FRW144" s="164"/>
      <c r="FRX144" s="164"/>
      <c r="FRY144" s="164"/>
      <c r="FRZ144" s="164"/>
      <c r="FSA144" s="164"/>
      <c r="FSB144" s="164"/>
      <c r="FSC144" s="164"/>
      <c r="FSD144" s="164"/>
      <c r="FSE144" s="164"/>
      <c r="FSF144" s="164"/>
      <c r="FSG144" s="164"/>
      <c r="FSH144" s="164"/>
      <c r="FSI144" s="164"/>
      <c r="FSJ144" s="164"/>
      <c r="FSK144" s="164"/>
      <c r="FSL144" s="164"/>
      <c r="FSM144" s="164"/>
      <c r="FSN144" s="164"/>
      <c r="FSO144" s="164"/>
      <c r="FSP144" s="164"/>
      <c r="FSQ144" s="164"/>
      <c r="FSR144" s="164"/>
      <c r="FSS144" s="164"/>
      <c r="FST144" s="164"/>
      <c r="FSU144" s="164"/>
      <c r="FSV144" s="164"/>
      <c r="FSW144" s="164"/>
      <c r="FSX144" s="164"/>
      <c r="FSY144" s="164"/>
      <c r="FSZ144" s="164"/>
      <c r="FTA144" s="164"/>
      <c r="FTB144" s="164"/>
      <c r="FTC144" s="164"/>
      <c r="FTD144" s="164"/>
      <c r="FTE144" s="164"/>
      <c r="FTF144" s="164"/>
      <c r="FTG144" s="164"/>
      <c r="FTH144" s="164"/>
      <c r="FTI144" s="164"/>
      <c r="FTJ144" s="164"/>
      <c r="FTK144" s="164"/>
      <c r="FTL144" s="164"/>
      <c r="FTM144" s="164"/>
      <c r="FTN144" s="164"/>
      <c r="FTO144" s="164"/>
      <c r="FTP144" s="164"/>
      <c r="FTQ144" s="164"/>
      <c r="FTR144" s="164"/>
      <c r="FTS144" s="164"/>
      <c r="FTT144" s="164"/>
      <c r="FTU144" s="164"/>
      <c r="FTV144" s="164"/>
      <c r="FTW144" s="164"/>
      <c r="FTX144" s="164"/>
      <c r="FTY144" s="164"/>
      <c r="FTZ144" s="164"/>
      <c r="FUA144" s="164"/>
      <c r="FUB144" s="164"/>
      <c r="FUC144" s="164"/>
      <c r="FUD144" s="164"/>
      <c r="FUE144" s="164"/>
      <c r="FUF144" s="164"/>
      <c r="FUG144" s="164"/>
      <c r="FUH144" s="164"/>
      <c r="FUI144" s="164"/>
      <c r="FUJ144" s="164"/>
      <c r="FUK144" s="164"/>
      <c r="FUL144" s="164"/>
      <c r="FUM144" s="164"/>
      <c r="FUN144" s="164"/>
      <c r="FUO144" s="164"/>
      <c r="FUP144" s="164"/>
      <c r="FUQ144" s="164"/>
      <c r="FUR144" s="164"/>
      <c r="FUS144" s="164"/>
      <c r="FUT144" s="164"/>
      <c r="FUU144" s="164"/>
      <c r="FUV144" s="164"/>
      <c r="FUW144" s="164"/>
      <c r="FUX144" s="164"/>
      <c r="FUY144" s="164"/>
      <c r="FUZ144" s="164"/>
      <c r="FVA144" s="164"/>
      <c r="FVB144" s="164"/>
      <c r="FVC144" s="164"/>
      <c r="FVD144" s="164"/>
      <c r="FVE144" s="164"/>
      <c r="FVF144" s="164"/>
      <c r="FVG144" s="164"/>
      <c r="FVH144" s="164"/>
      <c r="FVI144" s="164"/>
      <c r="FVJ144" s="164"/>
      <c r="FVK144" s="164"/>
      <c r="FVL144" s="164"/>
      <c r="FVM144" s="164"/>
      <c r="FVN144" s="164"/>
      <c r="FVO144" s="164"/>
      <c r="FVP144" s="164"/>
      <c r="FVQ144" s="164"/>
      <c r="FVR144" s="164"/>
      <c r="FVS144" s="164"/>
      <c r="FVT144" s="164"/>
      <c r="FVU144" s="164"/>
      <c r="FVV144" s="164"/>
      <c r="FVW144" s="164"/>
      <c r="FVX144" s="164"/>
      <c r="FVY144" s="164"/>
      <c r="FVZ144" s="164"/>
      <c r="FWA144" s="164"/>
      <c r="FWB144" s="164"/>
      <c r="FWC144" s="164"/>
      <c r="FWD144" s="164"/>
      <c r="FWE144" s="164"/>
      <c r="FWF144" s="164"/>
      <c r="FWG144" s="164"/>
      <c r="FWH144" s="164"/>
      <c r="FWI144" s="164"/>
      <c r="FWJ144" s="164"/>
      <c r="FWK144" s="164"/>
      <c r="FWL144" s="164"/>
      <c r="FWM144" s="164"/>
      <c r="FWN144" s="164"/>
      <c r="FWO144" s="164"/>
      <c r="FWP144" s="164"/>
      <c r="FWQ144" s="164"/>
      <c r="FWR144" s="164"/>
      <c r="FWS144" s="164"/>
      <c r="FWT144" s="164"/>
      <c r="FWU144" s="164"/>
      <c r="FWV144" s="164"/>
      <c r="FWW144" s="164"/>
      <c r="FWX144" s="164"/>
      <c r="FWY144" s="164"/>
      <c r="FWZ144" s="164"/>
      <c r="FXA144" s="164"/>
      <c r="FXB144" s="164"/>
      <c r="FXC144" s="164"/>
      <c r="FXD144" s="164"/>
      <c r="FXE144" s="164"/>
      <c r="FXF144" s="164"/>
      <c r="FXG144" s="164"/>
      <c r="FXH144" s="164"/>
      <c r="FXI144" s="164"/>
      <c r="FXJ144" s="164"/>
      <c r="FXK144" s="164"/>
      <c r="FXL144" s="164"/>
      <c r="FXM144" s="164"/>
      <c r="FXN144" s="164"/>
      <c r="FXO144" s="164"/>
      <c r="FXP144" s="164"/>
      <c r="FXQ144" s="164"/>
      <c r="FXR144" s="164"/>
      <c r="FXS144" s="164"/>
      <c r="FXT144" s="164"/>
      <c r="FXU144" s="164"/>
      <c r="FXV144" s="164"/>
      <c r="FXW144" s="164"/>
      <c r="FXX144" s="164"/>
      <c r="FXY144" s="164"/>
      <c r="FXZ144" s="164"/>
      <c r="FYA144" s="164"/>
      <c r="FYB144" s="164"/>
      <c r="FYC144" s="164"/>
      <c r="FYD144" s="164"/>
      <c r="FYE144" s="164"/>
      <c r="FYF144" s="164"/>
      <c r="FYG144" s="164"/>
      <c r="FYH144" s="164"/>
      <c r="FYI144" s="164"/>
      <c r="FYJ144" s="164"/>
      <c r="FYK144" s="164"/>
      <c r="FYL144" s="164"/>
      <c r="FYM144" s="164"/>
      <c r="FYN144" s="164"/>
      <c r="FYO144" s="164"/>
      <c r="FYP144" s="164"/>
      <c r="FYQ144" s="164"/>
      <c r="FYR144" s="164"/>
      <c r="FYS144" s="164"/>
      <c r="FYT144" s="164"/>
      <c r="FYU144" s="164"/>
      <c r="FYV144" s="164"/>
      <c r="FYW144" s="164"/>
      <c r="FYX144" s="164"/>
      <c r="FYY144" s="164"/>
      <c r="FYZ144" s="164"/>
      <c r="FZA144" s="164"/>
      <c r="FZB144" s="164"/>
      <c r="FZC144" s="164"/>
      <c r="FZD144" s="164"/>
      <c r="FZE144" s="164"/>
      <c r="FZF144" s="164"/>
      <c r="FZG144" s="164"/>
      <c r="FZH144" s="164"/>
      <c r="FZI144" s="164"/>
      <c r="FZJ144" s="164"/>
      <c r="FZK144" s="164"/>
      <c r="FZL144" s="164"/>
      <c r="FZM144" s="164"/>
      <c r="FZN144" s="164"/>
      <c r="FZO144" s="164"/>
      <c r="FZP144" s="164"/>
      <c r="FZQ144" s="164"/>
      <c r="FZR144" s="164"/>
      <c r="FZS144" s="164"/>
      <c r="FZT144" s="164"/>
      <c r="FZU144" s="164"/>
      <c r="FZV144" s="164"/>
      <c r="FZW144" s="164"/>
      <c r="FZX144" s="164"/>
      <c r="FZY144" s="164"/>
      <c r="FZZ144" s="164"/>
      <c r="GAA144" s="164"/>
      <c r="GAB144" s="164"/>
      <c r="GAC144" s="164"/>
      <c r="GAD144" s="164"/>
      <c r="GAE144" s="164"/>
      <c r="GAF144" s="164"/>
      <c r="GAG144" s="164"/>
      <c r="GAH144" s="164"/>
      <c r="GAI144" s="164"/>
      <c r="GAJ144" s="164"/>
      <c r="GAK144" s="164"/>
      <c r="GAL144" s="164"/>
      <c r="GAM144" s="164"/>
      <c r="GAN144" s="164"/>
      <c r="GAO144" s="164"/>
      <c r="GAP144" s="164"/>
      <c r="GAQ144" s="164"/>
      <c r="GAR144" s="164"/>
      <c r="GAS144" s="164"/>
      <c r="GAT144" s="164"/>
      <c r="GAU144" s="164"/>
      <c r="GAV144" s="164"/>
      <c r="GAW144" s="164"/>
      <c r="GAX144" s="164"/>
      <c r="GAY144" s="164"/>
      <c r="GAZ144" s="164"/>
      <c r="GBA144" s="164"/>
      <c r="GBB144" s="164"/>
      <c r="GBC144" s="164"/>
      <c r="GBD144" s="164"/>
      <c r="GBE144" s="164"/>
      <c r="GBF144" s="164"/>
      <c r="GBG144" s="164"/>
      <c r="GBH144" s="164"/>
      <c r="GBI144" s="164"/>
      <c r="GBJ144" s="164"/>
      <c r="GBK144" s="164"/>
      <c r="GBL144" s="164"/>
      <c r="GBM144" s="164"/>
      <c r="GBN144" s="164"/>
      <c r="GBO144" s="164"/>
      <c r="GBP144" s="164"/>
      <c r="GBQ144" s="164"/>
      <c r="GBR144" s="164"/>
      <c r="GBS144" s="164"/>
      <c r="GBT144" s="164"/>
      <c r="GBU144" s="164"/>
      <c r="GBV144" s="164"/>
      <c r="GBW144" s="164"/>
      <c r="GBX144" s="164"/>
      <c r="GBY144" s="164"/>
      <c r="GBZ144" s="164"/>
      <c r="GCA144" s="164"/>
      <c r="GCB144" s="164"/>
      <c r="GCC144" s="164"/>
      <c r="GCD144" s="164"/>
      <c r="GCE144" s="164"/>
      <c r="GCF144" s="164"/>
      <c r="GCG144" s="164"/>
      <c r="GCH144" s="164"/>
      <c r="GCI144" s="164"/>
      <c r="GCJ144" s="164"/>
      <c r="GCK144" s="164"/>
      <c r="GCL144" s="164"/>
      <c r="GCM144" s="164"/>
      <c r="GCN144" s="164"/>
      <c r="GCO144" s="164"/>
      <c r="GCP144" s="164"/>
      <c r="GCQ144" s="164"/>
      <c r="GCR144" s="164"/>
      <c r="GCS144" s="164"/>
      <c r="GCT144" s="164"/>
      <c r="GCU144" s="164"/>
      <c r="GCV144" s="164"/>
      <c r="GCW144" s="164"/>
      <c r="GCX144" s="164"/>
      <c r="GCY144" s="164"/>
      <c r="GCZ144" s="164"/>
      <c r="GDA144" s="164"/>
      <c r="GDB144" s="164"/>
      <c r="GDC144" s="164"/>
      <c r="GDD144" s="164"/>
      <c r="GDE144" s="164"/>
      <c r="GDF144" s="164"/>
      <c r="GDG144" s="164"/>
      <c r="GDH144" s="164"/>
      <c r="GDI144" s="164"/>
      <c r="GDJ144" s="164"/>
      <c r="GDK144" s="164"/>
      <c r="GDL144" s="164"/>
      <c r="GDM144" s="164"/>
      <c r="GDN144" s="164"/>
      <c r="GDO144" s="164"/>
      <c r="GDP144" s="164"/>
      <c r="GDQ144" s="164"/>
      <c r="GDR144" s="164"/>
      <c r="GDS144" s="164"/>
      <c r="GDT144" s="164"/>
      <c r="GDU144" s="164"/>
      <c r="GDV144" s="164"/>
      <c r="GDW144" s="164"/>
      <c r="GDX144" s="164"/>
      <c r="GDY144" s="164"/>
      <c r="GDZ144" s="164"/>
      <c r="GEA144" s="164"/>
      <c r="GEB144" s="164"/>
      <c r="GEC144" s="164"/>
      <c r="GED144" s="164"/>
      <c r="GEE144" s="164"/>
      <c r="GEF144" s="164"/>
      <c r="GEG144" s="164"/>
      <c r="GEH144" s="164"/>
      <c r="GEI144" s="164"/>
      <c r="GEJ144" s="164"/>
      <c r="GEK144" s="164"/>
      <c r="GEL144" s="164"/>
      <c r="GEM144" s="164"/>
      <c r="GEN144" s="164"/>
      <c r="GEO144" s="164"/>
      <c r="GEP144" s="164"/>
      <c r="GEQ144" s="164"/>
      <c r="GER144" s="164"/>
      <c r="GES144" s="164"/>
      <c r="GET144" s="164"/>
      <c r="GEU144" s="164"/>
      <c r="GEV144" s="164"/>
      <c r="GEW144" s="164"/>
      <c r="GEX144" s="164"/>
      <c r="GEY144" s="164"/>
      <c r="GEZ144" s="164"/>
      <c r="GFA144" s="164"/>
      <c r="GFB144" s="164"/>
      <c r="GFC144" s="164"/>
      <c r="GFD144" s="164"/>
      <c r="GFE144" s="164"/>
      <c r="GFF144" s="164"/>
      <c r="GFG144" s="164"/>
      <c r="GFH144" s="164"/>
      <c r="GFI144" s="164"/>
      <c r="GFJ144" s="164"/>
      <c r="GFK144" s="164"/>
      <c r="GFL144" s="164"/>
      <c r="GFM144" s="164"/>
      <c r="GFN144" s="164"/>
      <c r="GFO144" s="164"/>
      <c r="GFP144" s="164"/>
      <c r="GFQ144" s="164"/>
      <c r="GFR144" s="164"/>
      <c r="GFS144" s="164"/>
      <c r="GFT144" s="164"/>
      <c r="GFU144" s="164"/>
      <c r="GFV144" s="164"/>
      <c r="GFW144" s="164"/>
      <c r="GFX144" s="164"/>
      <c r="GFY144" s="164"/>
      <c r="GFZ144" s="164"/>
      <c r="GGA144" s="164"/>
      <c r="GGB144" s="164"/>
      <c r="GGC144" s="164"/>
      <c r="GGD144" s="164"/>
      <c r="GGE144" s="164"/>
      <c r="GGF144" s="164"/>
      <c r="GGG144" s="164"/>
      <c r="GGH144" s="164"/>
      <c r="GGI144" s="164"/>
      <c r="GGJ144" s="164"/>
      <c r="GGK144" s="164"/>
      <c r="GGL144" s="164"/>
      <c r="GGM144" s="164"/>
      <c r="GGN144" s="164"/>
      <c r="GGO144" s="164"/>
      <c r="GGP144" s="164"/>
      <c r="GGQ144" s="164"/>
      <c r="GGR144" s="164"/>
      <c r="GGS144" s="164"/>
      <c r="GGT144" s="164"/>
      <c r="GGU144" s="164"/>
      <c r="GGV144" s="164"/>
      <c r="GGW144" s="164"/>
      <c r="GGX144" s="164"/>
      <c r="GGY144" s="164"/>
      <c r="GGZ144" s="164"/>
      <c r="GHA144" s="164"/>
      <c r="GHB144" s="164"/>
      <c r="GHC144" s="164"/>
      <c r="GHD144" s="164"/>
      <c r="GHE144" s="164"/>
      <c r="GHF144" s="164"/>
      <c r="GHG144" s="164"/>
      <c r="GHH144" s="164"/>
      <c r="GHI144" s="164"/>
      <c r="GHJ144" s="164"/>
      <c r="GHK144" s="164"/>
      <c r="GHL144" s="164"/>
      <c r="GHM144" s="164"/>
      <c r="GHN144" s="164"/>
      <c r="GHO144" s="164"/>
      <c r="GHP144" s="164"/>
      <c r="GHQ144" s="164"/>
      <c r="GHR144" s="164"/>
      <c r="GHS144" s="164"/>
      <c r="GHT144" s="164"/>
      <c r="GHU144" s="164"/>
      <c r="GHV144" s="164"/>
      <c r="GHW144" s="164"/>
      <c r="GHX144" s="164"/>
      <c r="GHY144" s="164"/>
      <c r="GHZ144" s="164"/>
      <c r="GIA144" s="164"/>
      <c r="GIB144" s="164"/>
      <c r="GIC144" s="164"/>
      <c r="GID144" s="164"/>
      <c r="GIE144" s="164"/>
      <c r="GIF144" s="164"/>
      <c r="GIG144" s="164"/>
      <c r="GIH144" s="164"/>
      <c r="GII144" s="164"/>
      <c r="GIJ144" s="164"/>
      <c r="GIK144" s="164"/>
      <c r="GIL144" s="164"/>
      <c r="GIM144" s="164"/>
      <c r="GIN144" s="164"/>
      <c r="GIO144" s="164"/>
      <c r="GIP144" s="164"/>
      <c r="GIQ144" s="164"/>
      <c r="GIR144" s="164"/>
      <c r="GIS144" s="164"/>
      <c r="GIT144" s="164"/>
      <c r="GIU144" s="164"/>
      <c r="GIV144" s="164"/>
      <c r="GIW144" s="164"/>
      <c r="GIX144" s="164"/>
      <c r="GIY144" s="164"/>
      <c r="GIZ144" s="164"/>
      <c r="GJA144" s="164"/>
      <c r="GJB144" s="164"/>
      <c r="GJC144" s="164"/>
      <c r="GJD144" s="164"/>
      <c r="GJE144" s="164"/>
      <c r="GJF144" s="164"/>
      <c r="GJG144" s="164"/>
      <c r="GJH144" s="164"/>
      <c r="GJI144" s="164"/>
      <c r="GJJ144" s="164"/>
      <c r="GJK144" s="164"/>
      <c r="GJL144" s="164"/>
      <c r="GJM144" s="164"/>
      <c r="GJN144" s="164"/>
      <c r="GJO144" s="164"/>
      <c r="GJP144" s="164"/>
      <c r="GJQ144" s="164"/>
      <c r="GJR144" s="164"/>
      <c r="GJS144" s="164"/>
      <c r="GJT144" s="164"/>
      <c r="GJU144" s="164"/>
      <c r="GJV144" s="164"/>
      <c r="GJW144" s="164"/>
      <c r="GJX144" s="164"/>
      <c r="GJY144" s="164"/>
      <c r="GJZ144" s="164"/>
      <c r="GKA144" s="164"/>
      <c r="GKB144" s="164"/>
      <c r="GKC144" s="164"/>
      <c r="GKD144" s="164"/>
      <c r="GKE144" s="164"/>
      <c r="GKF144" s="164"/>
      <c r="GKG144" s="164"/>
      <c r="GKH144" s="164"/>
      <c r="GKI144" s="164"/>
      <c r="GKJ144" s="164"/>
      <c r="GKK144" s="164"/>
      <c r="GKL144" s="164"/>
      <c r="GKM144" s="164"/>
      <c r="GKN144" s="164"/>
      <c r="GKO144" s="164"/>
      <c r="GKP144" s="164"/>
      <c r="GKQ144" s="164"/>
      <c r="GKR144" s="164"/>
      <c r="GKS144" s="164"/>
      <c r="GKT144" s="164"/>
      <c r="GKU144" s="164"/>
      <c r="GKV144" s="164"/>
      <c r="GKW144" s="164"/>
      <c r="GKX144" s="164"/>
      <c r="GKY144" s="164"/>
      <c r="GKZ144" s="164"/>
      <c r="GLA144" s="164"/>
      <c r="GLB144" s="164"/>
      <c r="GLC144" s="164"/>
      <c r="GLD144" s="164"/>
      <c r="GLE144" s="164"/>
      <c r="GLF144" s="164"/>
      <c r="GLG144" s="164"/>
      <c r="GLH144" s="164"/>
      <c r="GLI144" s="164"/>
      <c r="GLJ144" s="164"/>
      <c r="GLK144" s="164"/>
      <c r="GLL144" s="164"/>
      <c r="GLM144" s="164"/>
      <c r="GLN144" s="164"/>
      <c r="GLO144" s="164"/>
      <c r="GLP144" s="164"/>
      <c r="GLQ144" s="164"/>
      <c r="GLR144" s="164"/>
      <c r="GLS144" s="164"/>
      <c r="GLT144" s="164"/>
      <c r="GLU144" s="164"/>
      <c r="GLV144" s="164"/>
      <c r="GLW144" s="164"/>
      <c r="GLX144" s="164"/>
      <c r="GLY144" s="164"/>
      <c r="GLZ144" s="164"/>
      <c r="GMA144" s="164"/>
      <c r="GMB144" s="164"/>
      <c r="GMC144" s="164"/>
      <c r="GMD144" s="164"/>
      <c r="GME144" s="164"/>
      <c r="GMF144" s="164"/>
      <c r="GMG144" s="164"/>
      <c r="GMH144" s="164"/>
      <c r="GMI144" s="164"/>
      <c r="GMJ144" s="164"/>
      <c r="GMK144" s="164"/>
      <c r="GML144" s="164"/>
      <c r="GMM144" s="164"/>
      <c r="GMN144" s="164"/>
      <c r="GMO144" s="164"/>
      <c r="GMP144" s="164"/>
      <c r="GMQ144" s="164"/>
      <c r="GMR144" s="164"/>
      <c r="GMS144" s="164"/>
      <c r="GMT144" s="164"/>
      <c r="GMU144" s="164"/>
      <c r="GMV144" s="164"/>
      <c r="GMW144" s="164"/>
      <c r="GMX144" s="164"/>
      <c r="GMY144" s="164"/>
      <c r="GMZ144" s="164"/>
      <c r="GNA144" s="164"/>
      <c r="GNB144" s="164"/>
      <c r="GNC144" s="164"/>
      <c r="GND144" s="164"/>
      <c r="GNE144" s="164"/>
      <c r="GNF144" s="164"/>
      <c r="GNG144" s="164"/>
      <c r="GNH144" s="164"/>
      <c r="GNI144" s="164"/>
      <c r="GNJ144" s="164"/>
      <c r="GNK144" s="164"/>
      <c r="GNL144" s="164"/>
      <c r="GNM144" s="164"/>
      <c r="GNN144" s="164"/>
      <c r="GNO144" s="164"/>
      <c r="GNP144" s="164"/>
      <c r="GNQ144" s="164"/>
      <c r="GNR144" s="164"/>
      <c r="GNS144" s="164"/>
      <c r="GNT144" s="164"/>
      <c r="GNU144" s="164"/>
      <c r="GNV144" s="164"/>
      <c r="GNW144" s="164"/>
      <c r="GNX144" s="164"/>
      <c r="GNY144" s="164"/>
      <c r="GNZ144" s="164"/>
      <c r="GOA144" s="164"/>
      <c r="GOB144" s="164"/>
      <c r="GOC144" s="164"/>
      <c r="GOD144" s="164"/>
      <c r="GOE144" s="164"/>
      <c r="GOF144" s="164"/>
      <c r="GOG144" s="164"/>
      <c r="GOH144" s="164"/>
      <c r="GOI144" s="164"/>
      <c r="GOJ144" s="164"/>
      <c r="GOK144" s="164"/>
      <c r="GOL144" s="164"/>
      <c r="GOM144" s="164"/>
      <c r="GON144" s="164"/>
      <c r="GOO144" s="164"/>
      <c r="GOP144" s="164"/>
      <c r="GOQ144" s="164"/>
      <c r="GOR144" s="164"/>
      <c r="GOS144" s="164"/>
      <c r="GOT144" s="164"/>
      <c r="GOU144" s="164"/>
      <c r="GOV144" s="164"/>
      <c r="GOW144" s="164"/>
      <c r="GOX144" s="164"/>
      <c r="GOY144" s="164"/>
      <c r="GOZ144" s="164"/>
      <c r="GPA144" s="164"/>
      <c r="GPB144" s="164"/>
      <c r="GPC144" s="164"/>
      <c r="GPD144" s="164"/>
      <c r="GPE144" s="164"/>
      <c r="GPF144" s="164"/>
      <c r="GPG144" s="164"/>
      <c r="GPH144" s="164"/>
      <c r="GPI144" s="164"/>
      <c r="GPJ144" s="164"/>
      <c r="GPK144" s="164"/>
      <c r="GPL144" s="164"/>
      <c r="GPM144" s="164"/>
      <c r="GPN144" s="164"/>
      <c r="GPO144" s="164"/>
      <c r="GPP144" s="164"/>
      <c r="GPQ144" s="164"/>
      <c r="GPR144" s="164"/>
      <c r="GPS144" s="164"/>
      <c r="GPT144" s="164"/>
      <c r="GPU144" s="164"/>
      <c r="GPV144" s="164"/>
      <c r="GPW144" s="164"/>
      <c r="GPX144" s="164"/>
      <c r="GPY144" s="164"/>
      <c r="GPZ144" s="164"/>
      <c r="GQA144" s="164"/>
      <c r="GQB144" s="164"/>
      <c r="GQC144" s="164"/>
      <c r="GQD144" s="164"/>
      <c r="GQE144" s="164"/>
      <c r="GQF144" s="164"/>
      <c r="GQG144" s="164"/>
      <c r="GQH144" s="164"/>
      <c r="GQI144" s="164"/>
      <c r="GQJ144" s="164"/>
      <c r="GQK144" s="164"/>
      <c r="GQL144" s="164"/>
      <c r="GQM144" s="164"/>
      <c r="GQN144" s="164"/>
      <c r="GQO144" s="164"/>
      <c r="GQP144" s="164"/>
      <c r="GQQ144" s="164"/>
      <c r="GQR144" s="164"/>
      <c r="GQS144" s="164"/>
      <c r="GQT144" s="164"/>
      <c r="GQU144" s="164"/>
      <c r="GQV144" s="164"/>
      <c r="GQW144" s="164"/>
      <c r="GQX144" s="164"/>
      <c r="GQY144" s="164"/>
      <c r="GQZ144" s="164"/>
      <c r="GRA144" s="164"/>
      <c r="GRB144" s="164"/>
      <c r="GRC144" s="164"/>
      <c r="GRD144" s="164"/>
      <c r="GRE144" s="164"/>
      <c r="GRF144" s="164"/>
      <c r="GRG144" s="164"/>
      <c r="GRH144" s="164"/>
      <c r="GRI144" s="164"/>
      <c r="GRJ144" s="164"/>
      <c r="GRK144" s="164"/>
      <c r="GRL144" s="164"/>
      <c r="GRM144" s="164"/>
      <c r="GRN144" s="164"/>
      <c r="GRO144" s="164"/>
      <c r="GRP144" s="164"/>
      <c r="GRQ144" s="164"/>
      <c r="GRR144" s="164"/>
      <c r="GRS144" s="164"/>
      <c r="GRT144" s="164"/>
      <c r="GRU144" s="164"/>
      <c r="GRV144" s="164"/>
      <c r="GRW144" s="164"/>
      <c r="GRX144" s="164"/>
      <c r="GRY144" s="164"/>
      <c r="GRZ144" s="164"/>
      <c r="GSA144" s="164"/>
      <c r="GSB144" s="164"/>
      <c r="GSC144" s="164"/>
      <c r="GSD144" s="164"/>
      <c r="GSE144" s="164"/>
      <c r="GSF144" s="164"/>
      <c r="GSG144" s="164"/>
      <c r="GSH144" s="164"/>
      <c r="GSI144" s="164"/>
      <c r="GSJ144" s="164"/>
      <c r="GSK144" s="164"/>
      <c r="GSL144" s="164"/>
      <c r="GSM144" s="164"/>
      <c r="GSN144" s="164"/>
      <c r="GSO144" s="164"/>
      <c r="GSP144" s="164"/>
      <c r="GSQ144" s="164"/>
      <c r="GSR144" s="164"/>
      <c r="GSS144" s="164"/>
      <c r="GST144" s="164"/>
      <c r="GSU144" s="164"/>
      <c r="GSV144" s="164"/>
      <c r="GSW144" s="164"/>
      <c r="GSX144" s="164"/>
      <c r="GSY144" s="164"/>
      <c r="GSZ144" s="164"/>
      <c r="GTA144" s="164"/>
      <c r="GTB144" s="164"/>
      <c r="GTC144" s="164"/>
      <c r="GTD144" s="164"/>
      <c r="GTE144" s="164"/>
      <c r="GTF144" s="164"/>
      <c r="GTG144" s="164"/>
      <c r="GTH144" s="164"/>
      <c r="GTI144" s="164"/>
      <c r="GTJ144" s="164"/>
      <c r="GTK144" s="164"/>
      <c r="GTL144" s="164"/>
      <c r="GTM144" s="164"/>
      <c r="GTN144" s="164"/>
      <c r="GTO144" s="164"/>
      <c r="GTP144" s="164"/>
      <c r="GTQ144" s="164"/>
      <c r="GTR144" s="164"/>
      <c r="GTS144" s="164"/>
      <c r="GTT144" s="164"/>
      <c r="GTU144" s="164"/>
      <c r="GTV144" s="164"/>
      <c r="GTW144" s="164"/>
      <c r="GTX144" s="164"/>
      <c r="GTY144" s="164"/>
      <c r="GTZ144" s="164"/>
      <c r="GUA144" s="164"/>
      <c r="GUB144" s="164"/>
      <c r="GUC144" s="164"/>
      <c r="GUD144" s="164"/>
      <c r="GUE144" s="164"/>
      <c r="GUF144" s="164"/>
      <c r="GUG144" s="164"/>
      <c r="GUH144" s="164"/>
      <c r="GUI144" s="164"/>
      <c r="GUJ144" s="164"/>
      <c r="GUK144" s="164"/>
      <c r="GUL144" s="164"/>
      <c r="GUM144" s="164"/>
      <c r="GUN144" s="164"/>
      <c r="GUO144" s="164"/>
      <c r="GUP144" s="164"/>
      <c r="GUQ144" s="164"/>
      <c r="GUR144" s="164"/>
      <c r="GUS144" s="164"/>
      <c r="GUT144" s="164"/>
      <c r="GUU144" s="164"/>
      <c r="GUV144" s="164"/>
      <c r="GUW144" s="164"/>
      <c r="GUX144" s="164"/>
      <c r="GUY144" s="164"/>
      <c r="GUZ144" s="164"/>
      <c r="GVA144" s="164"/>
      <c r="GVB144" s="164"/>
      <c r="GVC144" s="164"/>
      <c r="GVD144" s="164"/>
      <c r="GVE144" s="164"/>
      <c r="GVF144" s="164"/>
      <c r="GVG144" s="164"/>
      <c r="GVH144" s="164"/>
      <c r="GVI144" s="164"/>
      <c r="GVJ144" s="164"/>
      <c r="GVK144" s="164"/>
      <c r="GVL144" s="164"/>
      <c r="GVM144" s="164"/>
      <c r="GVN144" s="164"/>
      <c r="GVO144" s="164"/>
      <c r="GVP144" s="164"/>
      <c r="GVQ144" s="164"/>
      <c r="GVR144" s="164"/>
      <c r="GVS144" s="164"/>
      <c r="GVT144" s="164"/>
      <c r="GVU144" s="164"/>
      <c r="GVV144" s="164"/>
      <c r="GVW144" s="164"/>
      <c r="GVX144" s="164"/>
      <c r="GVY144" s="164"/>
      <c r="GVZ144" s="164"/>
      <c r="GWA144" s="164"/>
      <c r="GWB144" s="164"/>
      <c r="GWC144" s="164"/>
      <c r="GWD144" s="164"/>
      <c r="GWE144" s="164"/>
      <c r="GWF144" s="164"/>
      <c r="GWG144" s="164"/>
      <c r="GWH144" s="164"/>
      <c r="GWI144" s="164"/>
      <c r="GWJ144" s="164"/>
      <c r="GWK144" s="164"/>
      <c r="GWL144" s="164"/>
      <c r="GWM144" s="164"/>
      <c r="GWN144" s="164"/>
      <c r="GWO144" s="164"/>
      <c r="GWP144" s="164"/>
      <c r="GWQ144" s="164"/>
      <c r="GWR144" s="164"/>
      <c r="GWS144" s="164"/>
      <c r="GWT144" s="164"/>
      <c r="GWU144" s="164"/>
      <c r="GWV144" s="164"/>
      <c r="GWW144" s="164"/>
      <c r="GWX144" s="164"/>
      <c r="GWY144" s="164"/>
      <c r="GWZ144" s="164"/>
      <c r="GXA144" s="164"/>
      <c r="GXB144" s="164"/>
      <c r="GXC144" s="164"/>
      <c r="GXD144" s="164"/>
      <c r="GXE144" s="164"/>
      <c r="GXF144" s="164"/>
      <c r="GXG144" s="164"/>
      <c r="GXH144" s="164"/>
      <c r="GXI144" s="164"/>
      <c r="GXJ144" s="164"/>
      <c r="GXK144" s="164"/>
      <c r="GXL144" s="164"/>
      <c r="GXM144" s="164"/>
      <c r="GXN144" s="164"/>
      <c r="GXO144" s="164"/>
      <c r="GXP144" s="164"/>
      <c r="GXQ144" s="164"/>
      <c r="GXR144" s="164"/>
      <c r="GXS144" s="164"/>
      <c r="GXT144" s="164"/>
      <c r="GXU144" s="164"/>
      <c r="GXV144" s="164"/>
      <c r="GXW144" s="164"/>
      <c r="GXX144" s="164"/>
      <c r="GXY144" s="164"/>
      <c r="GXZ144" s="164"/>
      <c r="GYA144" s="164"/>
      <c r="GYB144" s="164"/>
      <c r="GYC144" s="164"/>
      <c r="GYD144" s="164"/>
      <c r="GYE144" s="164"/>
      <c r="GYF144" s="164"/>
      <c r="GYG144" s="164"/>
      <c r="GYH144" s="164"/>
      <c r="GYI144" s="164"/>
      <c r="GYJ144" s="164"/>
      <c r="GYK144" s="164"/>
      <c r="GYL144" s="164"/>
      <c r="GYM144" s="164"/>
      <c r="GYN144" s="164"/>
      <c r="GYO144" s="164"/>
      <c r="GYP144" s="164"/>
      <c r="GYQ144" s="164"/>
      <c r="GYR144" s="164"/>
      <c r="GYS144" s="164"/>
      <c r="GYT144" s="164"/>
      <c r="GYU144" s="164"/>
      <c r="GYV144" s="164"/>
      <c r="GYW144" s="164"/>
      <c r="GYX144" s="164"/>
      <c r="GYY144" s="164"/>
      <c r="GYZ144" s="164"/>
      <c r="GZA144" s="164"/>
      <c r="GZB144" s="164"/>
      <c r="GZC144" s="164"/>
      <c r="GZD144" s="164"/>
      <c r="GZE144" s="164"/>
      <c r="GZF144" s="164"/>
      <c r="GZG144" s="164"/>
      <c r="GZH144" s="164"/>
      <c r="GZI144" s="164"/>
      <c r="GZJ144" s="164"/>
      <c r="GZK144" s="164"/>
      <c r="GZL144" s="164"/>
      <c r="GZM144" s="164"/>
      <c r="GZN144" s="164"/>
      <c r="GZO144" s="164"/>
      <c r="GZP144" s="164"/>
      <c r="GZQ144" s="164"/>
      <c r="GZR144" s="164"/>
      <c r="GZS144" s="164"/>
      <c r="GZT144" s="164"/>
      <c r="GZU144" s="164"/>
      <c r="GZV144" s="164"/>
      <c r="GZW144" s="164"/>
      <c r="GZX144" s="164"/>
      <c r="GZY144" s="164"/>
      <c r="GZZ144" s="164"/>
      <c r="HAA144" s="164"/>
      <c r="HAB144" s="164"/>
      <c r="HAC144" s="164"/>
      <c r="HAD144" s="164"/>
      <c r="HAE144" s="164"/>
      <c r="HAF144" s="164"/>
      <c r="HAG144" s="164"/>
      <c r="HAH144" s="164"/>
      <c r="HAI144" s="164"/>
      <c r="HAJ144" s="164"/>
      <c r="HAK144" s="164"/>
      <c r="HAL144" s="164"/>
      <c r="HAM144" s="164"/>
      <c r="HAN144" s="164"/>
      <c r="HAO144" s="164"/>
      <c r="HAP144" s="164"/>
      <c r="HAQ144" s="164"/>
      <c r="HAR144" s="164"/>
      <c r="HAS144" s="164"/>
      <c r="HAT144" s="164"/>
      <c r="HAU144" s="164"/>
      <c r="HAV144" s="164"/>
      <c r="HAW144" s="164"/>
      <c r="HAX144" s="164"/>
      <c r="HAY144" s="164"/>
      <c r="HAZ144" s="164"/>
      <c r="HBA144" s="164"/>
      <c r="HBB144" s="164"/>
      <c r="HBC144" s="164"/>
      <c r="HBD144" s="164"/>
      <c r="HBE144" s="164"/>
      <c r="HBF144" s="164"/>
      <c r="HBG144" s="164"/>
      <c r="HBH144" s="164"/>
      <c r="HBI144" s="164"/>
      <c r="HBJ144" s="164"/>
      <c r="HBK144" s="164"/>
      <c r="HBL144" s="164"/>
      <c r="HBM144" s="164"/>
      <c r="HBN144" s="164"/>
      <c r="HBO144" s="164"/>
      <c r="HBP144" s="164"/>
      <c r="HBQ144" s="164"/>
      <c r="HBR144" s="164"/>
      <c r="HBS144" s="164"/>
      <c r="HBT144" s="164"/>
      <c r="HBU144" s="164"/>
      <c r="HBV144" s="164"/>
      <c r="HBW144" s="164"/>
      <c r="HBX144" s="164"/>
      <c r="HBY144" s="164"/>
      <c r="HBZ144" s="164"/>
      <c r="HCA144" s="164"/>
      <c r="HCB144" s="164"/>
      <c r="HCC144" s="164"/>
      <c r="HCD144" s="164"/>
      <c r="HCE144" s="164"/>
      <c r="HCF144" s="164"/>
      <c r="HCG144" s="164"/>
      <c r="HCH144" s="164"/>
      <c r="HCI144" s="164"/>
      <c r="HCJ144" s="164"/>
      <c r="HCK144" s="164"/>
      <c r="HCL144" s="164"/>
      <c r="HCM144" s="164"/>
      <c r="HCN144" s="164"/>
      <c r="HCO144" s="164"/>
      <c r="HCP144" s="164"/>
      <c r="HCQ144" s="164"/>
      <c r="HCR144" s="164"/>
      <c r="HCS144" s="164"/>
      <c r="HCT144" s="164"/>
      <c r="HCU144" s="164"/>
      <c r="HCV144" s="164"/>
      <c r="HCW144" s="164"/>
      <c r="HCX144" s="164"/>
      <c r="HCY144" s="164"/>
      <c r="HCZ144" s="164"/>
      <c r="HDA144" s="164"/>
      <c r="HDB144" s="164"/>
      <c r="HDC144" s="164"/>
      <c r="HDD144" s="164"/>
      <c r="HDE144" s="164"/>
      <c r="HDF144" s="164"/>
      <c r="HDG144" s="164"/>
      <c r="HDH144" s="164"/>
      <c r="HDI144" s="164"/>
      <c r="HDJ144" s="164"/>
      <c r="HDK144" s="164"/>
      <c r="HDL144" s="164"/>
      <c r="HDM144" s="164"/>
      <c r="HDN144" s="164"/>
      <c r="HDO144" s="164"/>
      <c r="HDP144" s="164"/>
      <c r="HDQ144" s="164"/>
      <c r="HDR144" s="164"/>
      <c r="HDS144" s="164"/>
      <c r="HDT144" s="164"/>
      <c r="HDU144" s="164"/>
      <c r="HDV144" s="164"/>
      <c r="HDW144" s="164"/>
      <c r="HDX144" s="164"/>
      <c r="HDY144" s="164"/>
      <c r="HDZ144" s="164"/>
      <c r="HEA144" s="164"/>
      <c r="HEB144" s="164"/>
      <c r="HEC144" s="164"/>
      <c r="HED144" s="164"/>
      <c r="HEE144" s="164"/>
      <c r="HEF144" s="164"/>
      <c r="HEG144" s="164"/>
      <c r="HEH144" s="164"/>
      <c r="HEI144" s="164"/>
      <c r="HEJ144" s="164"/>
      <c r="HEK144" s="164"/>
      <c r="HEL144" s="164"/>
      <c r="HEM144" s="164"/>
      <c r="HEN144" s="164"/>
      <c r="HEO144" s="164"/>
      <c r="HEP144" s="164"/>
      <c r="HEQ144" s="164"/>
      <c r="HER144" s="164"/>
      <c r="HES144" s="164"/>
      <c r="HET144" s="164"/>
      <c r="HEU144" s="164"/>
      <c r="HEV144" s="164"/>
      <c r="HEW144" s="164"/>
      <c r="HEX144" s="164"/>
      <c r="HEY144" s="164"/>
      <c r="HEZ144" s="164"/>
      <c r="HFA144" s="164"/>
      <c r="HFB144" s="164"/>
      <c r="HFC144" s="164"/>
      <c r="HFD144" s="164"/>
      <c r="HFE144" s="164"/>
      <c r="HFF144" s="164"/>
      <c r="HFG144" s="164"/>
      <c r="HFH144" s="164"/>
      <c r="HFI144" s="164"/>
      <c r="HFJ144" s="164"/>
      <c r="HFK144" s="164"/>
      <c r="HFL144" s="164"/>
      <c r="HFM144" s="164"/>
      <c r="HFN144" s="164"/>
      <c r="HFO144" s="164"/>
      <c r="HFP144" s="164"/>
      <c r="HFQ144" s="164"/>
      <c r="HFR144" s="164"/>
      <c r="HFS144" s="164"/>
      <c r="HFT144" s="164"/>
      <c r="HFU144" s="164"/>
      <c r="HFV144" s="164"/>
      <c r="HFW144" s="164"/>
      <c r="HFX144" s="164"/>
      <c r="HFY144" s="164"/>
      <c r="HFZ144" s="164"/>
      <c r="HGA144" s="164"/>
      <c r="HGB144" s="164"/>
      <c r="HGC144" s="164"/>
      <c r="HGD144" s="164"/>
      <c r="HGE144" s="164"/>
      <c r="HGF144" s="164"/>
      <c r="HGG144" s="164"/>
      <c r="HGH144" s="164"/>
      <c r="HGI144" s="164"/>
      <c r="HGJ144" s="164"/>
      <c r="HGK144" s="164"/>
      <c r="HGL144" s="164"/>
      <c r="HGM144" s="164"/>
      <c r="HGN144" s="164"/>
      <c r="HGO144" s="164"/>
      <c r="HGP144" s="164"/>
      <c r="HGQ144" s="164"/>
      <c r="HGR144" s="164"/>
      <c r="HGS144" s="164"/>
      <c r="HGT144" s="164"/>
      <c r="HGU144" s="164"/>
      <c r="HGV144" s="164"/>
      <c r="HGW144" s="164"/>
      <c r="HGX144" s="164"/>
      <c r="HGY144" s="164"/>
      <c r="HGZ144" s="164"/>
      <c r="HHA144" s="164"/>
      <c r="HHB144" s="164"/>
      <c r="HHC144" s="164"/>
      <c r="HHD144" s="164"/>
      <c r="HHE144" s="164"/>
      <c r="HHF144" s="164"/>
      <c r="HHG144" s="164"/>
      <c r="HHH144" s="164"/>
      <c r="HHI144" s="164"/>
      <c r="HHJ144" s="164"/>
      <c r="HHK144" s="164"/>
      <c r="HHL144" s="164"/>
      <c r="HHM144" s="164"/>
      <c r="HHN144" s="164"/>
      <c r="HHO144" s="164"/>
      <c r="HHP144" s="164"/>
      <c r="HHQ144" s="164"/>
      <c r="HHR144" s="164"/>
      <c r="HHS144" s="164"/>
      <c r="HHT144" s="164"/>
      <c r="HHU144" s="164"/>
      <c r="HHV144" s="164"/>
      <c r="HHW144" s="164"/>
      <c r="HHX144" s="164"/>
      <c r="HHY144" s="164"/>
      <c r="HHZ144" s="164"/>
      <c r="HIA144" s="164"/>
      <c r="HIB144" s="164"/>
      <c r="HIC144" s="164"/>
      <c r="HID144" s="164"/>
      <c r="HIE144" s="164"/>
      <c r="HIF144" s="164"/>
      <c r="HIG144" s="164"/>
      <c r="HIH144" s="164"/>
      <c r="HII144" s="164"/>
      <c r="HIJ144" s="164"/>
      <c r="HIK144" s="164"/>
      <c r="HIL144" s="164"/>
      <c r="HIM144" s="164"/>
      <c r="HIN144" s="164"/>
      <c r="HIO144" s="164"/>
      <c r="HIP144" s="164"/>
      <c r="HIQ144" s="164"/>
      <c r="HIR144" s="164"/>
      <c r="HIS144" s="164"/>
      <c r="HIT144" s="164"/>
      <c r="HIU144" s="164"/>
      <c r="HIV144" s="164"/>
      <c r="HIW144" s="164"/>
      <c r="HIX144" s="164"/>
      <c r="HIY144" s="164"/>
      <c r="HIZ144" s="164"/>
      <c r="HJA144" s="164"/>
      <c r="HJB144" s="164"/>
      <c r="HJC144" s="164"/>
      <c r="HJD144" s="164"/>
      <c r="HJE144" s="164"/>
      <c r="HJF144" s="164"/>
      <c r="HJG144" s="164"/>
      <c r="HJH144" s="164"/>
      <c r="HJI144" s="164"/>
      <c r="HJJ144" s="164"/>
      <c r="HJK144" s="164"/>
      <c r="HJL144" s="164"/>
      <c r="HJM144" s="164"/>
      <c r="HJN144" s="164"/>
      <c r="HJO144" s="164"/>
      <c r="HJP144" s="164"/>
      <c r="HJQ144" s="164"/>
      <c r="HJR144" s="164"/>
      <c r="HJS144" s="164"/>
      <c r="HJT144" s="164"/>
      <c r="HJU144" s="164"/>
      <c r="HJV144" s="164"/>
      <c r="HJW144" s="164"/>
      <c r="HJX144" s="164"/>
      <c r="HJY144" s="164"/>
      <c r="HJZ144" s="164"/>
      <c r="HKA144" s="164"/>
      <c r="HKB144" s="164"/>
      <c r="HKC144" s="164"/>
      <c r="HKD144" s="164"/>
      <c r="HKE144" s="164"/>
      <c r="HKF144" s="164"/>
      <c r="HKG144" s="164"/>
      <c r="HKH144" s="164"/>
      <c r="HKI144" s="164"/>
      <c r="HKJ144" s="164"/>
      <c r="HKK144" s="164"/>
      <c r="HKL144" s="164"/>
      <c r="HKM144" s="164"/>
      <c r="HKN144" s="164"/>
      <c r="HKO144" s="164"/>
      <c r="HKP144" s="164"/>
      <c r="HKQ144" s="164"/>
      <c r="HKR144" s="164"/>
      <c r="HKS144" s="164"/>
      <c r="HKT144" s="164"/>
      <c r="HKU144" s="164"/>
      <c r="HKV144" s="164"/>
      <c r="HKW144" s="164"/>
      <c r="HKX144" s="164"/>
      <c r="HKY144" s="164"/>
      <c r="HKZ144" s="164"/>
      <c r="HLA144" s="164"/>
      <c r="HLB144" s="164"/>
      <c r="HLC144" s="164"/>
      <c r="HLD144" s="164"/>
      <c r="HLE144" s="164"/>
      <c r="HLF144" s="164"/>
      <c r="HLG144" s="164"/>
      <c r="HLH144" s="164"/>
      <c r="HLI144" s="164"/>
      <c r="HLJ144" s="164"/>
      <c r="HLK144" s="164"/>
      <c r="HLL144" s="164"/>
      <c r="HLM144" s="164"/>
      <c r="HLN144" s="164"/>
      <c r="HLO144" s="164"/>
      <c r="HLP144" s="164"/>
      <c r="HLQ144" s="164"/>
      <c r="HLR144" s="164"/>
      <c r="HLS144" s="164"/>
      <c r="HLT144" s="164"/>
      <c r="HLU144" s="164"/>
      <c r="HLV144" s="164"/>
      <c r="HLW144" s="164"/>
      <c r="HLX144" s="164"/>
      <c r="HLY144" s="164"/>
      <c r="HLZ144" s="164"/>
      <c r="HMA144" s="164"/>
      <c r="HMB144" s="164"/>
      <c r="HMC144" s="164"/>
      <c r="HMD144" s="164"/>
      <c r="HME144" s="164"/>
      <c r="HMF144" s="164"/>
      <c r="HMG144" s="164"/>
      <c r="HMH144" s="164"/>
      <c r="HMI144" s="164"/>
      <c r="HMJ144" s="164"/>
      <c r="HMK144" s="164"/>
      <c r="HML144" s="164"/>
      <c r="HMM144" s="164"/>
      <c r="HMN144" s="164"/>
      <c r="HMO144" s="164"/>
      <c r="HMP144" s="164"/>
      <c r="HMQ144" s="164"/>
      <c r="HMR144" s="164"/>
      <c r="HMS144" s="164"/>
      <c r="HMT144" s="164"/>
      <c r="HMU144" s="164"/>
      <c r="HMV144" s="164"/>
      <c r="HMW144" s="164"/>
      <c r="HMX144" s="164"/>
      <c r="HMY144" s="164"/>
      <c r="HMZ144" s="164"/>
      <c r="HNA144" s="164"/>
      <c r="HNB144" s="164"/>
      <c r="HNC144" s="164"/>
      <c r="HND144" s="164"/>
      <c r="HNE144" s="164"/>
      <c r="HNF144" s="164"/>
      <c r="HNG144" s="164"/>
      <c r="HNH144" s="164"/>
      <c r="HNI144" s="164"/>
      <c r="HNJ144" s="164"/>
      <c r="HNK144" s="164"/>
      <c r="HNL144" s="164"/>
      <c r="HNM144" s="164"/>
      <c r="HNN144" s="164"/>
      <c r="HNO144" s="164"/>
      <c r="HNP144" s="164"/>
      <c r="HNQ144" s="164"/>
      <c r="HNR144" s="164"/>
      <c r="HNS144" s="164"/>
      <c r="HNT144" s="164"/>
      <c r="HNU144" s="164"/>
      <c r="HNV144" s="164"/>
      <c r="HNW144" s="164"/>
      <c r="HNX144" s="164"/>
      <c r="HNY144" s="164"/>
      <c r="HNZ144" s="164"/>
      <c r="HOA144" s="164"/>
      <c r="HOB144" s="164"/>
      <c r="HOC144" s="164"/>
      <c r="HOD144" s="164"/>
      <c r="HOE144" s="164"/>
      <c r="HOF144" s="164"/>
      <c r="HOG144" s="164"/>
      <c r="HOH144" s="164"/>
      <c r="HOI144" s="164"/>
      <c r="HOJ144" s="164"/>
      <c r="HOK144" s="164"/>
      <c r="HOL144" s="164"/>
      <c r="HOM144" s="164"/>
      <c r="HON144" s="164"/>
      <c r="HOO144" s="164"/>
      <c r="HOP144" s="164"/>
      <c r="HOQ144" s="164"/>
      <c r="HOR144" s="164"/>
      <c r="HOS144" s="164"/>
      <c r="HOT144" s="164"/>
      <c r="HOU144" s="164"/>
      <c r="HOV144" s="164"/>
      <c r="HOW144" s="164"/>
      <c r="HOX144" s="164"/>
      <c r="HOY144" s="164"/>
      <c r="HOZ144" s="164"/>
      <c r="HPA144" s="164"/>
      <c r="HPB144" s="164"/>
      <c r="HPC144" s="164"/>
      <c r="HPD144" s="164"/>
      <c r="HPE144" s="164"/>
      <c r="HPF144" s="164"/>
      <c r="HPG144" s="164"/>
      <c r="HPH144" s="164"/>
      <c r="HPI144" s="164"/>
      <c r="HPJ144" s="164"/>
      <c r="HPK144" s="164"/>
      <c r="HPL144" s="164"/>
      <c r="HPM144" s="164"/>
      <c r="HPN144" s="164"/>
      <c r="HPO144" s="164"/>
      <c r="HPP144" s="164"/>
      <c r="HPQ144" s="164"/>
      <c r="HPR144" s="164"/>
      <c r="HPS144" s="164"/>
      <c r="HPT144" s="164"/>
      <c r="HPU144" s="164"/>
      <c r="HPV144" s="164"/>
      <c r="HPW144" s="164"/>
      <c r="HPX144" s="164"/>
      <c r="HPY144" s="164"/>
      <c r="HPZ144" s="164"/>
      <c r="HQA144" s="164"/>
      <c r="HQB144" s="164"/>
      <c r="HQC144" s="164"/>
      <c r="HQD144" s="164"/>
      <c r="HQE144" s="164"/>
      <c r="HQF144" s="164"/>
      <c r="HQG144" s="164"/>
      <c r="HQH144" s="164"/>
      <c r="HQI144" s="164"/>
      <c r="HQJ144" s="164"/>
      <c r="HQK144" s="164"/>
      <c r="HQL144" s="164"/>
      <c r="HQM144" s="164"/>
      <c r="HQN144" s="164"/>
      <c r="HQO144" s="164"/>
      <c r="HQP144" s="164"/>
      <c r="HQQ144" s="164"/>
      <c r="HQR144" s="164"/>
      <c r="HQS144" s="164"/>
      <c r="HQT144" s="164"/>
      <c r="HQU144" s="164"/>
      <c r="HQV144" s="164"/>
      <c r="HQW144" s="164"/>
      <c r="HQX144" s="164"/>
      <c r="HQY144" s="164"/>
      <c r="HQZ144" s="164"/>
      <c r="HRA144" s="164"/>
      <c r="HRB144" s="164"/>
      <c r="HRC144" s="164"/>
      <c r="HRD144" s="164"/>
      <c r="HRE144" s="164"/>
      <c r="HRF144" s="164"/>
      <c r="HRG144" s="164"/>
      <c r="HRH144" s="164"/>
      <c r="HRI144" s="164"/>
      <c r="HRJ144" s="164"/>
      <c r="HRK144" s="164"/>
      <c r="HRL144" s="164"/>
      <c r="HRM144" s="164"/>
      <c r="HRN144" s="164"/>
      <c r="HRO144" s="164"/>
      <c r="HRP144" s="164"/>
      <c r="HRQ144" s="164"/>
      <c r="HRR144" s="164"/>
      <c r="HRS144" s="164"/>
      <c r="HRT144" s="164"/>
      <c r="HRU144" s="164"/>
      <c r="HRV144" s="164"/>
      <c r="HRW144" s="164"/>
      <c r="HRX144" s="164"/>
      <c r="HRY144" s="164"/>
      <c r="HRZ144" s="164"/>
      <c r="HSA144" s="164"/>
      <c r="HSB144" s="164"/>
      <c r="HSC144" s="164"/>
      <c r="HSD144" s="164"/>
      <c r="HSE144" s="164"/>
      <c r="HSF144" s="164"/>
      <c r="HSG144" s="164"/>
      <c r="HSH144" s="164"/>
      <c r="HSI144" s="164"/>
      <c r="HSJ144" s="164"/>
      <c r="HSK144" s="164"/>
      <c r="HSL144" s="164"/>
      <c r="HSM144" s="164"/>
      <c r="HSN144" s="164"/>
      <c r="HSO144" s="164"/>
      <c r="HSP144" s="164"/>
      <c r="HSQ144" s="164"/>
      <c r="HSR144" s="164"/>
      <c r="HSS144" s="164"/>
      <c r="HST144" s="164"/>
      <c r="HSU144" s="164"/>
      <c r="HSV144" s="164"/>
      <c r="HSW144" s="164"/>
      <c r="HSX144" s="164"/>
      <c r="HSY144" s="164"/>
      <c r="HSZ144" s="164"/>
      <c r="HTA144" s="164"/>
      <c r="HTB144" s="164"/>
      <c r="HTC144" s="164"/>
      <c r="HTD144" s="164"/>
      <c r="HTE144" s="164"/>
      <c r="HTF144" s="164"/>
      <c r="HTG144" s="164"/>
      <c r="HTH144" s="164"/>
      <c r="HTI144" s="164"/>
      <c r="HTJ144" s="164"/>
      <c r="HTK144" s="164"/>
      <c r="HTL144" s="164"/>
      <c r="HTM144" s="164"/>
      <c r="HTN144" s="164"/>
      <c r="HTO144" s="164"/>
      <c r="HTP144" s="164"/>
      <c r="HTQ144" s="164"/>
      <c r="HTR144" s="164"/>
      <c r="HTS144" s="164"/>
      <c r="HTT144" s="164"/>
      <c r="HTU144" s="164"/>
      <c r="HTV144" s="164"/>
      <c r="HTW144" s="164"/>
      <c r="HTX144" s="164"/>
      <c r="HTY144" s="164"/>
      <c r="HTZ144" s="164"/>
      <c r="HUA144" s="164"/>
      <c r="HUB144" s="164"/>
      <c r="HUC144" s="164"/>
      <c r="HUD144" s="164"/>
      <c r="HUE144" s="164"/>
      <c r="HUF144" s="164"/>
      <c r="HUG144" s="164"/>
      <c r="HUH144" s="164"/>
      <c r="HUI144" s="164"/>
      <c r="HUJ144" s="164"/>
      <c r="HUK144" s="164"/>
      <c r="HUL144" s="164"/>
      <c r="HUM144" s="164"/>
      <c r="HUN144" s="164"/>
      <c r="HUO144" s="164"/>
      <c r="HUP144" s="164"/>
      <c r="HUQ144" s="164"/>
      <c r="HUR144" s="164"/>
      <c r="HUS144" s="164"/>
      <c r="HUT144" s="164"/>
      <c r="HUU144" s="164"/>
      <c r="HUV144" s="164"/>
      <c r="HUW144" s="164"/>
      <c r="HUX144" s="164"/>
      <c r="HUY144" s="164"/>
      <c r="HUZ144" s="164"/>
      <c r="HVA144" s="164"/>
      <c r="HVB144" s="164"/>
      <c r="HVC144" s="164"/>
      <c r="HVD144" s="164"/>
      <c r="HVE144" s="164"/>
      <c r="HVF144" s="164"/>
      <c r="HVG144" s="164"/>
      <c r="HVH144" s="164"/>
      <c r="HVI144" s="164"/>
      <c r="HVJ144" s="164"/>
      <c r="HVK144" s="164"/>
      <c r="HVL144" s="164"/>
      <c r="HVM144" s="164"/>
      <c r="HVN144" s="164"/>
      <c r="HVO144" s="164"/>
      <c r="HVP144" s="164"/>
      <c r="HVQ144" s="164"/>
      <c r="HVR144" s="164"/>
      <c r="HVS144" s="164"/>
      <c r="HVT144" s="164"/>
      <c r="HVU144" s="164"/>
      <c r="HVV144" s="164"/>
      <c r="HVW144" s="164"/>
      <c r="HVX144" s="164"/>
      <c r="HVY144" s="164"/>
      <c r="HVZ144" s="164"/>
      <c r="HWA144" s="164"/>
      <c r="HWB144" s="164"/>
      <c r="HWC144" s="164"/>
      <c r="HWD144" s="164"/>
      <c r="HWE144" s="164"/>
      <c r="HWF144" s="164"/>
      <c r="HWG144" s="164"/>
      <c r="HWH144" s="164"/>
      <c r="HWI144" s="164"/>
      <c r="HWJ144" s="164"/>
      <c r="HWK144" s="164"/>
      <c r="HWL144" s="164"/>
      <c r="HWM144" s="164"/>
      <c r="HWN144" s="164"/>
      <c r="HWO144" s="164"/>
      <c r="HWP144" s="164"/>
      <c r="HWQ144" s="164"/>
      <c r="HWR144" s="164"/>
      <c r="HWS144" s="164"/>
      <c r="HWT144" s="164"/>
      <c r="HWU144" s="164"/>
      <c r="HWV144" s="164"/>
      <c r="HWW144" s="164"/>
      <c r="HWX144" s="164"/>
      <c r="HWY144" s="164"/>
      <c r="HWZ144" s="164"/>
      <c r="HXA144" s="164"/>
      <c r="HXB144" s="164"/>
      <c r="HXC144" s="164"/>
      <c r="HXD144" s="164"/>
      <c r="HXE144" s="164"/>
      <c r="HXF144" s="164"/>
      <c r="HXG144" s="164"/>
      <c r="HXH144" s="164"/>
      <c r="HXI144" s="164"/>
      <c r="HXJ144" s="164"/>
      <c r="HXK144" s="164"/>
      <c r="HXL144" s="164"/>
      <c r="HXM144" s="164"/>
      <c r="HXN144" s="164"/>
      <c r="HXO144" s="164"/>
      <c r="HXP144" s="164"/>
      <c r="HXQ144" s="164"/>
      <c r="HXR144" s="164"/>
      <c r="HXS144" s="164"/>
      <c r="HXT144" s="164"/>
      <c r="HXU144" s="164"/>
      <c r="HXV144" s="164"/>
      <c r="HXW144" s="164"/>
      <c r="HXX144" s="164"/>
      <c r="HXY144" s="164"/>
      <c r="HXZ144" s="164"/>
      <c r="HYA144" s="164"/>
      <c r="HYB144" s="164"/>
      <c r="HYC144" s="164"/>
      <c r="HYD144" s="164"/>
      <c r="HYE144" s="164"/>
      <c r="HYF144" s="164"/>
      <c r="HYG144" s="164"/>
      <c r="HYH144" s="164"/>
      <c r="HYI144" s="164"/>
      <c r="HYJ144" s="164"/>
      <c r="HYK144" s="164"/>
      <c r="HYL144" s="164"/>
      <c r="HYM144" s="164"/>
      <c r="HYN144" s="164"/>
      <c r="HYO144" s="164"/>
      <c r="HYP144" s="164"/>
      <c r="HYQ144" s="164"/>
      <c r="HYR144" s="164"/>
      <c r="HYS144" s="164"/>
      <c r="HYT144" s="164"/>
      <c r="HYU144" s="164"/>
      <c r="HYV144" s="164"/>
      <c r="HYW144" s="164"/>
      <c r="HYX144" s="164"/>
      <c r="HYY144" s="164"/>
      <c r="HYZ144" s="164"/>
      <c r="HZA144" s="164"/>
      <c r="HZB144" s="164"/>
      <c r="HZC144" s="164"/>
      <c r="HZD144" s="164"/>
      <c r="HZE144" s="164"/>
      <c r="HZF144" s="164"/>
      <c r="HZG144" s="164"/>
      <c r="HZH144" s="164"/>
      <c r="HZI144" s="164"/>
      <c r="HZJ144" s="164"/>
      <c r="HZK144" s="164"/>
      <c r="HZL144" s="164"/>
      <c r="HZM144" s="164"/>
      <c r="HZN144" s="164"/>
      <c r="HZO144" s="164"/>
      <c r="HZP144" s="164"/>
      <c r="HZQ144" s="164"/>
      <c r="HZR144" s="164"/>
      <c r="HZS144" s="164"/>
      <c r="HZT144" s="164"/>
      <c r="HZU144" s="164"/>
      <c r="HZV144" s="164"/>
      <c r="HZW144" s="164"/>
      <c r="HZX144" s="164"/>
      <c r="HZY144" s="164"/>
      <c r="HZZ144" s="164"/>
      <c r="IAA144" s="164"/>
      <c r="IAB144" s="164"/>
      <c r="IAC144" s="164"/>
      <c r="IAD144" s="164"/>
      <c r="IAE144" s="164"/>
      <c r="IAF144" s="164"/>
      <c r="IAG144" s="164"/>
      <c r="IAH144" s="164"/>
      <c r="IAI144" s="164"/>
      <c r="IAJ144" s="164"/>
      <c r="IAK144" s="164"/>
      <c r="IAL144" s="164"/>
      <c r="IAM144" s="164"/>
      <c r="IAN144" s="164"/>
      <c r="IAO144" s="164"/>
      <c r="IAP144" s="164"/>
      <c r="IAQ144" s="164"/>
      <c r="IAR144" s="164"/>
      <c r="IAS144" s="164"/>
      <c r="IAT144" s="164"/>
      <c r="IAU144" s="164"/>
      <c r="IAV144" s="164"/>
      <c r="IAW144" s="164"/>
      <c r="IAX144" s="164"/>
      <c r="IAY144" s="164"/>
      <c r="IAZ144" s="164"/>
      <c r="IBA144" s="164"/>
      <c r="IBB144" s="164"/>
      <c r="IBC144" s="164"/>
      <c r="IBD144" s="164"/>
      <c r="IBE144" s="164"/>
      <c r="IBF144" s="164"/>
      <c r="IBG144" s="164"/>
      <c r="IBH144" s="164"/>
      <c r="IBI144" s="164"/>
      <c r="IBJ144" s="164"/>
      <c r="IBK144" s="164"/>
      <c r="IBL144" s="164"/>
      <c r="IBM144" s="164"/>
      <c r="IBN144" s="164"/>
      <c r="IBO144" s="164"/>
      <c r="IBP144" s="164"/>
      <c r="IBQ144" s="164"/>
      <c r="IBR144" s="164"/>
      <c r="IBS144" s="164"/>
      <c r="IBT144" s="164"/>
      <c r="IBU144" s="164"/>
      <c r="IBV144" s="164"/>
      <c r="IBW144" s="164"/>
      <c r="IBX144" s="164"/>
      <c r="IBY144" s="164"/>
      <c r="IBZ144" s="164"/>
      <c r="ICA144" s="164"/>
      <c r="ICB144" s="164"/>
      <c r="ICC144" s="164"/>
      <c r="ICD144" s="164"/>
      <c r="ICE144" s="164"/>
      <c r="ICF144" s="164"/>
      <c r="ICG144" s="164"/>
      <c r="ICH144" s="164"/>
      <c r="ICI144" s="164"/>
      <c r="ICJ144" s="164"/>
      <c r="ICK144" s="164"/>
      <c r="ICL144" s="164"/>
      <c r="ICM144" s="164"/>
      <c r="ICN144" s="164"/>
      <c r="ICO144" s="164"/>
      <c r="ICP144" s="164"/>
      <c r="ICQ144" s="164"/>
      <c r="ICR144" s="164"/>
      <c r="ICS144" s="164"/>
      <c r="ICT144" s="164"/>
      <c r="ICU144" s="164"/>
      <c r="ICV144" s="164"/>
      <c r="ICW144" s="164"/>
      <c r="ICX144" s="164"/>
      <c r="ICY144" s="164"/>
      <c r="ICZ144" s="164"/>
      <c r="IDA144" s="164"/>
      <c r="IDB144" s="164"/>
      <c r="IDC144" s="164"/>
      <c r="IDD144" s="164"/>
      <c r="IDE144" s="164"/>
      <c r="IDF144" s="164"/>
      <c r="IDG144" s="164"/>
      <c r="IDH144" s="164"/>
      <c r="IDI144" s="164"/>
      <c r="IDJ144" s="164"/>
      <c r="IDK144" s="164"/>
      <c r="IDL144" s="164"/>
      <c r="IDM144" s="164"/>
      <c r="IDN144" s="164"/>
      <c r="IDO144" s="164"/>
      <c r="IDP144" s="164"/>
      <c r="IDQ144" s="164"/>
      <c r="IDR144" s="164"/>
      <c r="IDS144" s="164"/>
      <c r="IDT144" s="164"/>
      <c r="IDU144" s="164"/>
      <c r="IDV144" s="164"/>
      <c r="IDW144" s="164"/>
      <c r="IDX144" s="164"/>
      <c r="IDY144" s="164"/>
      <c r="IDZ144" s="164"/>
      <c r="IEA144" s="164"/>
      <c r="IEB144" s="164"/>
      <c r="IEC144" s="164"/>
      <c r="IED144" s="164"/>
      <c r="IEE144" s="164"/>
      <c r="IEF144" s="164"/>
      <c r="IEG144" s="164"/>
      <c r="IEH144" s="164"/>
      <c r="IEI144" s="164"/>
      <c r="IEJ144" s="164"/>
      <c r="IEK144" s="164"/>
      <c r="IEL144" s="164"/>
      <c r="IEM144" s="164"/>
      <c r="IEN144" s="164"/>
      <c r="IEO144" s="164"/>
      <c r="IEP144" s="164"/>
      <c r="IEQ144" s="164"/>
      <c r="IER144" s="164"/>
      <c r="IES144" s="164"/>
      <c r="IET144" s="164"/>
      <c r="IEU144" s="164"/>
      <c r="IEV144" s="164"/>
      <c r="IEW144" s="164"/>
      <c r="IEX144" s="164"/>
      <c r="IEY144" s="164"/>
      <c r="IEZ144" s="164"/>
      <c r="IFA144" s="164"/>
      <c r="IFB144" s="164"/>
      <c r="IFC144" s="164"/>
      <c r="IFD144" s="164"/>
      <c r="IFE144" s="164"/>
      <c r="IFF144" s="164"/>
      <c r="IFG144" s="164"/>
      <c r="IFH144" s="164"/>
      <c r="IFI144" s="164"/>
      <c r="IFJ144" s="164"/>
      <c r="IFK144" s="164"/>
      <c r="IFL144" s="164"/>
      <c r="IFM144" s="164"/>
      <c r="IFN144" s="164"/>
      <c r="IFO144" s="164"/>
      <c r="IFP144" s="164"/>
      <c r="IFQ144" s="164"/>
      <c r="IFR144" s="164"/>
      <c r="IFS144" s="164"/>
      <c r="IFT144" s="164"/>
      <c r="IFU144" s="164"/>
      <c r="IFV144" s="164"/>
      <c r="IFW144" s="164"/>
      <c r="IFX144" s="164"/>
      <c r="IFY144" s="164"/>
      <c r="IFZ144" s="164"/>
      <c r="IGA144" s="164"/>
      <c r="IGB144" s="164"/>
      <c r="IGC144" s="164"/>
      <c r="IGD144" s="164"/>
      <c r="IGE144" s="164"/>
      <c r="IGF144" s="164"/>
      <c r="IGG144" s="164"/>
      <c r="IGH144" s="164"/>
      <c r="IGI144" s="164"/>
      <c r="IGJ144" s="164"/>
      <c r="IGK144" s="164"/>
      <c r="IGL144" s="164"/>
      <c r="IGM144" s="164"/>
      <c r="IGN144" s="164"/>
      <c r="IGO144" s="164"/>
      <c r="IGP144" s="164"/>
      <c r="IGQ144" s="164"/>
      <c r="IGR144" s="164"/>
      <c r="IGS144" s="164"/>
      <c r="IGT144" s="164"/>
      <c r="IGU144" s="164"/>
      <c r="IGV144" s="164"/>
      <c r="IGW144" s="164"/>
      <c r="IGX144" s="164"/>
      <c r="IGY144" s="164"/>
      <c r="IGZ144" s="164"/>
      <c r="IHA144" s="164"/>
      <c r="IHB144" s="164"/>
      <c r="IHC144" s="164"/>
      <c r="IHD144" s="164"/>
      <c r="IHE144" s="164"/>
      <c r="IHF144" s="164"/>
      <c r="IHG144" s="164"/>
      <c r="IHH144" s="164"/>
      <c r="IHI144" s="164"/>
      <c r="IHJ144" s="164"/>
      <c r="IHK144" s="164"/>
      <c r="IHL144" s="164"/>
      <c r="IHM144" s="164"/>
      <c r="IHN144" s="164"/>
      <c r="IHO144" s="164"/>
      <c r="IHP144" s="164"/>
      <c r="IHQ144" s="164"/>
      <c r="IHR144" s="164"/>
      <c r="IHS144" s="164"/>
      <c r="IHT144" s="164"/>
      <c r="IHU144" s="164"/>
      <c r="IHV144" s="164"/>
      <c r="IHW144" s="164"/>
      <c r="IHX144" s="164"/>
      <c r="IHY144" s="164"/>
      <c r="IHZ144" s="164"/>
      <c r="IIA144" s="164"/>
      <c r="IIB144" s="164"/>
      <c r="IIC144" s="164"/>
      <c r="IID144" s="164"/>
      <c r="IIE144" s="164"/>
      <c r="IIF144" s="164"/>
      <c r="IIG144" s="164"/>
      <c r="IIH144" s="164"/>
      <c r="III144" s="164"/>
      <c r="IIJ144" s="164"/>
      <c r="IIK144" s="164"/>
      <c r="IIL144" s="164"/>
      <c r="IIM144" s="164"/>
      <c r="IIN144" s="164"/>
      <c r="IIO144" s="164"/>
      <c r="IIP144" s="164"/>
      <c r="IIQ144" s="164"/>
      <c r="IIR144" s="164"/>
      <c r="IIS144" s="164"/>
      <c r="IIT144" s="164"/>
      <c r="IIU144" s="164"/>
      <c r="IIV144" s="164"/>
      <c r="IIW144" s="164"/>
      <c r="IIX144" s="164"/>
      <c r="IIY144" s="164"/>
      <c r="IIZ144" s="164"/>
      <c r="IJA144" s="164"/>
      <c r="IJB144" s="164"/>
      <c r="IJC144" s="164"/>
      <c r="IJD144" s="164"/>
      <c r="IJE144" s="164"/>
      <c r="IJF144" s="164"/>
      <c r="IJG144" s="164"/>
      <c r="IJH144" s="164"/>
      <c r="IJI144" s="164"/>
      <c r="IJJ144" s="164"/>
      <c r="IJK144" s="164"/>
      <c r="IJL144" s="164"/>
      <c r="IJM144" s="164"/>
      <c r="IJN144" s="164"/>
      <c r="IJO144" s="164"/>
      <c r="IJP144" s="164"/>
      <c r="IJQ144" s="164"/>
      <c r="IJR144" s="164"/>
      <c r="IJS144" s="164"/>
      <c r="IJT144" s="164"/>
      <c r="IJU144" s="164"/>
      <c r="IJV144" s="164"/>
      <c r="IJW144" s="164"/>
      <c r="IJX144" s="164"/>
      <c r="IJY144" s="164"/>
      <c r="IJZ144" s="164"/>
      <c r="IKA144" s="164"/>
      <c r="IKB144" s="164"/>
      <c r="IKC144" s="164"/>
      <c r="IKD144" s="164"/>
      <c r="IKE144" s="164"/>
      <c r="IKF144" s="164"/>
      <c r="IKG144" s="164"/>
      <c r="IKH144" s="164"/>
      <c r="IKI144" s="164"/>
      <c r="IKJ144" s="164"/>
      <c r="IKK144" s="164"/>
      <c r="IKL144" s="164"/>
      <c r="IKM144" s="164"/>
      <c r="IKN144" s="164"/>
      <c r="IKO144" s="164"/>
      <c r="IKP144" s="164"/>
      <c r="IKQ144" s="164"/>
      <c r="IKR144" s="164"/>
      <c r="IKS144" s="164"/>
      <c r="IKT144" s="164"/>
      <c r="IKU144" s="164"/>
      <c r="IKV144" s="164"/>
      <c r="IKW144" s="164"/>
      <c r="IKX144" s="164"/>
      <c r="IKY144" s="164"/>
      <c r="IKZ144" s="164"/>
      <c r="ILA144" s="164"/>
      <c r="ILB144" s="164"/>
      <c r="ILC144" s="164"/>
      <c r="ILD144" s="164"/>
      <c r="ILE144" s="164"/>
      <c r="ILF144" s="164"/>
      <c r="ILG144" s="164"/>
      <c r="ILH144" s="164"/>
      <c r="ILI144" s="164"/>
      <c r="ILJ144" s="164"/>
      <c r="ILK144" s="164"/>
      <c r="ILL144" s="164"/>
      <c r="ILM144" s="164"/>
      <c r="ILN144" s="164"/>
      <c r="ILO144" s="164"/>
      <c r="ILP144" s="164"/>
      <c r="ILQ144" s="164"/>
      <c r="ILR144" s="164"/>
      <c r="ILS144" s="164"/>
      <c r="ILT144" s="164"/>
      <c r="ILU144" s="164"/>
      <c r="ILV144" s="164"/>
      <c r="ILW144" s="164"/>
      <c r="ILX144" s="164"/>
      <c r="ILY144" s="164"/>
      <c r="ILZ144" s="164"/>
      <c r="IMA144" s="164"/>
      <c r="IMB144" s="164"/>
      <c r="IMC144" s="164"/>
      <c r="IMD144" s="164"/>
      <c r="IME144" s="164"/>
      <c r="IMF144" s="164"/>
      <c r="IMG144" s="164"/>
      <c r="IMH144" s="164"/>
      <c r="IMI144" s="164"/>
      <c r="IMJ144" s="164"/>
      <c r="IMK144" s="164"/>
      <c r="IML144" s="164"/>
      <c r="IMM144" s="164"/>
      <c r="IMN144" s="164"/>
      <c r="IMO144" s="164"/>
      <c r="IMP144" s="164"/>
      <c r="IMQ144" s="164"/>
      <c r="IMR144" s="164"/>
      <c r="IMS144" s="164"/>
      <c r="IMT144" s="164"/>
      <c r="IMU144" s="164"/>
      <c r="IMV144" s="164"/>
      <c r="IMW144" s="164"/>
      <c r="IMX144" s="164"/>
      <c r="IMY144" s="164"/>
      <c r="IMZ144" s="164"/>
      <c r="INA144" s="164"/>
      <c r="INB144" s="164"/>
      <c r="INC144" s="164"/>
      <c r="IND144" s="164"/>
      <c r="INE144" s="164"/>
      <c r="INF144" s="164"/>
      <c r="ING144" s="164"/>
      <c r="INH144" s="164"/>
      <c r="INI144" s="164"/>
      <c r="INJ144" s="164"/>
      <c r="INK144" s="164"/>
      <c r="INL144" s="164"/>
      <c r="INM144" s="164"/>
      <c r="INN144" s="164"/>
      <c r="INO144" s="164"/>
      <c r="INP144" s="164"/>
      <c r="INQ144" s="164"/>
      <c r="INR144" s="164"/>
      <c r="INS144" s="164"/>
      <c r="INT144" s="164"/>
      <c r="INU144" s="164"/>
      <c r="INV144" s="164"/>
      <c r="INW144" s="164"/>
      <c r="INX144" s="164"/>
      <c r="INY144" s="164"/>
      <c r="INZ144" s="164"/>
      <c r="IOA144" s="164"/>
      <c r="IOB144" s="164"/>
      <c r="IOC144" s="164"/>
      <c r="IOD144" s="164"/>
      <c r="IOE144" s="164"/>
      <c r="IOF144" s="164"/>
      <c r="IOG144" s="164"/>
      <c r="IOH144" s="164"/>
      <c r="IOI144" s="164"/>
      <c r="IOJ144" s="164"/>
      <c r="IOK144" s="164"/>
      <c r="IOL144" s="164"/>
      <c r="IOM144" s="164"/>
      <c r="ION144" s="164"/>
      <c r="IOO144" s="164"/>
      <c r="IOP144" s="164"/>
      <c r="IOQ144" s="164"/>
      <c r="IOR144" s="164"/>
      <c r="IOS144" s="164"/>
      <c r="IOT144" s="164"/>
      <c r="IOU144" s="164"/>
      <c r="IOV144" s="164"/>
      <c r="IOW144" s="164"/>
      <c r="IOX144" s="164"/>
      <c r="IOY144" s="164"/>
      <c r="IOZ144" s="164"/>
      <c r="IPA144" s="164"/>
      <c r="IPB144" s="164"/>
      <c r="IPC144" s="164"/>
      <c r="IPD144" s="164"/>
      <c r="IPE144" s="164"/>
      <c r="IPF144" s="164"/>
      <c r="IPG144" s="164"/>
      <c r="IPH144" s="164"/>
      <c r="IPI144" s="164"/>
      <c r="IPJ144" s="164"/>
      <c r="IPK144" s="164"/>
      <c r="IPL144" s="164"/>
      <c r="IPM144" s="164"/>
      <c r="IPN144" s="164"/>
      <c r="IPO144" s="164"/>
      <c r="IPP144" s="164"/>
      <c r="IPQ144" s="164"/>
      <c r="IPR144" s="164"/>
      <c r="IPS144" s="164"/>
      <c r="IPT144" s="164"/>
      <c r="IPU144" s="164"/>
      <c r="IPV144" s="164"/>
      <c r="IPW144" s="164"/>
      <c r="IPX144" s="164"/>
      <c r="IPY144" s="164"/>
      <c r="IPZ144" s="164"/>
      <c r="IQA144" s="164"/>
      <c r="IQB144" s="164"/>
      <c r="IQC144" s="164"/>
      <c r="IQD144" s="164"/>
      <c r="IQE144" s="164"/>
      <c r="IQF144" s="164"/>
      <c r="IQG144" s="164"/>
      <c r="IQH144" s="164"/>
      <c r="IQI144" s="164"/>
      <c r="IQJ144" s="164"/>
      <c r="IQK144" s="164"/>
      <c r="IQL144" s="164"/>
      <c r="IQM144" s="164"/>
      <c r="IQN144" s="164"/>
      <c r="IQO144" s="164"/>
      <c r="IQP144" s="164"/>
      <c r="IQQ144" s="164"/>
      <c r="IQR144" s="164"/>
      <c r="IQS144" s="164"/>
      <c r="IQT144" s="164"/>
      <c r="IQU144" s="164"/>
      <c r="IQV144" s="164"/>
      <c r="IQW144" s="164"/>
      <c r="IQX144" s="164"/>
      <c r="IQY144" s="164"/>
      <c r="IQZ144" s="164"/>
      <c r="IRA144" s="164"/>
      <c r="IRB144" s="164"/>
      <c r="IRC144" s="164"/>
      <c r="IRD144" s="164"/>
      <c r="IRE144" s="164"/>
      <c r="IRF144" s="164"/>
      <c r="IRG144" s="164"/>
      <c r="IRH144" s="164"/>
      <c r="IRI144" s="164"/>
      <c r="IRJ144" s="164"/>
      <c r="IRK144" s="164"/>
      <c r="IRL144" s="164"/>
      <c r="IRM144" s="164"/>
      <c r="IRN144" s="164"/>
      <c r="IRO144" s="164"/>
      <c r="IRP144" s="164"/>
      <c r="IRQ144" s="164"/>
      <c r="IRR144" s="164"/>
      <c r="IRS144" s="164"/>
      <c r="IRT144" s="164"/>
      <c r="IRU144" s="164"/>
      <c r="IRV144" s="164"/>
      <c r="IRW144" s="164"/>
      <c r="IRX144" s="164"/>
      <c r="IRY144" s="164"/>
      <c r="IRZ144" s="164"/>
      <c r="ISA144" s="164"/>
      <c r="ISB144" s="164"/>
      <c r="ISC144" s="164"/>
      <c r="ISD144" s="164"/>
      <c r="ISE144" s="164"/>
      <c r="ISF144" s="164"/>
      <c r="ISG144" s="164"/>
      <c r="ISH144" s="164"/>
      <c r="ISI144" s="164"/>
      <c r="ISJ144" s="164"/>
      <c r="ISK144" s="164"/>
      <c r="ISL144" s="164"/>
      <c r="ISM144" s="164"/>
      <c r="ISN144" s="164"/>
      <c r="ISO144" s="164"/>
      <c r="ISP144" s="164"/>
      <c r="ISQ144" s="164"/>
      <c r="ISR144" s="164"/>
      <c r="ISS144" s="164"/>
      <c r="IST144" s="164"/>
      <c r="ISU144" s="164"/>
      <c r="ISV144" s="164"/>
      <c r="ISW144" s="164"/>
      <c r="ISX144" s="164"/>
      <c r="ISY144" s="164"/>
      <c r="ISZ144" s="164"/>
      <c r="ITA144" s="164"/>
      <c r="ITB144" s="164"/>
      <c r="ITC144" s="164"/>
      <c r="ITD144" s="164"/>
      <c r="ITE144" s="164"/>
      <c r="ITF144" s="164"/>
      <c r="ITG144" s="164"/>
      <c r="ITH144" s="164"/>
      <c r="ITI144" s="164"/>
      <c r="ITJ144" s="164"/>
      <c r="ITK144" s="164"/>
      <c r="ITL144" s="164"/>
      <c r="ITM144" s="164"/>
      <c r="ITN144" s="164"/>
      <c r="ITO144" s="164"/>
      <c r="ITP144" s="164"/>
      <c r="ITQ144" s="164"/>
      <c r="ITR144" s="164"/>
      <c r="ITS144" s="164"/>
      <c r="ITT144" s="164"/>
      <c r="ITU144" s="164"/>
      <c r="ITV144" s="164"/>
      <c r="ITW144" s="164"/>
      <c r="ITX144" s="164"/>
      <c r="ITY144" s="164"/>
      <c r="ITZ144" s="164"/>
      <c r="IUA144" s="164"/>
      <c r="IUB144" s="164"/>
      <c r="IUC144" s="164"/>
      <c r="IUD144" s="164"/>
      <c r="IUE144" s="164"/>
      <c r="IUF144" s="164"/>
      <c r="IUG144" s="164"/>
      <c r="IUH144" s="164"/>
      <c r="IUI144" s="164"/>
      <c r="IUJ144" s="164"/>
      <c r="IUK144" s="164"/>
      <c r="IUL144" s="164"/>
      <c r="IUM144" s="164"/>
      <c r="IUN144" s="164"/>
      <c r="IUO144" s="164"/>
      <c r="IUP144" s="164"/>
      <c r="IUQ144" s="164"/>
      <c r="IUR144" s="164"/>
      <c r="IUS144" s="164"/>
      <c r="IUT144" s="164"/>
      <c r="IUU144" s="164"/>
      <c r="IUV144" s="164"/>
      <c r="IUW144" s="164"/>
      <c r="IUX144" s="164"/>
      <c r="IUY144" s="164"/>
      <c r="IUZ144" s="164"/>
      <c r="IVA144" s="164"/>
      <c r="IVB144" s="164"/>
      <c r="IVC144" s="164"/>
      <c r="IVD144" s="164"/>
      <c r="IVE144" s="164"/>
      <c r="IVF144" s="164"/>
      <c r="IVG144" s="164"/>
      <c r="IVH144" s="164"/>
      <c r="IVI144" s="164"/>
      <c r="IVJ144" s="164"/>
      <c r="IVK144" s="164"/>
      <c r="IVL144" s="164"/>
      <c r="IVM144" s="164"/>
      <c r="IVN144" s="164"/>
      <c r="IVO144" s="164"/>
      <c r="IVP144" s="164"/>
      <c r="IVQ144" s="164"/>
      <c r="IVR144" s="164"/>
      <c r="IVS144" s="164"/>
      <c r="IVT144" s="164"/>
      <c r="IVU144" s="164"/>
      <c r="IVV144" s="164"/>
      <c r="IVW144" s="164"/>
      <c r="IVX144" s="164"/>
      <c r="IVY144" s="164"/>
      <c r="IVZ144" s="164"/>
      <c r="IWA144" s="164"/>
      <c r="IWB144" s="164"/>
      <c r="IWC144" s="164"/>
      <c r="IWD144" s="164"/>
      <c r="IWE144" s="164"/>
      <c r="IWF144" s="164"/>
      <c r="IWG144" s="164"/>
      <c r="IWH144" s="164"/>
      <c r="IWI144" s="164"/>
      <c r="IWJ144" s="164"/>
      <c r="IWK144" s="164"/>
      <c r="IWL144" s="164"/>
      <c r="IWM144" s="164"/>
      <c r="IWN144" s="164"/>
      <c r="IWO144" s="164"/>
      <c r="IWP144" s="164"/>
      <c r="IWQ144" s="164"/>
      <c r="IWR144" s="164"/>
      <c r="IWS144" s="164"/>
      <c r="IWT144" s="164"/>
      <c r="IWU144" s="164"/>
      <c r="IWV144" s="164"/>
      <c r="IWW144" s="164"/>
      <c r="IWX144" s="164"/>
      <c r="IWY144" s="164"/>
      <c r="IWZ144" s="164"/>
      <c r="IXA144" s="164"/>
      <c r="IXB144" s="164"/>
      <c r="IXC144" s="164"/>
      <c r="IXD144" s="164"/>
      <c r="IXE144" s="164"/>
      <c r="IXF144" s="164"/>
      <c r="IXG144" s="164"/>
      <c r="IXH144" s="164"/>
      <c r="IXI144" s="164"/>
      <c r="IXJ144" s="164"/>
      <c r="IXK144" s="164"/>
      <c r="IXL144" s="164"/>
      <c r="IXM144" s="164"/>
      <c r="IXN144" s="164"/>
      <c r="IXO144" s="164"/>
      <c r="IXP144" s="164"/>
      <c r="IXQ144" s="164"/>
      <c r="IXR144" s="164"/>
      <c r="IXS144" s="164"/>
      <c r="IXT144" s="164"/>
      <c r="IXU144" s="164"/>
      <c r="IXV144" s="164"/>
      <c r="IXW144" s="164"/>
      <c r="IXX144" s="164"/>
      <c r="IXY144" s="164"/>
      <c r="IXZ144" s="164"/>
      <c r="IYA144" s="164"/>
      <c r="IYB144" s="164"/>
      <c r="IYC144" s="164"/>
      <c r="IYD144" s="164"/>
      <c r="IYE144" s="164"/>
      <c r="IYF144" s="164"/>
      <c r="IYG144" s="164"/>
      <c r="IYH144" s="164"/>
      <c r="IYI144" s="164"/>
      <c r="IYJ144" s="164"/>
      <c r="IYK144" s="164"/>
      <c r="IYL144" s="164"/>
      <c r="IYM144" s="164"/>
      <c r="IYN144" s="164"/>
      <c r="IYO144" s="164"/>
      <c r="IYP144" s="164"/>
      <c r="IYQ144" s="164"/>
      <c r="IYR144" s="164"/>
      <c r="IYS144" s="164"/>
      <c r="IYT144" s="164"/>
      <c r="IYU144" s="164"/>
      <c r="IYV144" s="164"/>
      <c r="IYW144" s="164"/>
      <c r="IYX144" s="164"/>
      <c r="IYY144" s="164"/>
      <c r="IYZ144" s="164"/>
      <c r="IZA144" s="164"/>
      <c r="IZB144" s="164"/>
      <c r="IZC144" s="164"/>
      <c r="IZD144" s="164"/>
      <c r="IZE144" s="164"/>
      <c r="IZF144" s="164"/>
      <c r="IZG144" s="164"/>
      <c r="IZH144" s="164"/>
      <c r="IZI144" s="164"/>
      <c r="IZJ144" s="164"/>
      <c r="IZK144" s="164"/>
      <c r="IZL144" s="164"/>
      <c r="IZM144" s="164"/>
      <c r="IZN144" s="164"/>
      <c r="IZO144" s="164"/>
      <c r="IZP144" s="164"/>
      <c r="IZQ144" s="164"/>
      <c r="IZR144" s="164"/>
      <c r="IZS144" s="164"/>
      <c r="IZT144" s="164"/>
      <c r="IZU144" s="164"/>
      <c r="IZV144" s="164"/>
      <c r="IZW144" s="164"/>
      <c r="IZX144" s="164"/>
      <c r="IZY144" s="164"/>
      <c r="IZZ144" s="164"/>
      <c r="JAA144" s="164"/>
      <c r="JAB144" s="164"/>
      <c r="JAC144" s="164"/>
      <c r="JAD144" s="164"/>
      <c r="JAE144" s="164"/>
      <c r="JAF144" s="164"/>
      <c r="JAG144" s="164"/>
      <c r="JAH144" s="164"/>
      <c r="JAI144" s="164"/>
      <c r="JAJ144" s="164"/>
      <c r="JAK144" s="164"/>
      <c r="JAL144" s="164"/>
      <c r="JAM144" s="164"/>
      <c r="JAN144" s="164"/>
      <c r="JAO144" s="164"/>
      <c r="JAP144" s="164"/>
      <c r="JAQ144" s="164"/>
      <c r="JAR144" s="164"/>
      <c r="JAS144" s="164"/>
      <c r="JAT144" s="164"/>
      <c r="JAU144" s="164"/>
      <c r="JAV144" s="164"/>
      <c r="JAW144" s="164"/>
      <c r="JAX144" s="164"/>
      <c r="JAY144" s="164"/>
      <c r="JAZ144" s="164"/>
      <c r="JBA144" s="164"/>
      <c r="JBB144" s="164"/>
      <c r="JBC144" s="164"/>
      <c r="JBD144" s="164"/>
      <c r="JBE144" s="164"/>
      <c r="JBF144" s="164"/>
      <c r="JBG144" s="164"/>
      <c r="JBH144" s="164"/>
      <c r="JBI144" s="164"/>
      <c r="JBJ144" s="164"/>
      <c r="JBK144" s="164"/>
      <c r="JBL144" s="164"/>
      <c r="JBM144" s="164"/>
      <c r="JBN144" s="164"/>
      <c r="JBO144" s="164"/>
      <c r="JBP144" s="164"/>
      <c r="JBQ144" s="164"/>
      <c r="JBR144" s="164"/>
      <c r="JBS144" s="164"/>
      <c r="JBT144" s="164"/>
      <c r="JBU144" s="164"/>
      <c r="JBV144" s="164"/>
      <c r="JBW144" s="164"/>
      <c r="JBX144" s="164"/>
      <c r="JBY144" s="164"/>
      <c r="JBZ144" s="164"/>
      <c r="JCA144" s="164"/>
      <c r="JCB144" s="164"/>
      <c r="JCC144" s="164"/>
      <c r="JCD144" s="164"/>
      <c r="JCE144" s="164"/>
      <c r="JCF144" s="164"/>
      <c r="JCG144" s="164"/>
      <c r="JCH144" s="164"/>
      <c r="JCI144" s="164"/>
      <c r="JCJ144" s="164"/>
      <c r="JCK144" s="164"/>
      <c r="JCL144" s="164"/>
      <c r="JCM144" s="164"/>
      <c r="JCN144" s="164"/>
      <c r="JCO144" s="164"/>
      <c r="JCP144" s="164"/>
      <c r="JCQ144" s="164"/>
      <c r="JCR144" s="164"/>
      <c r="JCS144" s="164"/>
      <c r="JCT144" s="164"/>
      <c r="JCU144" s="164"/>
      <c r="JCV144" s="164"/>
      <c r="JCW144" s="164"/>
      <c r="JCX144" s="164"/>
      <c r="JCY144" s="164"/>
      <c r="JCZ144" s="164"/>
      <c r="JDA144" s="164"/>
      <c r="JDB144" s="164"/>
      <c r="JDC144" s="164"/>
      <c r="JDD144" s="164"/>
      <c r="JDE144" s="164"/>
      <c r="JDF144" s="164"/>
      <c r="JDG144" s="164"/>
      <c r="JDH144" s="164"/>
      <c r="JDI144" s="164"/>
      <c r="JDJ144" s="164"/>
      <c r="JDK144" s="164"/>
      <c r="JDL144" s="164"/>
      <c r="JDM144" s="164"/>
      <c r="JDN144" s="164"/>
      <c r="JDO144" s="164"/>
      <c r="JDP144" s="164"/>
      <c r="JDQ144" s="164"/>
      <c r="JDR144" s="164"/>
      <c r="JDS144" s="164"/>
      <c r="JDT144" s="164"/>
      <c r="JDU144" s="164"/>
      <c r="JDV144" s="164"/>
      <c r="JDW144" s="164"/>
      <c r="JDX144" s="164"/>
      <c r="JDY144" s="164"/>
      <c r="JDZ144" s="164"/>
      <c r="JEA144" s="164"/>
      <c r="JEB144" s="164"/>
      <c r="JEC144" s="164"/>
      <c r="JED144" s="164"/>
      <c r="JEE144" s="164"/>
      <c r="JEF144" s="164"/>
      <c r="JEG144" s="164"/>
      <c r="JEH144" s="164"/>
      <c r="JEI144" s="164"/>
      <c r="JEJ144" s="164"/>
      <c r="JEK144" s="164"/>
      <c r="JEL144" s="164"/>
      <c r="JEM144" s="164"/>
      <c r="JEN144" s="164"/>
      <c r="JEO144" s="164"/>
      <c r="JEP144" s="164"/>
      <c r="JEQ144" s="164"/>
      <c r="JER144" s="164"/>
      <c r="JES144" s="164"/>
      <c r="JET144" s="164"/>
      <c r="JEU144" s="164"/>
      <c r="JEV144" s="164"/>
      <c r="JEW144" s="164"/>
      <c r="JEX144" s="164"/>
      <c r="JEY144" s="164"/>
      <c r="JEZ144" s="164"/>
      <c r="JFA144" s="164"/>
      <c r="JFB144" s="164"/>
      <c r="JFC144" s="164"/>
      <c r="JFD144" s="164"/>
      <c r="JFE144" s="164"/>
      <c r="JFF144" s="164"/>
      <c r="JFG144" s="164"/>
      <c r="JFH144" s="164"/>
      <c r="JFI144" s="164"/>
      <c r="JFJ144" s="164"/>
      <c r="JFK144" s="164"/>
      <c r="JFL144" s="164"/>
      <c r="JFM144" s="164"/>
      <c r="JFN144" s="164"/>
      <c r="JFO144" s="164"/>
      <c r="JFP144" s="164"/>
      <c r="JFQ144" s="164"/>
      <c r="JFR144" s="164"/>
      <c r="JFS144" s="164"/>
      <c r="JFT144" s="164"/>
      <c r="JFU144" s="164"/>
      <c r="JFV144" s="164"/>
      <c r="JFW144" s="164"/>
      <c r="JFX144" s="164"/>
      <c r="JFY144" s="164"/>
      <c r="JFZ144" s="164"/>
      <c r="JGA144" s="164"/>
      <c r="JGB144" s="164"/>
      <c r="JGC144" s="164"/>
      <c r="JGD144" s="164"/>
      <c r="JGE144" s="164"/>
      <c r="JGF144" s="164"/>
      <c r="JGG144" s="164"/>
      <c r="JGH144" s="164"/>
      <c r="JGI144" s="164"/>
      <c r="JGJ144" s="164"/>
      <c r="JGK144" s="164"/>
      <c r="JGL144" s="164"/>
      <c r="JGM144" s="164"/>
      <c r="JGN144" s="164"/>
      <c r="JGO144" s="164"/>
      <c r="JGP144" s="164"/>
      <c r="JGQ144" s="164"/>
      <c r="JGR144" s="164"/>
      <c r="JGS144" s="164"/>
      <c r="JGT144" s="164"/>
      <c r="JGU144" s="164"/>
      <c r="JGV144" s="164"/>
      <c r="JGW144" s="164"/>
      <c r="JGX144" s="164"/>
      <c r="JGY144" s="164"/>
      <c r="JGZ144" s="164"/>
      <c r="JHA144" s="164"/>
      <c r="JHB144" s="164"/>
      <c r="JHC144" s="164"/>
      <c r="JHD144" s="164"/>
      <c r="JHE144" s="164"/>
      <c r="JHF144" s="164"/>
      <c r="JHG144" s="164"/>
      <c r="JHH144" s="164"/>
      <c r="JHI144" s="164"/>
      <c r="JHJ144" s="164"/>
      <c r="JHK144" s="164"/>
      <c r="JHL144" s="164"/>
      <c r="JHM144" s="164"/>
      <c r="JHN144" s="164"/>
      <c r="JHO144" s="164"/>
      <c r="JHP144" s="164"/>
      <c r="JHQ144" s="164"/>
      <c r="JHR144" s="164"/>
      <c r="JHS144" s="164"/>
      <c r="JHT144" s="164"/>
      <c r="JHU144" s="164"/>
      <c r="JHV144" s="164"/>
      <c r="JHW144" s="164"/>
      <c r="JHX144" s="164"/>
      <c r="JHY144" s="164"/>
      <c r="JHZ144" s="164"/>
      <c r="JIA144" s="164"/>
      <c r="JIB144" s="164"/>
      <c r="JIC144" s="164"/>
      <c r="JID144" s="164"/>
      <c r="JIE144" s="164"/>
      <c r="JIF144" s="164"/>
      <c r="JIG144" s="164"/>
      <c r="JIH144" s="164"/>
      <c r="JII144" s="164"/>
      <c r="JIJ144" s="164"/>
      <c r="JIK144" s="164"/>
      <c r="JIL144" s="164"/>
      <c r="JIM144" s="164"/>
      <c r="JIN144" s="164"/>
      <c r="JIO144" s="164"/>
      <c r="JIP144" s="164"/>
      <c r="JIQ144" s="164"/>
      <c r="JIR144" s="164"/>
      <c r="JIS144" s="164"/>
      <c r="JIT144" s="164"/>
      <c r="JIU144" s="164"/>
      <c r="JIV144" s="164"/>
      <c r="JIW144" s="164"/>
      <c r="JIX144" s="164"/>
      <c r="JIY144" s="164"/>
      <c r="JIZ144" s="164"/>
      <c r="JJA144" s="164"/>
      <c r="JJB144" s="164"/>
      <c r="JJC144" s="164"/>
      <c r="JJD144" s="164"/>
      <c r="JJE144" s="164"/>
      <c r="JJF144" s="164"/>
      <c r="JJG144" s="164"/>
      <c r="JJH144" s="164"/>
      <c r="JJI144" s="164"/>
      <c r="JJJ144" s="164"/>
      <c r="JJK144" s="164"/>
      <c r="JJL144" s="164"/>
      <c r="JJM144" s="164"/>
      <c r="JJN144" s="164"/>
      <c r="JJO144" s="164"/>
      <c r="JJP144" s="164"/>
      <c r="JJQ144" s="164"/>
      <c r="JJR144" s="164"/>
      <c r="JJS144" s="164"/>
      <c r="JJT144" s="164"/>
      <c r="JJU144" s="164"/>
      <c r="JJV144" s="164"/>
      <c r="JJW144" s="164"/>
      <c r="JJX144" s="164"/>
      <c r="JJY144" s="164"/>
      <c r="JJZ144" s="164"/>
      <c r="JKA144" s="164"/>
      <c r="JKB144" s="164"/>
      <c r="JKC144" s="164"/>
      <c r="JKD144" s="164"/>
      <c r="JKE144" s="164"/>
      <c r="JKF144" s="164"/>
      <c r="JKG144" s="164"/>
      <c r="JKH144" s="164"/>
      <c r="JKI144" s="164"/>
      <c r="JKJ144" s="164"/>
      <c r="JKK144" s="164"/>
      <c r="JKL144" s="164"/>
      <c r="JKM144" s="164"/>
      <c r="JKN144" s="164"/>
      <c r="JKO144" s="164"/>
      <c r="JKP144" s="164"/>
      <c r="JKQ144" s="164"/>
      <c r="JKR144" s="164"/>
      <c r="JKS144" s="164"/>
      <c r="JKT144" s="164"/>
      <c r="JKU144" s="164"/>
      <c r="JKV144" s="164"/>
      <c r="JKW144" s="164"/>
      <c r="JKX144" s="164"/>
      <c r="JKY144" s="164"/>
      <c r="JKZ144" s="164"/>
      <c r="JLA144" s="164"/>
      <c r="JLB144" s="164"/>
      <c r="JLC144" s="164"/>
      <c r="JLD144" s="164"/>
      <c r="JLE144" s="164"/>
      <c r="JLF144" s="164"/>
      <c r="JLG144" s="164"/>
      <c r="JLH144" s="164"/>
      <c r="JLI144" s="164"/>
      <c r="JLJ144" s="164"/>
      <c r="JLK144" s="164"/>
      <c r="JLL144" s="164"/>
      <c r="JLM144" s="164"/>
      <c r="JLN144" s="164"/>
      <c r="JLO144" s="164"/>
      <c r="JLP144" s="164"/>
      <c r="JLQ144" s="164"/>
      <c r="JLR144" s="164"/>
      <c r="JLS144" s="164"/>
      <c r="JLT144" s="164"/>
      <c r="JLU144" s="164"/>
      <c r="JLV144" s="164"/>
      <c r="JLW144" s="164"/>
      <c r="JLX144" s="164"/>
      <c r="JLY144" s="164"/>
      <c r="JLZ144" s="164"/>
      <c r="JMA144" s="164"/>
      <c r="JMB144" s="164"/>
      <c r="JMC144" s="164"/>
      <c r="JMD144" s="164"/>
      <c r="JME144" s="164"/>
      <c r="JMF144" s="164"/>
      <c r="JMG144" s="164"/>
      <c r="JMH144" s="164"/>
      <c r="JMI144" s="164"/>
      <c r="JMJ144" s="164"/>
      <c r="JMK144" s="164"/>
      <c r="JML144" s="164"/>
      <c r="JMM144" s="164"/>
      <c r="JMN144" s="164"/>
      <c r="JMO144" s="164"/>
      <c r="JMP144" s="164"/>
      <c r="JMQ144" s="164"/>
      <c r="JMR144" s="164"/>
      <c r="JMS144" s="164"/>
      <c r="JMT144" s="164"/>
      <c r="JMU144" s="164"/>
      <c r="JMV144" s="164"/>
      <c r="JMW144" s="164"/>
      <c r="JMX144" s="164"/>
      <c r="JMY144" s="164"/>
      <c r="JMZ144" s="164"/>
      <c r="JNA144" s="164"/>
      <c r="JNB144" s="164"/>
      <c r="JNC144" s="164"/>
      <c r="JND144" s="164"/>
      <c r="JNE144" s="164"/>
      <c r="JNF144" s="164"/>
      <c r="JNG144" s="164"/>
      <c r="JNH144" s="164"/>
      <c r="JNI144" s="164"/>
      <c r="JNJ144" s="164"/>
      <c r="JNK144" s="164"/>
      <c r="JNL144" s="164"/>
      <c r="JNM144" s="164"/>
      <c r="JNN144" s="164"/>
      <c r="JNO144" s="164"/>
      <c r="JNP144" s="164"/>
      <c r="JNQ144" s="164"/>
      <c r="JNR144" s="164"/>
      <c r="JNS144" s="164"/>
      <c r="JNT144" s="164"/>
      <c r="JNU144" s="164"/>
      <c r="JNV144" s="164"/>
      <c r="JNW144" s="164"/>
      <c r="JNX144" s="164"/>
      <c r="JNY144" s="164"/>
      <c r="JNZ144" s="164"/>
      <c r="JOA144" s="164"/>
      <c r="JOB144" s="164"/>
      <c r="JOC144" s="164"/>
      <c r="JOD144" s="164"/>
      <c r="JOE144" s="164"/>
      <c r="JOF144" s="164"/>
      <c r="JOG144" s="164"/>
      <c r="JOH144" s="164"/>
      <c r="JOI144" s="164"/>
      <c r="JOJ144" s="164"/>
      <c r="JOK144" s="164"/>
      <c r="JOL144" s="164"/>
      <c r="JOM144" s="164"/>
      <c r="JON144" s="164"/>
      <c r="JOO144" s="164"/>
      <c r="JOP144" s="164"/>
      <c r="JOQ144" s="164"/>
      <c r="JOR144" s="164"/>
      <c r="JOS144" s="164"/>
      <c r="JOT144" s="164"/>
      <c r="JOU144" s="164"/>
      <c r="JOV144" s="164"/>
      <c r="JOW144" s="164"/>
      <c r="JOX144" s="164"/>
      <c r="JOY144" s="164"/>
      <c r="JOZ144" s="164"/>
      <c r="JPA144" s="164"/>
      <c r="JPB144" s="164"/>
      <c r="JPC144" s="164"/>
      <c r="JPD144" s="164"/>
      <c r="JPE144" s="164"/>
      <c r="JPF144" s="164"/>
      <c r="JPG144" s="164"/>
      <c r="JPH144" s="164"/>
      <c r="JPI144" s="164"/>
      <c r="JPJ144" s="164"/>
      <c r="JPK144" s="164"/>
      <c r="JPL144" s="164"/>
      <c r="JPM144" s="164"/>
      <c r="JPN144" s="164"/>
      <c r="JPO144" s="164"/>
      <c r="JPP144" s="164"/>
      <c r="JPQ144" s="164"/>
      <c r="JPR144" s="164"/>
      <c r="JPS144" s="164"/>
      <c r="JPT144" s="164"/>
      <c r="JPU144" s="164"/>
      <c r="JPV144" s="164"/>
      <c r="JPW144" s="164"/>
      <c r="JPX144" s="164"/>
      <c r="JPY144" s="164"/>
      <c r="JPZ144" s="164"/>
      <c r="JQA144" s="164"/>
      <c r="JQB144" s="164"/>
      <c r="JQC144" s="164"/>
      <c r="JQD144" s="164"/>
      <c r="JQE144" s="164"/>
      <c r="JQF144" s="164"/>
      <c r="JQG144" s="164"/>
      <c r="JQH144" s="164"/>
      <c r="JQI144" s="164"/>
      <c r="JQJ144" s="164"/>
      <c r="JQK144" s="164"/>
      <c r="JQL144" s="164"/>
      <c r="JQM144" s="164"/>
      <c r="JQN144" s="164"/>
      <c r="JQO144" s="164"/>
      <c r="JQP144" s="164"/>
      <c r="JQQ144" s="164"/>
      <c r="JQR144" s="164"/>
      <c r="JQS144" s="164"/>
      <c r="JQT144" s="164"/>
      <c r="JQU144" s="164"/>
      <c r="JQV144" s="164"/>
      <c r="JQW144" s="164"/>
      <c r="JQX144" s="164"/>
      <c r="JQY144" s="164"/>
      <c r="JQZ144" s="164"/>
      <c r="JRA144" s="164"/>
      <c r="JRB144" s="164"/>
      <c r="JRC144" s="164"/>
      <c r="JRD144" s="164"/>
      <c r="JRE144" s="164"/>
      <c r="JRF144" s="164"/>
      <c r="JRG144" s="164"/>
      <c r="JRH144" s="164"/>
      <c r="JRI144" s="164"/>
      <c r="JRJ144" s="164"/>
      <c r="JRK144" s="164"/>
      <c r="JRL144" s="164"/>
      <c r="JRM144" s="164"/>
      <c r="JRN144" s="164"/>
      <c r="JRO144" s="164"/>
      <c r="JRP144" s="164"/>
      <c r="JRQ144" s="164"/>
      <c r="JRR144" s="164"/>
      <c r="JRS144" s="164"/>
      <c r="JRT144" s="164"/>
      <c r="JRU144" s="164"/>
      <c r="JRV144" s="164"/>
      <c r="JRW144" s="164"/>
      <c r="JRX144" s="164"/>
      <c r="JRY144" s="164"/>
      <c r="JRZ144" s="164"/>
      <c r="JSA144" s="164"/>
      <c r="JSB144" s="164"/>
      <c r="JSC144" s="164"/>
      <c r="JSD144" s="164"/>
      <c r="JSE144" s="164"/>
      <c r="JSF144" s="164"/>
      <c r="JSG144" s="164"/>
      <c r="JSH144" s="164"/>
      <c r="JSI144" s="164"/>
      <c r="JSJ144" s="164"/>
      <c r="JSK144" s="164"/>
      <c r="JSL144" s="164"/>
      <c r="JSM144" s="164"/>
      <c r="JSN144" s="164"/>
      <c r="JSO144" s="164"/>
      <c r="JSP144" s="164"/>
      <c r="JSQ144" s="164"/>
      <c r="JSR144" s="164"/>
      <c r="JSS144" s="164"/>
      <c r="JST144" s="164"/>
      <c r="JSU144" s="164"/>
      <c r="JSV144" s="164"/>
      <c r="JSW144" s="164"/>
      <c r="JSX144" s="164"/>
      <c r="JSY144" s="164"/>
      <c r="JSZ144" s="164"/>
      <c r="JTA144" s="164"/>
      <c r="JTB144" s="164"/>
      <c r="JTC144" s="164"/>
      <c r="JTD144" s="164"/>
      <c r="JTE144" s="164"/>
      <c r="JTF144" s="164"/>
      <c r="JTG144" s="164"/>
      <c r="JTH144" s="164"/>
      <c r="JTI144" s="164"/>
      <c r="JTJ144" s="164"/>
      <c r="JTK144" s="164"/>
      <c r="JTL144" s="164"/>
      <c r="JTM144" s="164"/>
      <c r="JTN144" s="164"/>
      <c r="JTO144" s="164"/>
      <c r="JTP144" s="164"/>
      <c r="JTQ144" s="164"/>
      <c r="JTR144" s="164"/>
      <c r="JTS144" s="164"/>
      <c r="JTT144" s="164"/>
      <c r="JTU144" s="164"/>
      <c r="JTV144" s="164"/>
      <c r="JTW144" s="164"/>
      <c r="JTX144" s="164"/>
      <c r="JTY144" s="164"/>
      <c r="JTZ144" s="164"/>
      <c r="JUA144" s="164"/>
      <c r="JUB144" s="164"/>
      <c r="JUC144" s="164"/>
      <c r="JUD144" s="164"/>
      <c r="JUE144" s="164"/>
      <c r="JUF144" s="164"/>
      <c r="JUG144" s="164"/>
      <c r="JUH144" s="164"/>
      <c r="JUI144" s="164"/>
      <c r="JUJ144" s="164"/>
      <c r="JUK144" s="164"/>
      <c r="JUL144" s="164"/>
      <c r="JUM144" s="164"/>
      <c r="JUN144" s="164"/>
      <c r="JUO144" s="164"/>
      <c r="JUP144" s="164"/>
      <c r="JUQ144" s="164"/>
      <c r="JUR144" s="164"/>
      <c r="JUS144" s="164"/>
      <c r="JUT144" s="164"/>
      <c r="JUU144" s="164"/>
      <c r="JUV144" s="164"/>
      <c r="JUW144" s="164"/>
      <c r="JUX144" s="164"/>
      <c r="JUY144" s="164"/>
      <c r="JUZ144" s="164"/>
      <c r="JVA144" s="164"/>
      <c r="JVB144" s="164"/>
      <c r="JVC144" s="164"/>
      <c r="JVD144" s="164"/>
      <c r="JVE144" s="164"/>
      <c r="JVF144" s="164"/>
      <c r="JVG144" s="164"/>
      <c r="JVH144" s="164"/>
      <c r="JVI144" s="164"/>
      <c r="JVJ144" s="164"/>
      <c r="JVK144" s="164"/>
      <c r="JVL144" s="164"/>
      <c r="JVM144" s="164"/>
      <c r="JVN144" s="164"/>
      <c r="JVO144" s="164"/>
      <c r="JVP144" s="164"/>
      <c r="JVQ144" s="164"/>
      <c r="JVR144" s="164"/>
      <c r="JVS144" s="164"/>
      <c r="JVT144" s="164"/>
      <c r="JVU144" s="164"/>
      <c r="JVV144" s="164"/>
      <c r="JVW144" s="164"/>
      <c r="JVX144" s="164"/>
      <c r="JVY144" s="164"/>
      <c r="JVZ144" s="164"/>
      <c r="JWA144" s="164"/>
      <c r="JWB144" s="164"/>
      <c r="JWC144" s="164"/>
      <c r="JWD144" s="164"/>
      <c r="JWE144" s="164"/>
      <c r="JWF144" s="164"/>
      <c r="JWG144" s="164"/>
      <c r="JWH144" s="164"/>
      <c r="JWI144" s="164"/>
      <c r="JWJ144" s="164"/>
      <c r="JWK144" s="164"/>
      <c r="JWL144" s="164"/>
      <c r="JWM144" s="164"/>
      <c r="JWN144" s="164"/>
      <c r="JWO144" s="164"/>
      <c r="JWP144" s="164"/>
      <c r="JWQ144" s="164"/>
      <c r="JWR144" s="164"/>
      <c r="JWS144" s="164"/>
      <c r="JWT144" s="164"/>
      <c r="JWU144" s="164"/>
      <c r="JWV144" s="164"/>
      <c r="JWW144" s="164"/>
      <c r="JWX144" s="164"/>
      <c r="JWY144" s="164"/>
      <c r="JWZ144" s="164"/>
      <c r="JXA144" s="164"/>
      <c r="JXB144" s="164"/>
      <c r="JXC144" s="164"/>
      <c r="JXD144" s="164"/>
      <c r="JXE144" s="164"/>
      <c r="JXF144" s="164"/>
      <c r="JXG144" s="164"/>
      <c r="JXH144" s="164"/>
      <c r="JXI144" s="164"/>
      <c r="JXJ144" s="164"/>
      <c r="JXK144" s="164"/>
      <c r="JXL144" s="164"/>
      <c r="JXM144" s="164"/>
      <c r="JXN144" s="164"/>
      <c r="JXO144" s="164"/>
      <c r="JXP144" s="164"/>
      <c r="JXQ144" s="164"/>
      <c r="JXR144" s="164"/>
      <c r="JXS144" s="164"/>
      <c r="JXT144" s="164"/>
      <c r="JXU144" s="164"/>
      <c r="JXV144" s="164"/>
      <c r="JXW144" s="164"/>
      <c r="JXX144" s="164"/>
      <c r="JXY144" s="164"/>
      <c r="JXZ144" s="164"/>
      <c r="JYA144" s="164"/>
      <c r="JYB144" s="164"/>
      <c r="JYC144" s="164"/>
      <c r="JYD144" s="164"/>
      <c r="JYE144" s="164"/>
      <c r="JYF144" s="164"/>
      <c r="JYG144" s="164"/>
      <c r="JYH144" s="164"/>
      <c r="JYI144" s="164"/>
      <c r="JYJ144" s="164"/>
      <c r="JYK144" s="164"/>
      <c r="JYL144" s="164"/>
      <c r="JYM144" s="164"/>
      <c r="JYN144" s="164"/>
      <c r="JYO144" s="164"/>
      <c r="JYP144" s="164"/>
      <c r="JYQ144" s="164"/>
      <c r="JYR144" s="164"/>
      <c r="JYS144" s="164"/>
      <c r="JYT144" s="164"/>
      <c r="JYU144" s="164"/>
      <c r="JYV144" s="164"/>
      <c r="JYW144" s="164"/>
      <c r="JYX144" s="164"/>
      <c r="JYY144" s="164"/>
      <c r="JYZ144" s="164"/>
      <c r="JZA144" s="164"/>
      <c r="JZB144" s="164"/>
      <c r="JZC144" s="164"/>
      <c r="JZD144" s="164"/>
      <c r="JZE144" s="164"/>
      <c r="JZF144" s="164"/>
      <c r="JZG144" s="164"/>
      <c r="JZH144" s="164"/>
      <c r="JZI144" s="164"/>
      <c r="JZJ144" s="164"/>
      <c r="JZK144" s="164"/>
      <c r="JZL144" s="164"/>
      <c r="JZM144" s="164"/>
      <c r="JZN144" s="164"/>
      <c r="JZO144" s="164"/>
      <c r="JZP144" s="164"/>
      <c r="JZQ144" s="164"/>
      <c r="JZR144" s="164"/>
      <c r="JZS144" s="164"/>
      <c r="JZT144" s="164"/>
      <c r="JZU144" s="164"/>
      <c r="JZV144" s="164"/>
      <c r="JZW144" s="164"/>
      <c r="JZX144" s="164"/>
      <c r="JZY144" s="164"/>
      <c r="JZZ144" s="164"/>
      <c r="KAA144" s="164"/>
      <c r="KAB144" s="164"/>
      <c r="KAC144" s="164"/>
      <c r="KAD144" s="164"/>
      <c r="KAE144" s="164"/>
      <c r="KAF144" s="164"/>
      <c r="KAG144" s="164"/>
      <c r="KAH144" s="164"/>
      <c r="KAI144" s="164"/>
      <c r="KAJ144" s="164"/>
      <c r="KAK144" s="164"/>
      <c r="KAL144" s="164"/>
      <c r="KAM144" s="164"/>
      <c r="KAN144" s="164"/>
      <c r="KAO144" s="164"/>
      <c r="KAP144" s="164"/>
      <c r="KAQ144" s="164"/>
      <c r="KAR144" s="164"/>
      <c r="KAS144" s="164"/>
      <c r="KAT144" s="164"/>
      <c r="KAU144" s="164"/>
      <c r="KAV144" s="164"/>
      <c r="KAW144" s="164"/>
      <c r="KAX144" s="164"/>
      <c r="KAY144" s="164"/>
      <c r="KAZ144" s="164"/>
      <c r="KBA144" s="164"/>
      <c r="KBB144" s="164"/>
      <c r="KBC144" s="164"/>
      <c r="KBD144" s="164"/>
      <c r="KBE144" s="164"/>
      <c r="KBF144" s="164"/>
      <c r="KBG144" s="164"/>
      <c r="KBH144" s="164"/>
      <c r="KBI144" s="164"/>
      <c r="KBJ144" s="164"/>
      <c r="KBK144" s="164"/>
      <c r="KBL144" s="164"/>
      <c r="KBM144" s="164"/>
      <c r="KBN144" s="164"/>
      <c r="KBO144" s="164"/>
      <c r="KBP144" s="164"/>
      <c r="KBQ144" s="164"/>
      <c r="KBR144" s="164"/>
      <c r="KBS144" s="164"/>
      <c r="KBT144" s="164"/>
      <c r="KBU144" s="164"/>
      <c r="KBV144" s="164"/>
      <c r="KBW144" s="164"/>
      <c r="KBX144" s="164"/>
      <c r="KBY144" s="164"/>
      <c r="KBZ144" s="164"/>
      <c r="KCA144" s="164"/>
      <c r="KCB144" s="164"/>
      <c r="KCC144" s="164"/>
      <c r="KCD144" s="164"/>
      <c r="KCE144" s="164"/>
      <c r="KCF144" s="164"/>
      <c r="KCG144" s="164"/>
      <c r="KCH144" s="164"/>
      <c r="KCI144" s="164"/>
      <c r="KCJ144" s="164"/>
      <c r="KCK144" s="164"/>
      <c r="KCL144" s="164"/>
      <c r="KCM144" s="164"/>
      <c r="KCN144" s="164"/>
      <c r="KCO144" s="164"/>
      <c r="KCP144" s="164"/>
      <c r="KCQ144" s="164"/>
      <c r="KCR144" s="164"/>
      <c r="KCS144" s="164"/>
      <c r="KCT144" s="164"/>
      <c r="KCU144" s="164"/>
      <c r="KCV144" s="164"/>
      <c r="KCW144" s="164"/>
      <c r="KCX144" s="164"/>
      <c r="KCY144" s="164"/>
      <c r="KCZ144" s="164"/>
      <c r="KDA144" s="164"/>
      <c r="KDB144" s="164"/>
      <c r="KDC144" s="164"/>
      <c r="KDD144" s="164"/>
      <c r="KDE144" s="164"/>
      <c r="KDF144" s="164"/>
      <c r="KDG144" s="164"/>
      <c r="KDH144" s="164"/>
      <c r="KDI144" s="164"/>
      <c r="KDJ144" s="164"/>
      <c r="KDK144" s="164"/>
      <c r="KDL144" s="164"/>
      <c r="KDM144" s="164"/>
      <c r="KDN144" s="164"/>
      <c r="KDO144" s="164"/>
      <c r="KDP144" s="164"/>
      <c r="KDQ144" s="164"/>
      <c r="KDR144" s="164"/>
      <c r="KDS144" s="164"/>
      <c r="KDT144" s="164"/>
      <c r="KDU144" s="164"/>
      <c r="KDV144" s="164"/>
      <c r="KDW144" s="164"/>
      <c r="KDX144" s="164"/>
      <c r="KDY144" s="164"/>
      <c r="KDZ144" s="164"/>
      <c r="KEA144" s="164"/>
      <c r="KEB144" s="164"/>
      <c r="KEC144" s="164"/>
      <c r="KED144" s="164"/>
      <c r="KEE144" s="164"/>
      <c r="KEF144" s="164"/>
      <c r="KEG144" s="164"/>
      <c r="KEH144" s="164"/>
      <c r="KEI144" s="164"/>
      <c r="KEJ144" s="164"/>
      <c r="KEK144" s="164"/>
      <c r="KEL144" s="164"/>
      <c r="KEM144" s="164"/>
      <c r="KEN144" s="164"/>
      <c r="KEO144" s="164"/>
      <c r="KEP144" s="164"/>
      <c r="KEQ144" s="164"/>
      <c r="KER144" s="164"/>
      <c r="KES144" s="164"/>
      <c r="KET144" s="164"/>
      <c r="KEU144" s="164"/>
      <c r="KEV144" s="164"/>
      <c r="KEW144" s="164"/>
      <c r="KEX144" s="164"/>
      <c r="KEY144" s="164"/>
      <c r="KEZ144" s="164"/>
      <c r="KFA144" s="164"/>
      <c r="KFB144" s="164"/>
      <c r="KFC144" s="164"/>
      <c r="KFD144" s="164"/>
      <c r="KFE144" s="164"/>
      <c r="KFF144" s="164"/>
      <c r="KFG144" s="164"/>
      <c r="KFH144" s="164"/>
      <c r="KFI144" s="164"/>
      <c r="KFJ144" s="164"/>
      <c r="KFK144" s="164"/>
      <c r="KFL144" s="164"/>
      <c r="KFM144" s="164"/>
      <c r="KFN144" s="164"/>
      <c r="KFO144" s="164"/>
      <c r="KFP144" s="164"/>
      <c r="KFQ144" s="164"/>
      <c r="KFR144" s="164"/>
      <c r="KFS144" s="164"/>
      <c r="KFT144" s="164"/>
      <c r="KFU144" s="164"/>
      <c r="KFV144" s="164"/>
      <c r="KFW144" s="164"/>
      <c r="KFX144" s="164"/>
      <c r="KFY144" s="164"/>
      <c r="KFZ144" s="164"/>
      <c r="KGA144" s="164"/>
      <c r="KGB144" s="164"/>
      <c r="KGC144" s="164"/>
      <c r="KGD144" s="164"/>
      <c r="KGE144" s="164"/>
      <c r="KGF144" s="164"/>
      <c r="KGG144" s="164"/>
      <c r="KGH144" s="164"/>
      <c r="KGI144" s="164"/>
      <c r="KGJ144" s="164"/>
      <c r="KGK144" s="164"/>
      <c r="KGL144" s="164"/>
      <c r="KGM144" s="164"/>
      <c r="KGN144" s="164"/>
      <c r="KGO144" s="164"/>
      <c r="KGP144" s="164"/>
      <c r="KGQ144" s="164"/>
      <c r="KGR144" s="164"/>
      <c r="KGS144" s="164"/>
      <c r="KGT144" s="164"/>
      <c r="KGU144" s="164"/>
      <c r="KGV144" s="164"/>
      <c r="KGW144" s="164"/>
      <c r="KGX144" s="164"/>
      <c r="KGY144" s="164"/>
      <c r="KGZ144" s="164"/>
      <c r="KHA144" s="164"/>
      <c r="KHB144" s="164"/>
      <c r="KHC144" s="164"/>
      <c r="KHD144" s="164"/>
      <c r="KHE144" s="164"/>
      <c r="KHF144" s="164"/>
      <c r="KHG144" s="164"/>
      <c r="KHH144" s="164"/>
      <c r="KHI144" s="164"/>
      <c r="KHJ144" s="164"/>
      <c r="KHK144" s="164"/>
      <c r="KHL144" s="164"/>
      <c r="KHM144" s="164"/>
      <c r="KHN144" s="164"/>
      <c r="KHO144" s="164"/>
      <c r="KHP144" s="164"/>
      <c r="KHQ144" s="164"/>
      <c r="KHR144" s="164"/>
      <c r="KHS144" s="164"/>
      <c r="KHT144" s="164"/>
      <c r="KHU144" s="164"/>
      <c r="KHV144" s="164"/>
      <c r="KHW144" s="164"/>
      <c r="KHX144" s="164"/>
      <c r="KHY144" s="164"/>
      <c r="KHZ144" s="164"/>
      <c r="KIA144" s="164"/>
      <c r="KIB144" s="164"/>
      <c r="KIC144" s="164"/>
      <c r="KID144" s="164"/>
      <c r="KIE144" s="164"/>
      <c r="KIF144" s="164"/>
      <c r="KIG144" s="164"/>
      <c r="KIH144" s="164"/>
      <c r="KII144" s="164"/>
      <c r="KIJ144" s="164"/>
      <c r="KIK144" s="164"/>
      <c r="KIL144" s="164"/>
      <c r="KIM144" s="164"/>
      <c r="KIN144" s="164"/>
      <c r="KIO144" s="164"/>
      <c r="KIP144" s="164"/>
      <c r="KIQ144" s="164"/>
      <c r="KIR144" s="164"/>
      <c r="KIS144" s="164"/>
      <c r="KIT144" s="164"/>
      <c r="KIU144" s="164"/>
      <c r="KIV144" s="164"/>
      <c r="KIW144" s="164"/>
      <c r="KIX144" s="164"/>
      <c r="KIY144" s="164"/>
      <c r="KIZ144" s="164"/>
      <c r="KJA144" s="164"/>
      <c r="KJB144" s="164"/>
      <c r="KJC144" s="164"/>
      <c r="KJD144" s="164"/>
      <c r="KJE144" s="164"/>
      <c r="KJF144" s="164"/>
      <c r="KJG144" s="164"/>
      <c r="KJH144" s="164"/>
      <c r="KJI144" s="164"/>
      <c r="KJJ144" s="164"/>
      <c r="KJK144" s="164"/>
      <c r="KJL144" s="164"/>
      <c r="KJM144" s="164"/>
      <c r="KJN144" s="164"/>
      <c r="KJO144" s="164"/>
      <c r="KJP144" s="164"/>
      <c r="KJQ144" s="164"/>
      <c r="KJR144" s="164"/>
      <c r="KJS144" s="164"/>
      <c r="KJT144" s="164"/>
      <c r="KJU144" s="164"/>
      <c r="KJV144" s="164"/>
      <c r="KJW144" s="164"/>
      <c r="KJX144" s="164"/>
      <c r="KJY144" s="164"/>
      <c r="KJZ144" s="164"/>
      <c r="KKA144" s="164"/>
      <c r="KKB144" s="164"/>
      <c r="KKC144" s="164"/>
      <c r="KKD144" s="164"/>
      <c r="KKE144" s="164"/>
      <c r="KKF144" s="164"/>
      <c r="KKG144" s="164"/>
      <c r="KKH144" s="164"/>
      <c r="KKI144" s="164"/>
      <c r="KKJ144" s="164"/>
      <c r="KKK144" s="164"/>
      <c r="KKL144" s="164"/>
      <c r="KKM144" s="164"/>
      <c r="KKN144" s="164"/>
      <c r="KKO144" s="164"/>
      <c r="KKP144" s="164"/>
      <c r="KKQ144" s="164"/>
      <c r="KKR144" s="164"/>
      <c r="KKS144" s="164"/>
      <c r="KKT144" s="164"/>
      <c r="KKU144" s="164"/>
      <c r="KKV144" s="164"/>
      <c r="KKW144" s="164"/>
      <c r="KKX144" s="164"/>
      <c r="KKY144" s="164"/>
      <c r="KKZ144" s="164"/>
      <c r="KLA144" s="164"/>
      <c r="KLB144" s="164"/>
      <c r="KLC144" s="164"/>
      <c r="KLD144" s="164"/>
      <c r="KLE144" s="164"/>
      <c r="KLF144" s="164"/>
      <c r="KLG144" s="164"/>
      <c r="KLH144" s="164"/>
      <c r="KLI144" s="164"/>
      <c r="KLJ144" s="164"/>
      <c r="KLK144" s="164"/>
      <c r="KLL144" s="164"/>
      <c r="KLM144" s="164"/>
      <c r="KLN144" s="164"/>
      <c r="KLO144" s="164"/>
      <c r="KLP144" s="164"/>
      <c r="KLQ144" s="164"/>
      <c r="KLR144" s="164"/>
      <c r="KLS144" s="164"/>
      <c r="KLT144" s="164"/>
      <c r="KLU144" s="164"/>
      <c r="KLV144" s="164"/>
      <c r="KLW144" s="164"/>
      <c r="KLX144" s="164"/>
      <c r="KLY144" s="164"/>
      <c r="KLZ144" s="164"/>
      <c r="KMA144" s="164"/>
      <c r="KMB144" s="164"/>
      <c r="KMC144" s="164"/>
      <c r="KMD144" s="164"/>
      <c r="KME144" s="164"/>
      <c r="KMF144" s="164"/>
      <c r="KMG144" s="164"/>
      <c r="KMH144" s="164"/>
      <c r="KMI144" s="164"/>
      <c r="KMJ144" s="164"/>
      <c r="KMK144" s="164"/>
      <c r="KML144" s="164"/>
      <c r="KMM144" s="164"/>
      <c r="KMN144" s="164"/>
      <c r="KMO144" s="164"/>
      <c r="KMP144" s="164"/>
      <c r="KMQ144" s="164"/>
      <c r="KMR144" s="164"/>
      <c r="KMS144" s="164"/>
      <c r="KMT144" s="164"/>
      <c r="KMU144" s="164"/>
      <c r="KMV144" s="164"/>
      <c r="KMW144" s="164"/>
      <c r="KMX144" s="164"/>
      <c r="KMY144" s="164"/>
      <c r="KMZ144" s="164"/>
      <c r="KNA144" s="164"/>
      <c r="KNB144" s="164"/>
      <c r="KNC144" s="164"/>
      <c r="KND144" s="164"/>
      <c r="KNE144" s="164"/>
      <c r="KNF144" s="164"/>
      <c r="KNG144" s="164"/>
      <c r="KNH144" s="164"/>
      <c r="KNI144" s="164"/>
      <c r="KNJ144" s="164"/>
      <c r="KNK144" s="164"/>
      <c r="KNL144" s="164"/>
      <c r="KNM144" s="164"/>
      <c r="KNN144" s="164"/>
      <c r="KNO144" s="164"/>
      <c r="KNP144" s="164"/>
      <c r="KNQ144" s="164"/>
      <c r="KNR144" s="164"/>
      <c r="KNS144" s="164"/>
      <c r="KNT144" s="164"/>
      <c r="KNU144" s="164"/>
      <c r="KNV144" s="164"/>
      <c r="KNW144" s="164"/>
      <c r="KNX144" s="164"/>
      <c r="KNY144" s="164"/>
      <c r="KNZ144" s="164"/>
      <c r="KOA144" s="164"/>
      <c r="KOB144" s="164"/>
      <c r="KOC144" s="164"/>
      <c r="KOD144" s="164"/>
      <c r="KOE144" s="164"/>
      <c r="KOF144" s="164"/>
      <c r="KOG144" s="164"/>
      <c r="KOH144" s="164"/>
      <c r="KOI144" s="164"/>
      <c r="KOJ144" s="164"/>
      <c r="KOK144" s="164"/>
      <c r="KOL144" s="164"/>
      <c r="KOM144" s="164"/>
      <c r="KON144" s="164"/>
      <c r="KOO144" s="164"/>
      <c r="KOP144" s="164"/>
      <c r="KOQ144" s="164"/>
      <c r="KOR144" s="164"/>
      <c r="KOS144" s="164"/>
      <c r="KOT144" s="164"/>
      <c r="KOU144" s="164"/>
      <c r="KOV144" s="164"/>
      <c r="KOW144" s="164"/>
      <c r="KOX144" s="164"/>
      <c r="KOY144" s="164"/>
      <c r="KOZ144" s="164"/>
      <c r="KPA144" s="164"/>
      <c r="KPB144" s="164"/>
      <c r="KPC144" s="164"/>
      <c r="KPD144" s="164"/>
      <c r="KPE144" s="164"/>
      <c r="KPF144" s="164"/>
      <c r="KPG144" s="164"/>
      <c r="KPH144" s="164"/>
      <c r="KPI144" s="164"/>
      <c r="KPJ144" s="164"/>
      <c r="KPK144" s="164"/>
      <c r="KPL144" s="164"/>
      <c r="KPM144" s="164"/>
      <c r="KPN144" s="164"/>
      <c r="KPO144" s="164"/>
      <c r="KPP144" s="164"/>
      <c r="KPQ144" s="164"/>
      <c r="KPR144" s="164"/>
      <c r="KPS144" s="164"/>
      <c r="KPT144" s="164"/>
      <c r="KPU144" s="164"/>
      <c r="KPV144" s="164"/>
      <c r="KPW144" s="164"/>
      <c r="KPX144" s="164"/>
      <c r="KPY144" s="164"/>
      <c r="KPZ144" s="164"/>
      <c r="KQA144" s="164"/>
      <c r="KQB144" s="164"/>
      <c r="KQC144" s="164"/>
      <c r="KQD144" s="164"/>
      <c r="KQE144" s="164"/>
      <c r="KQF144" s="164"/>
      <c r="KQG144" s="164"/>
      <c r="KQH144" s="164"/>
      <c r="KQI144" s="164"/>
      <c r="KQJ144" s="164"/>
      <c r="KQK144" s="164"/>
      <c r="KQL144" s="164"/>
      <c r="KQM144" s="164"/>
      <c r="KQN144" s="164"/>
      <c r="KQO144" s="164"/>
      <c r="KQP144" s="164"/>
      <c r="KQQ144" s="164"/>
      <c r="KQR144" s="164"/>
      <c r="KQS144" s="164"/>
      <c r="KQT144" s="164"/>
      <c r="KQU144" s="164"/>
      <c r="KQV144" s="164"/>
      <c r="KQW144" s="164"/>
      <c r="KQX144" s="164"/>
      <c r="KQY144" s="164"/>
      <c r="KQZ144" s="164"/>
      <c r="KRA144" s="164"/>
      <c r="KRB144" s="164"/>
      <c r="KRC144" s="164"/>
      <c r="KRD144" s="164"/>
      <c r="KRE144" s="164"/>
      <c r="KRF144" s="164"/>
      <c r="KRG144" s="164"/>
      <c r="KRH144" s="164"/>
      <c r="KRI144" s="164"/>
      <c r="KRJ144" s="164"/>
      <c r="KRK144" s="164"/>
      <c r="KRL144" s="164"/>
      <c r="KRM144" s="164"/>
      <c r="KRN144" s="164"/>
      <c r="KRO144" s="164"/>
      <c r="KRP144" s="164"/>
      <c r="KRQ144" s="164"/>
      <c r="KRR144" s="164"/>
      <c r="KRS144" s="164"/>
      <c r="KRT144" s="164"/>
      <c r="KRU144" s="164"/>
      <c r="KRV144" s="164"/>
      <c r="KRW144" s="164"/>
      <c r="KRX144" s="164"/>
      <c r="KRY144" s="164"/>
      <c r="KRZ144" s="164"/>
      <c r="KSA144" s="164"/>
      <c r="KSB144" s="164"/>
      <c r="KSC144" s="164"/>
      <c r="KSD144" s="164"/>
      <c r="KSE144" s="164"/>
      <c r="KSF144" s="164"/>
      <c r="KSG144" s="164"/>
      <c r="KSH144" s="164"/>
      <c r="KSI144" s="164"/>
      <c r="KSJ144" s="164"/>
      <c r="KSK144" s="164"/>
      <c r="KSL144" s="164"/>
      <c r="KSM144" s="164"/>
      <c r="KSN144" s="164"/>
      <c r="KSO144" s="164"/>
      <c r="KSP144" s="164"/>
      <c r="KSQ144" s="164"/>
      <c r="KSR144" s="164"/>
      <c r="KSS144" s="164"/>
      <c r="KST144" s="164"/>
      <c r="KSU144" s="164"/>
      <c r="KSV144" s="164"/>
      <c r="KSW144" s="164"/>
      <c r="KSX144" s="164"/>
      <c r="KSY144" s="164"/>
      <c r="KSZ144" s="164"/>
      <c r="KTA144" s="164"/>
      <c r="KTB144" s="164"/>
      <c r="KTC144" s="164"/>
      <c r="KTD144" s="164"/>
      <c r="KTE144" s="164"/>
      <c r="KTF144" s="164"/>
      <c r="KTG144" s="164"/>
      <c r="KTH144" s="164"/>
      <c r="KTI144" s="164"/>
      <c r="KTJ144" s="164"/>
      <c r="KTK144" s="164"/>
      <c r="KTL144" s="164"/>
      <c r="KTM144" s="164"/>
      <c r="KTN144" s="164"/>
      <c r="KTO144" s="164"/>
      <c r="KTP144" s="164"/>
      <c r="KTQ144" s="164"/>
      <c r="KTR144" s="164"/>
      <c r="KTS144" s="164"/>
      <c r="KTT144" s="164"/>
      <c r="KTU144" s="164"/>
      <c r="KTV144" s="164"/>
      <c r="KTW144" s="164"/>
      <c r="KTX144" s="164"/>
      <c r="KTY144" s="164"/>
      <c r="KTZ144" s="164"/>
      <c r="KUA144" s="164"/>
      <c r="KUB144" s="164"/>
      <c r="KUC144" s="164"/>
      <c r="KUD144" s="164"/>
      <c r="KUE144" s="164"/>
      <c r="KUF144" s="164"/>
      <c r="KUG144" s="164"/>
      <c r="KUH144" s="164"/>
      <c r="KUI144" s="164"/>
      <c r="KUJ144" s="164"/>
      <c r="KUK144" s="164"/>
      <c r="KUL144" s="164"/>
      <c r="KUM144" s="164"/>
      <c r="KUN144" s="164"/>
      <c r="KUO144" s="164"/>
      <c r="KUP144" s="164"/>
      <c r="KUQ144" s="164"/>
      <c r="KUR144" s="164"/>
      <c r="KUS144" s="164"/>
      <c r="KUT144" s="164"/>
      <c r="KUU144" s="164"/>
      <c r="KUV144" s="164"/>
      <c r="KUW144" s="164"/>
      <c r="KUX144" s="164"/>
      <c r="KUY144" s="164"/>
      <c r="KUZ144" s="164"/>
      <c r="KVA144" s="164"/>
      <c r="KVB144" s="164"/>
      <c r="KVC144" s="164"/>
      <c r="KVD144" s="164"/>
      <c r="KVE144" s="164"/>
      <c r="KVF144" s="164"/>
      <c r="KVG144" s="164"/>
      <c r="KVH144" s="164"/>
      <c r="KVI144" s="164"/>
      <c r="KVJ144" s="164"/>
      <c r="KVK144" s="164"/>
      <c r="KVL144" s="164"/>
      <c r="KVM144" s="164"/>
      <c r="KVN144" s="164"/>
      <c r="KVO144" s="164"/>
      <c r="KVP144" s="164"/>
      <c r="KVQ144" s="164"/>
      <c r="KVR144" s="164"/>
      <c r="KVS144" s="164"/>
      <c r="KVT144" s="164"/>
      <c r="KVU144" s="164"/>
      <c r="KVV144" s="164"/>
      <c r="KVW144" s="164"/>
      <c r="KVX144" s="164"/>
      <c r="KVY144" s="164"/>
      <c r="KVZ144" s="164"/>
      <c r="KWA144" s="164"/>
      <c r="KWB144" s="164"/>
      <c r="KWC144" s="164"/>
      <c r="KWD144" s="164"/>
      <c r="KWE144" s="164"/>
      <c r="KWF144" s="164"/>
      <c r="KWG144" s="164"/>
      <c r="KWH144" s="164"/>
      <c r="KWI144" s="164"/>
      <c r="KWJ144" s="164"/>
      <c r="KWK144" s="164"/>
      <c r="KWL144" s="164"/>
      <c r="KWM144" s="164"/>
      <c r="KWN144" s="164"/>
      <c r="KWO144" s="164"/>
      <c r="KWP144" s="164"/>
      <c r="KWQ144" s="164"/>
      <c r="KWR144" s="164"/>
      <c r="KWS144" s="164"/>
      <c r="KWT144" s="164"/>
      <c r="KWU144" s="164"/>
      <c r="KWV144" s="164"/>
      <c r="KWW144" s="164"/>
      <c r="KWX144" s="164"/>
      <c r="KWY144" s="164"/>
      <c r="KWZ144" s="164"/>
      <c r="KXA144" s="164"/>
      <c r="KXB144" s="164"/>
      <c r="KXC144" s="164"/>
      <c r="KXD144" s="164"/>
      <c r="KXE144" s="164"/>
      <c r="KXF144" s="164"/>
      <c r="KXG144" s="164"/>
      <c r="KXH144" s="164"/>
      <c r="KXI144" s="164"/>
      <c r="KXJ144" s="164"/>
      <c r="KXK144" s="164"/>
      <c r="KXL144" s="164"/>
      <c r="KXM144" s="164"/>
      <c r="KXN144" s="164"/>
      <c r="KXO144" s="164"/>
      <c r="KXP144" s="164"/>
      <c r="KXQ144" s="164"/>
      <c r="KXR144" s="164"/>
      <c r="KXS144" s="164"/>
      <c r="KXT144" s="164"/>
      <c r="KXU144" s="164"/>
      <c r="KXV144" s="164"/>
      <c r="KXW144" s="164"/>
      <c r="KXX144" s="164"/>
      <c r="KXY144" s="164"/>
      <c r="KXZ144" s="164"/>
      <c r="KYA144" s="164"/>
      <c r="KYB144" s="164"/>
      <c r="KYC144" s="164"/>
      <c r="KYD144" s="164"/>
      <c r="KYE144" s="164"/>
      <c r="KYF144" s="164"/>
      <c r="KYG144" s="164"/>
      <c r="KYH144" s="164"/>
      <c r="KYI144" s="164"/>
      <c r="KYJ144" s="164"/>
      <c r="KYK144" s="164"/>
      <c r="KYL144" s="164"/>
      <c r="KYM144" s="164"/>
      <c r="KYN144" s="164"/>
      <c r="KYO144" s="164"/>
      <c r="KYP144" s="164"/>
      <c r="KYQ144" s="164"/>
      <c r="KYR144" s="164"/>
      <c r="KYS144" s="164"/>
      <c r="KYT144" s="164"/>
      <c r="KYU144" s="164"/>
      <c r="KYV144" s="164"/>
      <c r="KYW144" s="164"/>
      <c r="KYX144" s="164"/>
      <c r="KYY144" s="164"/>
      <c r="KYZ144" s="164"/>
      <c r="KZA144" s="164"/>
      <c r="KZB144" s="164"/>
      <c r="KZC144" s="164"/>
      <c r="KZD144" s="164"/>
      <c r="KZE144" s="164"/>
      <c r="KZF144" s="164"/>
      <c r="KZG144" s="164"/>
      <c r="KZH144" s="164"/>
      <c r="KZI144" s="164"/>
      <c r="KZJ144" s="164"/>
      <c r="KZK144" s="164"/>
      <c r="KZL144" s="164"/>
      <c r="KZM144" s="164"/>
      <c r="KZN144" s="164"/>
      <c r="KZO144" s="164"/>
      <c r="KZP144" s="164"/>
      <c r="KZQ144" s="164"/>
      <c r="KZR144" s="164"/>
      <c r="KZS144" s="164"/>
      <c r="KZT144" s="164"/>
      <c r="KZU144" s="164"/>
      <c r="KZV144" s="164"/>
      <c r="KZW144" s="164"/>
      <c r="KZX144" s="164"/>
      <c r="KZY144" s="164"/>
      <c r="KZZ144" s="164"/>
      <c r="LAA144" s="164"/>
      <c r="LAB144" s="164"/>
      <c r="LAC144" s="164"/>
      <c r="LAD144" s="164"/>
      <c r="LAE144" s="164"/>
      <c r="LAF144" s="164"/>
      <c r="LAG144" s="164"/>
      <c r="LAH144" s="164"/>
      <c r="LAI144" s="164"/>
      <c r="LAJ144" s="164"/>
      <c r="LAK144" s="164"/>
      <c r="LAL144" s="164"/>
      <c r="LAM144" s="164"/>
      <c r="LAN144" s="164"/>
      <c r="LAO144" s="164"/>
      <c r="LAP144" s="164"/>
      <c r="LAQ144" s="164"/>
      <c r="LAR144" s="164"/>
      <c r="LAS144" s="164"/>
      <c r="LAT144" s="164"/>
      <c r="LAU144" s="164"/>
      <c r="LAV144" s="164"/>
      <c r="LAW144" s="164"/>
      <c r="LAX144" s="164"/>
      <c r="LAY144" s="164"/>
      <c r="LAZ144" s="164"/>
      <c r="LBA144" s="164"/>
      <c r="LBB144" s="164"/>
      <c r="LBC144" s="164"/>
      <c r="LBD144" s="164"/>
      <c r="LBE144" s="164"/>
      <c r="LBF144" s="164"/>
      <c r="LBG144" s="164"/>
      <c r="LBH144" s="164"/>
      <c r="LBI144" s="164"/>
      <c r="LBJ144" s="164"/>
      <c r="LBK144" s="164"/>
      <c r="LBL144" s="164"/>
      <c r="LBM144" s="164"/>
      <c r="LBN144" s="164"/>
      <c r="LBO144" s="164"/>
      <c r="LBP144" s="164"/>
      <c r="LBQ144" s="164"/>
      <c r="LBR144" s="164"/>
      <c r="LBS144" s="164"/>
      <c r="LBT144" s="164"/>
      <c r="LBU144" s="164"/>
      <c r="LBV144" s="164"/>
      <c r="LBW144" s="164"/>
      <c r="LBX144" s="164"/>
      <c r="LBY144" s="164"/>
      <c r="LBZ144" s="164"/>
      <c r="LCA144" s="164"/>
      <c r="LCB144" s="164"/>
      <c r="LCC144" s="164"/>
      <c r="LCD144" s="164"/>
      <c r="LCE144" s="164"/>
      <c r="LCF144" s="164"/>
      <c r="LCG144" s="164"/>
      <c r="LCH144" s="164"/>
      <c r="LCI144" s="164"/>
      <c r="LCJ144" s="164"/>
      <c r="LCK144" s="164"/>
      <c r="LCL144" s="164"/>
      <c r="LCM144" s="164"/>
      <c r="LCN144" s="164"/>
      <c r="LCO144" s="164"/>
      <c r="LCP144" s="164"/>
      <c r="LCQ144" s="164"/>
      <c r="LCR144" s="164"/>
      <c r="LCS144" s="164"/>
      <c r="LCT144" s="164"/>
      <c r="LCU144" s="164"/>
      <c r="LCV144" s="164"/>
      <c r="LCW144" s="164"/>
      <c r="LCX144" s="164"/>
      <c r="LCY144" s="164"/>
      <c r="LCZ144" s="164"/>
      <c r="LDA144" s="164"/>
      <c r="LDB144" s="164"/>
      <c r="LDC144" s="164"/>
      <c r="LDD144" s="164"/>
      <c r="LDE144" s="164"/>
      <c r="LDF144" s="164"/>
      <c r="LDG144" s="164"/>
      <c r="LDH144" s="164"/>
      <c r="LDI144" s="164"/>
      <c r="LDJ144" s="164"/>
      <c r="LDK144" s="164"/>
      <c r="LDL144" s="164"/>
      <c r="LDM144" s="164"/>
      <c r="LDN144" s="164"/>
      <c r="LDO144" s="164"/>
      <c r="LDP144" s="164"/>
      <c r="LDQ144" s="164"/>
      <c r="LDR144" s="164"/>
      <c r="LDS144" s="164"/>
      <c r="LDT144" s="164"/>
      <c r="LDU144" s="164"/>
      <c r="LDV144" s="164"/>
      <c r="LDW144" s="164"/>
      <c r="LDX144" s="164"/>
      <c r="LDY144" s="164"/>
      <c r="LDZ144" s="164"/>
      <c r="LEA144" s="164"/>
      <c r="LEB144" s="164"/>
      <c r="LEC144" s="164"/>
      <c r="LED144" s="164"/>
      <c r="LEE144" s="164"/>
      <c r="LEF144" s="164"/>
      <c r="LEG144" s="164"/>
      <c r="LEH144" s="164"/>
      <c r="LEI144" s="164"/>
      <c r="LEJ144" s="164"/>
      <c r="LEK144" s="164"/>
      <c r="LEL144" s="164"/>
      <c r="LEM144" s="164"/>
      <c r="LEN144" s="164"/>
      <c r="LEO144" s="164"/>
      <c r="LEP144" s="164"/>
      <c r="LEQ144" s="164"/>
      <c r="LER144" s="164"/>
      <c r="LES144" s="164"/>
      <c r="LET144" s="164"/>
      <c r="LEU144" s="164"/>
      <c r="LEV144" s="164"/>
      <c r="LEW144" s="164"/>
      <c r="LEX144" s="164"/>
      <c r="LEY144" s="164"/>
      <c r="LEZ144" s="164"/>
      <c r="LFA144" s="164"/>
      <c r="LFB144" s="164"/>
      <c r="LFC144" s="164"/>
      <c r="LFD144" s="164"/>
      <c r="LFE144" s="164"/>
      <c r="LFF144" s="164"/>
      <c r="LFG144" s="164"/>
      <c r="LFH144" s="164"/>
      <c r="LFI144" s="164"/>
      <c r="LFJ144" s="164"/>
      <c r="LFK144" s="164"/>
      <c r="LFL144" s="164"/>
      <c r="LFM144" s="164"/>
      <c r="LFN144" s="164"/>
      <c r="LFO144" s="164"/>
      <c r="LFP144" s="164"/>
      <c r="LFQ144" s="164"/>
      <c r="LFR144" s="164"/>
      <c r="LFS144" s="164"/>
      <c r="LFT144" s="164"/>
      <c r="LFU144" s="164"/>
      <c r="LFV144" s="164"/>
      <c r="LFW144" s="164"/>
      <c r="LFX144" s="164"/>
      <c r="LFY144" s="164"/>
      <c r="LFZ144" s="164"/>
      <c r="LGA144" s="164"/>
      <c r="LGB144" s="164"/>
      <c r="LGC144" s="164"/>
      <c r="LGD144" s="164"/>
      <c r="LGE144" s="164"/>
      <c r="LGF144" s="164"/>
      <c r="LGG144" s="164"/>
      <c r="LGH144" s="164"/>
      <c r="LGI144" s="164"/>
      <c r="LGJ144" s="164"/>
      <c r="LGK144" s="164"/>
      <c r="LGL144" s="164"/>
      <c r="LGM144" s="164"/>
      <c r="LGN144" s="164"/>
      <c r="LGO144" s="164"/>
      <c r="LGP144" s="164"/>
      <c r="LGQ144" s="164"/>
      <c r="LGR144" s="164"/>
      <c r="LGS144" s="164"/>
      <c r="LGT144" s="164"/>
      <c r="LGU144" s="164"/>
      <c r="LGV144" s="164"/>
      <c r="LGW144" s="164"/>
      <c r="LGX144" s="164"/>
      <c r="LGY144" s="164"/>
      <c r="LGZ144" s="164"/>
      <c r="LHA144" s="164"/>
      <c r="LHB144" s="164"/>
      <c r="LHC144" s="164"/>
      <c r="LHD144" s="164"/>
      <c r="LHE144" s="164"/>
      <c r="LHF144" s="164"/>
      <c r="LHG144" s="164"/>
      <c r="LHH144" s="164"/>
      <c r="LHI144" s="164"/>
      <c r="LHJ144" s="164"/>
      <c r="LHK144" s="164"/>
      <c r="LHL144" s="164"/>
      <c r="LHM144" s="164"/>
      <c r="LHN144" s="164"/>
      <c r="LHO144" s="164"/>
      <c r="LHP144" s="164"/>
      <c r="LHQ144" s="164"/>
      <c r="LHR144" s="164"/>
      <c r="LHS144" s="164"/>
      <c r="LHT144" s="164"/>
      <c r="LHU144" s="164"/>
      <c r="LHV144" s="164"/>
      <c r="LHW144" s="164"/>
      <c r="LHX144" s="164"/>
      <c r="LHY144" s="164"/>
      <c r="LHZ144" s="164"/>
      <c r="LIA144" s="164"/>
      <c r="LIB144" s="164"/>
      <c r="LIC144" s="164"/>
      <c r="LID144" s="164"/>
      <c r="LIE144" s="164"/>
      <c r="LIF144" s="164"/>
      <c r="LIG144" s="164"/>
      <c r="LIH144" s="164"/>
      <c r="LII144" s="164"/>
      <c r="LIJ144" s="164"/>
      <c r="LIK144" s="164"/>
      <c r="LIL144" s="164"/>
      <c r="LIM144" s="164"/>
      <c r="LIN144" s="164"/>
      <c r="LIO144" s="164"/>
      <c r="LIP144" s="164"/>
      <c r="LIQ144" s="164"/>
      <c r="LIR144" s="164"/>
      <c r="LIS144" s="164"/>
      <c r="LIT144" s="164"/>
      <c r="LIU144" s="164"/>
      <c r="LIV144" s="164"/>
      <c r="LIW144" s="164"/>
      <c r="LIX144" s="164"/>
      <c r="LIY144" s="164"/>
      <c r="LIZ144" s="164"/>
      <c r="LJA144" s="164"/>
      <c r="LJB144" s="164"/>
      <c r="LJC144" s="164"/>
      <c r="LJD144" s="164"/>
      <c r="LJE144" s="164"/>
      <c r="LJF144" s="164"/>
      <c r="LJG144" s="164"/>
      <c r="LJH144" s="164"/>
      <c r="LJI144" s="164"/>
      <c r="LJJ144" s="164"/>
      <c r="LJK144" s="164"/>
      <c r="LJL144" s="164"/>
      <c r="LJM144" s="164"/>
      <c r="LJN144" s="164"/>
      <c r="LJO144" s="164"/>
      <c r="LJP144" s="164"/>
      <c r="LJQ144" s="164"/>
      <c r="LJR144" s="164"/>
      <c r="LJS144" s="164"/>
      <c r="LJT144" s="164"/>
      <c r="LJU144" s="164"/>
      <c r="LJV144" s="164"/>
      <c r="LJW144" s="164"/>
      <c r="LJX144" s="164"/>
      <c r="LJY144" s="164"/>
      <c r="LJZ144" s="164"/>
      <c r="LKA144" s="164"/>
      <c r="LKB144" s="164"/>
      <c r="LKC144" s="164"/>
      <c r="LKD144" s="164"/>
      <c r="LKE144" s="164"/>
      <c r="LKF144" s="164"/>
      <c r="LKG144" s="164"/>
      <c r="LKH144" s="164"/>
      <c r="LKI144" s="164"/>
      <c r="LKJ144" s="164"/>
      <c r="LKK144" s="164"/>
      <c r="LKL144" s="164"/>
      <c r="LKM144" s="164"/>
      <c r="LKN144" s="164"/>
      <c r="LKO144" s="164"/>
      <c r="LKP144" s="164"/>
      <c r="LKQ144" s="164"/>
      <c r="LKR144" s="164"/>
      <c r="LKS144" s="164"/>
      <c r="LKT144" s="164"/>
      <c r="LKU144" s="164"/>
      <c r="LKV144" s="164"/>
      <c r="LKW144" s="164"/>
      <c r="LKX144" s="164"/>
      <c r="LKY144" s="164"/>
      <c r="LKZ144" s="164"/>
      <c r="LLA144" s="164"/>
      <c r="LLB144" s="164"/>
      <c r="LLC144" s="164"/>
      <c r="LLD144" s="164"/>
      <c r="LLE144" s="164"/>
      <c r="LLF144" s="164"/>
      <c r="LLG144" s="164"/>
      <c r="LLH144" s="164"/>
      <c r="LLI144" s="164"/>
      <c r="LLJ144" s="164"/>
      <c r="LLK144" s="164"/>
      <c r="LLL144" s="164"/>
      <c r="LLM144" s="164"/>
      <c r="LLN144" s="164"/>
      <c r="LLO144" s="164"/>
      <c r="LLP144" s="164"/>
      <c r="LLQ144" s="164"/>
      <c r="LLR144" s="164"/>
      <c r="LLS144" s="164"/>
      <c r="LLT144" s="164"/>
      <c r="LLU144" s="164"/>
      <c r="LLV144" s="164"/>
      <c r="LLW144" s="164"/>
      <c r="LLX144" s="164"/>
      <c r="LLY144" s="164"/>
      <c r="LLZ144" s="164"/>
      <c r="LMA144" s="164"/>
      <c r="LMB144" s="164"/>
      <c r="LMC144" s="164"/>
      <c r="LMD144" s="164"/>
      <c r="LME144" s="164"/>
      <c r="LMF144" s="164"/>
      <c r="LMG144" s="164"/>
      <c r="LMH144" s="164"/>
      <c r="LMI144" s="164"/>
      <c r="LMJ144" s="164"/>
      <c r="LMK144" s="164"/>
      <c r="LML144" s="164"/>
      <c r="LMM144" s="164"/>
      <c r="LMN144" s="164"/>
      <c r="LMO144" s="164"/>
      <c r="LMP144" s="164"/>
      <c r="LMQ144" s="164"/>
      <c r="LMR144" s="164"/>
      <c r="LMS144" s="164"/>
      <c r="LMT144" s="164"/>
      <c r="LMU144" s="164"/>
      <c r="LMV144" s="164"/>
      <c r="LMW144" s="164"/>
      <c r="LMX144" s="164"/>
      <c r="LMY144" s="164"/>
      <c r="LMZ144" s="164"/>
      <c r="LNA144" s="164"/>
      <c r="LNB144" s="164"/>
      <c r="LNC144" s="164"/>
      <c r="LND144" s="164"/>
      <c r="LNE144" s="164"/>
      <c r="LNF144" s="164"/>
      <c r="LNG144" s="164"/>
      <c r="LNH144" s="164"/>
      <c r="LNI144" s="164"/>
      <c r="LNJ144" s="164"/>
      <c r="LNK144" s="164"/>
      <c r="LNL144" s="164"/>
      <c r="LNM144" s="164"/>
      <c r="LNN144" s="164"/>
      <c r="LNO144" s="164"/>
      <c r="LNP144" s="164"/>
      <c r="LNQ144" s="164"/>
      <c r="LNR144" s="164"/>
      <c r="LNS144" s="164"/>
      <c r="LNT144" s="164"/>
      <c r="LNU144" s="164"/>
      <c r="LNV144" s="164"/>
      <c r="LNW144" s="164"/>
      <c r="LNX144" s="164"/>
      <c r="LNY144" s="164"/>
      <c r="LNZ144" s="164"/>
      <c r="LOA144" s="164"/>
      <c r="LOB144" s="164"/>
      <c r="LOC144" s="164"/>
      <c r="LOD144" s="164"/>
      <c r="LOE144" s="164"/>
      <c r="LOF144" s="164"/>
      <c r="LOG144" s="164"/>
      <c r="LOH144" s="164"/>
      <c r="LOI144" s="164"/>
      <c r="LOJ144" s="164"/>
      <c r="LOK144" s="164"/>
      <c r="LOL144" s="164"/>
      <c r="LOM144" s="164"/>
      <c r="LON144" s="164"/>
      <c r="LOO144" s="164"/>
      <c r="LOP144" s="164"/>
      <c r="LOQ144" s="164"/>
      <c r="LOR144" s="164"/>
      <c r="LOS144" s="164"/>
      <c r="LOT144" s="164"/>
      <c r="LOU144" s="164"/>
      <c r="LOV144" s="164"/>
      <c r="LOW144" s="164"/>
      <c r="LOX144" s="164"/>
      <c r="LOY144" s="164"/>
      <c r="LOZ144" s="164"/>
      <c r="LPA144" s="164"/>
      <c r="LPB144" s="164"/>
      <c r="LPC144" s="164"/>
      <c r="LPD144" s="164"/>
      <c r="LPE144" s="164"/>
      <c r="LPF144" s="164"/>
      <c r="LPG144" s="164"/>
      <c r="LPH144" s="164"/>
      <c r="LPI144" s="164"/>
      <c r="LPJ144" s="164"/>
      <c r="LPK144" s="164"/>
      <c r="LPL144" s="164"/>
      <c r="LPM144" s="164"/>
      <c r="LPN144" s="164"/>
      <c r="LPO144" s="164"/>
      <c r="LPP144" s="164"/>
      <c r="LPQ144" s="164"/>
      <c r="LPR144" s="164"/>
      <c r="LPS144" s="164"/>
      <c r="LPT144" s="164"/>
      <c r="LPU144" s="164"/>
      <c r="LPV144" s="164"/>
      <c r="LPW144" s="164"/>
      <c r="LPX144" s="164"/>
      <c r="LPY144" s="164"/>
      <c r="LPZ144" s="164"/>
      <c r="LQA144" s="164"/>
      <c r="LQB144" s="164"/>
      <c r="LQC144" s="164"/>
      <c r="LQD144" s="164"/>
      <c r="LQE144" s="164"/>
      <c r="LQF144" s="164"/>
      <c r="LQG144" s="164"/>
      <c r="LQH144" s="164"/>
      <c r="LQI144" s="164"/>
      <c r="LQJ144" s="164"/>
      <c r="LQK144" s="164"/>
      <c r="LQL144" s="164"/>
      <c r="LQM144" s="164"/>
      <c r="LQN144" s="164"/>
      <c r="LQO144" s="164"/>
      <c r="LQP144" s="164"/>
      <c r="LQQ144" s="164"/>
      <c r="LQR144" s="164"/>
      <c r="LQS144" s="164"/>
      <c r="LQT144" s="164"/>
      <c r="LQU144" s="164"/>
      <c r="LQV144" s="164"/>
      <c r="LQW144" s="164"/>
      <c r="LQX144" s="164"/>
      <c r="LQY144" s="164"/>
      <c r="LQZ144" s="164"/>
      <c r="LRA144" s="164"/>
      <c r="LRB144" s="164"/>
      <c r="LRC144" s="164"/>
      <c r="LRD144" s="164"/>
      <c r="LRE144" s="164"/>
      <c r="LRF144" s="164"/>
      <c r="LRG144" s="164"/>
      <c r="LRH144" s="164"/>
      <c r="LRI144" s="164"/>
      <c r="LRJ144" s="164"/>
      <c r="LRK144" s="164"/>
      <c r="LRL144" s="164"/>
      <c r="LRM144" s="164"/>
      <c r="LRN144" s="164"/>
      <c r="LRO144" s="164"/>
      <c r="LRP144" s="164"/>
      <c r="LRQ144" s="164"/>
      <c r="LRR144" s="164"/>
      <c r="LRS144" s="164"/>
      <c r="LRT144" s="164"/>
      <c r="LRU144" s="164"/>
      <c r="LRV144" s="164"/>
      <c r="LRW144" s="164"/>
      <c r="LRX144" s="164"/>
      <c r="LRY144" s="164"/>
      <c r="LRZ144" s="164"/>
      <c r="LSA144" s="164"/>
      <c r="LSB144" s="164"/>
      <c r="LSC144" s="164"/>
      <c r="LSD144" s="164"/>
      <c r="LSE144" s="164"/>
      <c r="LSF144" s="164"/>
      <c r="LSG144" s="164"/>
      <c r="LSH144" s="164"/>
      <c r="LSI144" s="164"/>
      <c r="LSJ144" s="164"/>
      <c r="LSK144" s="164"/>
      <c r="LSL144" s="164"/>
      <c r="LSM144" s="164"/>
      <c r="LSN144" s="164"/>
      <c r="LSO144" s="164"/>
      <c r="LSP144" s="164"/>
      <c r="LSQ144" s="164"/>
      <c r="LSR144" s="164"/>
      <c r="LSS144" s="164"/>
      <c r="LST144" s="164"/>
      <c r="LSU144" s="164"/>
      <c r="LSV144" s="164"/>
      <c r="LSW144" s="164"/>
      <c r="LSX144" s="164"/>
      <c r="LSY144" s="164"/>
      <c r="LSZ144" s="164"/>
      <c r="LTA144" s="164"/>
      <c r="LTB144" s="164"/>
      <c r="LTC144" s="164"/>
      <c r="LTD144" s="164"/>
      <c r="LTE144" s="164"/>
      <c r="LTF144" s="164"/>
      <c r="LTG144" s="164"/>
      <c r="LTH144" s="164"/>
      <c r="LTI144" s="164"/>
      <c r="LTJ144" s="164"/>
      <c r="LTK144" s="164"/>
      <c r="LTL144" s="164"/>
      <c r="LTM144" s="164"/>
      <c r="LTN144" s="164"/>
      <c r="LTO144" s="164"/>
      <c r="LTP144" s="164"/>
      <c r="LTQ144" s="164"/>
      <c r="LTR144" s="164"/>
      <c r="LTS144" s="164"/>
      <c r="LTT144" s="164"/>
      <c r="LTU144" s="164"/>
      <c r="LTV144" s="164"/>
      <c r="LTW144" s="164"/>
      <c r="LTX144" s="164"/>
      <c r="LTY144" s="164"/>
      <c r="LTZ144" s="164"/>
      <c r="LUA144" s="164"/>
      <c r="LUB144" s="164"/>
      <c r="LUC144" s="164"/>
      <c r="LUD144" s="164"/>
      <c r="LUE144" s="164"/>
      <c r="LUF144" s="164"/>
      <c r="LUG144" s="164"/>
      <c r="LUH144" s="164"/>
      <c r="LUI144" s="164"/>
      <c r="LUJ144" s="164"/>
      <c r="LUK144" s="164"/>
      <c r="LUL144" s="164"/>
      <c r="LUM144" s="164"/>
      <c r="LUN144" s="164"/>
      <c r="LUO144" s="164"/>
      <c r="LUP144" s="164"/>
      <c r="LUQ144" s="164"/>
      <c r="LUR144" s="164"/>
      <c r="LUS144" s="164"/>
      <c r="LUT144" s="164"/>
      <c r="LUU144" s="164"/>
      <c r="LUV144" s="164"/>
      <c r="LUW144" s="164"/>
      <c r="LUX144" s="164"/>
      <c r="LUY144" s="164"/>
      <c r="LUZ144" s="164"/>
      <c r="LVA144" s="164"/>
      <c r="LVB144" s="164"/>
      <c r="LVC144" s="164"/>
      <c r="LVD144" s="164"/>
      <c r="LVE144" s="164"/>
      <c r="LVF144" s="164"/>
      <c r="LVG144" s="164"/>
      <c r="LVH144" s="164"/>
      <c r="LVI144" s="164"/>
      <c r="LVJ144" s="164"/>
      <c r="LVK144" s="164"/>
      <c r="LVL144" s="164"/>
      <c r="LVM144" s="164"/>
      <c r="LVN144" s="164"/>
      <c r="LVO144" s="164"/>
      <c r="LVP144" s="164"/>
      <c r="LVQ144" s="164"/>
      <c r="LVR144" s="164"/>
      <c r="LVS144" s="164"/>
      <c r="LVT144" s="164"/>
      <c r="LVU144" s="164"/>
      <c r="LVV144" s="164"/>
      <c r="LVW144" s="164"/>
      <c r="LVX144" s="164"/>
      <c r="LVY144" s="164"/>
      <c r="LVZ144" s="164"/>
      <c r="LWA144" s="164"/>
      <c r="LWB144" s="164"/>
      <c r="LWC144" s="164"/>
      <c r="LWD144" s="164"/>
      <c r="LWE144" s="164"/>
      <c r="LWF144" s="164"/>
      <c r="LWG144" s="164"/>
      <c r="LWH144" s="164"/>
      <c r="LWI144" s="164"/>
      <c r="LWJ144" s="164"/>
      <c r="LWK144" s="164"/>
      <c r="LWL144" s="164"/>
      <c r="LWM144" s="164"/>
      <c r="LWN144" s="164"/>
      <c r="LWO144" s="164"/>
      <c r="LWP144" s="164"/>
      <c r="LWQ144" s="164"/>
      <c r="LWR144" s="164"/>
      <c r="LWS144" s="164"/>
      <c r="LWT144" s="164"/>
      <c r="LWU144" s="164"/>
      <c r="LWV144" s="164"/>
      <c r="LWW144" s="164"/>
      <c r="LWX144" s="164"/>
      <c r="LWY144" s="164"/>
      <c r="LWZ144" s="164"/>
      <c r="LXA144" s="164"/>
      <c r="LXB144" s="164"/>
      <c r="LXC144" s="164"/>
      <c r="LXD144" s="164"/>
      <c r="LXE144" s="164"/>
      <c r="LXF144" s="164"/>
      <c r="LXG144" s="164"/>
      <c r="LXH144" s="164"/>
      <c r="LXI144" s="164"/>
      <c r="LXJ144" s="164"/>
      <c r="LXK144" s="164"/>
      <c r="LXL144" s="164"/>
      <c r="LXM144" s="164"/>
      <c r="LXN144" s="164"/>
      <c r="LXO144" s="164"/>
      <c r="LXP144" s="164"/>
      <c r="LXQ144" s="164"/>
      <c r="LXR144" s="164"/>
      <c r="LXS144" s="164"/>
      <c r="LXT144" s="164"/>
      <c r="LXU144" s="164"/>
      <c r="LXV144" s="164"/>
      <c r="LXW144" s="164"/>
      <c r="LXX144" s="164"/>
      <c r="LXY144" s="164"/>
      <c r="LXZ144" s="164"/>
      <c r="LYA144" s="164"/>
      <c r="LYB144" s="164"/>
      <c r="LYC144" s="164"/>
      <c r="LYD144" s="164"/>
      <c r="LYE144" s="164"/>
      <c r="LYF144" s="164"/>
      <c r="LYG144" s="164"/>
      <c r="LYH144" s="164"/>
      <c r="LYI144" s="164"/>
      <c r="LYJ144" s="164"/>
      <c r="LYK144" s="164"/>
      <c r="LYL144" s="164"/>
      <c r="LYM144" s="164"/>
      <c r="LYN144" s="164"/>
      <c r="LYO144" s="164"/>
      <c r="LYP144" s="164"/>
      <c r="LYQ144" s="164"/>
      <c r="LYR144" s="164"/>
      <c r="LYS144" s="164"/>
      <c r="LYT144" s="164"/>
      <c r="LYU144" s="164"/>
      <c r="LYV144" s="164"/>
      <c r="LYW144" s="164"/>
      <c r="LYX144" s="164"/>
      <c r="LYY144" s="164"/>
      <c r="LYZ144" s="164"/>
      <c r="LZA144" s="164"/>
      <c r="LZB144" s="164"/>
      <c r="LZC144" s="164"/>
      <c r="LZD144" s="164"/>
      <c r="LZE144" s="164"/>
      <c r="LZF144" s="164"/>
      <c r="LZG144" s="164"/>
      <c r="LZH144" s="164"/>
      <c r="LZI144" s="164"/>
      <c r="LZJ144" s="164"/>
      <c r="LZK144" s="164"/>
      <c r="LZL144" s="164"/>
      <c r="LZM144" s="164"/>
      <c r="LZN144" s="164"/>
      <c r="LZO144" s="164"/>
      <c r="LZP144" s="164"/>
      <c r="LZQ144" s="164"/>
      <c r="LZR144" s="164"/>
      <c r="LZS144" s="164"/>
      <c r="LZT144" s="164"/>
      <c r="LZU144" s="164"/>
      <c r="LZV144" s="164"/>
      <c r="LZW144" s="164"/>
      <c r="LZX144" s="164"/>
      <c r="LZY144" s="164"/>
      <c r="LZZ144" s="164"/>
      <c r="MAA144" s="164"/>
      <c r="MAB144" s="164"/>
      <c r="MAC144" s="164"/>
      <c r="MAD144" s="164"/>
      <c r="MAE144" s="164"/>
      <c r="MAF144" s="164"/>
      <c r="MAG144" s="164"/>
      <c r="MAH144" s="164"/>
      <c r="MAI144" s="164"/>
      <c r="MAJ144" s="164"/>
      <c r="MAK144" s="164"/>
      <c r="MAL144" s="164"/>
      <c r="MAM144" s="164"/>
      <c r="MAN144" s="164"/>
      <c r="MAO144" s="164"/>
      <c r="MAP144" s="164"/>
      <c r="MAQ144" s="164"/>
      <c r="MAR144" s="164"/>
      <c r="MAS144" s="164"/>
      <c r="MAT144" s="164"/>
      <c r="MAU144" s="164"/>
      <c r="MAV144" s="164"/>
      <c r="MAW144" s="164"/>
      <c r="MAX144" s="164"/>
      <c r="MAY144" s="164"/>
      <c r="MAZ144" s="164"/>
      <c r="MBA144" s="164"/>
      <c r="MBB144" s="164"/>
      <c r="MBC144" s="164"/>
      <c r="MBD144" s="164"/>
      <c r="MBE144" s="164"/>
      <c r="MBF144" s="164"/>
      <c r="MBG144" s="164"/>
      <c r="MBH144" s="164"/>
      <c r="MBI144" s="164"/>
      <c r="MBJ144" s="164"/>
      <c r="MBK144" s="164"/>
      <c r="MBL144" s="164"/>
      <c r="MBM144" s="164"/>
      <c r="MBN144" s="164"/>
      <c r="MBO144" s="164"/>
      <c r="MBP144" s="164"/>
      <c r="MBQ144" s="164"/>
      <c r="MBR144" s="164"/>
      <c r="MBS144" s="164"/>
      <c r="MBT144" s="164"/>
      <c r="MBU144" s="164"/>
      <c r="MBV144" s="164"/>
      <c r="MBW144" s="164"/>
      <c r="MBX144" s="164"/>
      <c r="MBY144" s="164"/>
      <c r="MBZ144" s="164"/>
      <c r="MCA144" s="164"/>
      <c r="MCB144" s="164"/>
      <c r="MCC144" s="164"/>
      <c r="MCD144" s="164"/>
      <c r="MCE144" s="164"/>
      <c r="MCF144" s="164"/>
      <c r="MCG144" s="164"/>
      <c r="MCH144" s="164"/>
      <c r="MCI144" s="164"/>
      <c r="MCJ144" s="164"/>
      <c r="MCK144" s="164"/>
      <c r="MCL144" s="164"/>
      <c r="MCM144" s="164"/>
      <c r="MCN144" s="164"/>
      <c r="MCO144" s="164"/>
      <c r="MCP144" s="164"/>
      <c r="MCQ144" s="164"/>
      <c r="MCR144" s="164"/>
      <c r="MCS144" s="164"/>
      <c r="MCT144" s="164"/>
      <c r="MCU144" s="164"/>
      <c r="MCV144" s="164"/>
      <c r="MCW144" s="164"/>
      <c r="MCX144" s="164"/>
      <c r="MCY144" s="164"/>
      <c r="MCZ144" s="164"/>
      <c r="MDA144" s="164"/>
      <c r="MDB144" s="164"/>
      <c r="MDC144" s="164"/>
      <c r="MDD144" s="164"/>
      <c r="MDE144" s="164"/>
      <c r="MDF144" s="164"/>
      <c r="MDG144" s="164"/>
      <c r="MDH144" s="164"/>
      <c r="MDI144" s="164"/>
      <c r="MDJ144" s="164"/>
      <c r="MDK144" s="164"/>
      <c r="MDL144" s="164"/>
      <c r="MDM144" s="164"/>
      <c r="MDN144" s="164"/>
      <c r="MDO144" s="164"/>
      <c r="MDP144" s="164"/>
      <c r="MDQ144" s="164"/>
      <c r="MDR144" s="164"/>
      <c r="MDS144" s="164"/>
      <c r="MDT144" s="164"/>
      <c r="MDU144" s="164"/>
      <c r="MDV144" s="164"/>
      <c r="MDW144" s="164"/>
      <c r="MDX144" s="164"/>
      <c r="MDY144" s="164"/>
      <c r="MDZ144" s="164"/>
      <c r="MEA144" s="164"/>
      <c r="MEB144" s="164"/>
      <c r="MEC144" s="164"/>
      <c r="MED144" s="164"/>
      <c r="MEE144" s="164"/>
      <c r="MEF144" s="164"/>
      <c r="MEG144" s="164"/>
      <c r="MEH144" s="164"/>
      <c r="MEI144" s="164"/>
      <c r="MEJ144" s="164"/>
      <c r="MEK144" s="164"/>
      <c r="MEL144" s="164"/>
      <c r="MEM144" s="164"/>
      <c r="MEN144" s="164"/>
      <c r="MEO144" s="164"/>
      <c r="MEP144" s="164"/>
      <c r="MEQ144" s="164"/>
      <c r="MER144" s="164"/>
      <c r="MES144" s="164"/>
      <c r="MET144" s="164"/>
      <c r="MEU144" s="164"/>
      <c r="MEV144" s="164"/>
      <c r="MEW144" s="164"/>
      <c r="MEX144" s="164"/>
      <c r="MEY144" s="164"/>
      <c r="MEZ144" s="164"/>
      <c r="MFA144" s="164"/>
      <c r="MFB144" s="164"/>
      <c r="MFC144" s="164"/>
      <c r="MFD144" s="164"/>
      <c r="MFE144" s="164"/>
      <c r="MFF144" s="164"/>
      <c r="MFG144" s="164"/>
      <c r="MFH144" s="164"/>
      <c r="MFI144" s="164"/>
      <c r="MFJ144" s="164"/>
      <c r="MFK144" s="164"/>
      <c r="MFL144" s="164"/>
      <c r="MFM144" s="164"/>
      <c r="MFN144" s="164"/>
      <c r="MFO144" s="164"/>
      <c r="MFP144" s="164"/>
      <c r="MFQ144" s="164"/>
      <c r="MFR144" s="164"/>
      <c r="MFS144" s="164"/>
      <c r="MFT144" s="164"/>
      <c r="MFU144" s="164"/>
      <c r="MFV144" s="164"/>
      <c r="MFW144" s="164"/>
      <c r="MFX144" s="164"/>
      <c r="MFY144" s="164"/>
      <c r="MFZ144" s="164"/>
      <c r="MGA144" s="164"/>
      <c r="MGB144" s="164"/>
      <c r="MGC144" s="164"/>
      <c r="MGD144" s="164"/>
      <c r="MGE144" s="164"/>
      <c r="MGF144" s="164"/>
      <c r="MGG144" s="164"/>
      <c r="MGH144" s="164"/>
      <c r="MGI144" s="164"/>
      <c r="MGJ144" s="164"/>
      <c r="MGK144" s="164"/>
      <c r="MGL144" s="164"/>
      <c r="MGM144" s="164"/>
      <c r="MGN144" s="164"/>
      <c r="MGO144" s="164"/>
      <c r="MGP144" s="164"/>
      <c r="MGQ144" s="164"/>
      <c r="MGR144" s="164"/>
      <c r="MGS144" s="164"/>
      <c r="MGT144" s="164"/>
      <c r="MGU144" s="164"/>
      <c r="MGV144" s="164"/>
      <c r="MGW144" s="164"/>
      <c r="MGX144" s="164"/>
      <c r="MGY144" s="164"/>
      <c r="MGZ144" s="164"/>
      <c r="MHA144" s="164"/>
      <c r="MHB144" s="164"/>
      <c r="MHC144" s="164"/>
      <c r="MHD144" s="164"/>
      <c r="MHE144" s="164"/>
      <c r="MHF144" s="164"/>
      <c r="MHG144" s="164"/>
      <c r="MHH144" s="164"/>
      <c r="MHI144" s="164"/>
      <c r="MHJ144" s="164"/>
      <c r="MHK144" s="164"/>
      <c r="MHL144" s="164"/>
      <c r="MHM144" s="164"/>
      <c r="MHN144" s="164"/>
      <c r="MHO144" s="164"/>
      <c r="MHP144" s="164"/>
      <c r="MHQ144" s="164"/>
      <c r="MHR144" s="164"/>
      <c r="MHS144" s="164"/>
      <c r="MHT144" s="164"/>
      <c r="MHU144" s="164"/>
      <c r="MHV144" s="164"/>
      <c r="MHW144" s="164"/>
      <c r="MHX144" s="164"/>
      <c r="MHY144" s="164"/>
      <c r="MHZ144" s="164"/>
      <c r="MIA144" s="164"/>
      <c r="MIB144" s="164"/>
      <c r="MIC144" s="164"/>
      <c r="MID144" s="164"/>
      <c r="MIE144" s="164"/>
      <c r="MIF144" s="164"/>
      <c r="MIG144" s="164"/>
      <c r="MIH144" s="164"/>
      <c r="MII144" s="164"/>
      <c r="MIJ144" s="164"/>
      <c r="MIK144" s="164"/>
      <c r="MIL144" s="164"/>
      <c r="MIM144" s="164"/>
      <c r="MIN144" s="164"/>
      <c r="MIO144" s="164"/>
      <c r="MIP144" s="164"/>
      <c r="MIQ144" s="164"/>
      <c r="MIR144" s="164"/>
      <c r="MIS144" s="164"/>
      <c r="MIT144" s="164"/>
      <c r="MIU144" s="164"/>
      <c r="MIV144" s="164"/>
      <c r="MIW144" s="164"/>
      <c r="MIX144" s="164"/>
      <c r="MIY144" s="164"/>
      <c r="MIZ144" s="164"/>
      <c r="MJA144" s="164"/>
      <c r="MJB144" s="164"/>
      <c r="MJC144" s="164"/>
      <c r="MJD144" s="164"/>
      <c r="MJE144" s="164"/>
      <c r="MJF144" s="164"/>
      <c r="MJG144" s="164"/>
      <c r="MJH144" s="164"/>
      <c r="MJI144" s="164"/>
      <c r="MJJ144" s="164"/>
      <c r="MJK144" s="164"/>
      <c r="MJL144" s="164"/>
      <c r="MJM144" s="164"/>
      <c r="MJN144" s="164"/>
      <c r="MJO144" s="164"/>
      <c r="MJP144" s="164"/>
      <c r="MJQ144" s="164"/>
      <c r="MJR144" s="164"/>
      <c r="MJS144" s="164"/>
      <c r="MJT144" s="164"/>
      <c r="MJU144" s="164"/>
      <c r="MJV144" s="164"/>
      <c r="MJW144" s="164"/>
      <c r="MJX144" s="164"/>
      <c r="MJY144" s="164"/>
      <c r="MJZ144" s="164"/>
      <c r="MKA144" s="164"/>
      <c r="MKB144" s="164"/>
      <c r="MKC144" s="164"/>
      <c r="MKD144" s="164"/>
      <c r="MKE144" s="164"/>
      <c r="MKF144" s="164"/>
      <c r="MKG144" s="164"/>
      <c r="MKH144" s="164"/>
      <c r="MKI144" s="164"/>
      <c r="MKJ144" s="164"/>
      <c r="MKK144" s="164"/>
      <c r="MKL144" s="164"/>
      <c r="MKM144" s="164"/>
      <c r="MKN144" s="164"/>
      <c r="MKO144" s="164"/>
      <c r="MKP144" s="164"/>
      <c r="MKQ144" s="164"/>
      <c r="MKR144" s="164"/>
      <c r="MKS144" s="164"/>
      <c r="MKT144" s="164"/>
      <c r="MKU144" s="164"/>
      <c r="MKV144" s="164"/>
      <c r="MKW144" s="164"/>
      <c r="MKX144" s="164"/>
      <c r="MKY144" s="164"/>
      <c r="MKZ144" s="164"/>
      <c r="MLA144" s="164"/>
      <c r="MLB144" s="164"/>
      <c r="MLC144" s="164"/>
      <c r="MLD144" s="164"/>
      <c r="MLE144" s="164"/>
      <c r="MLF144" s="164"/>
      <c r="MLG144" s="164"/>
      <c r="MLH144" s="164"/>
      <c r="MLI144" s="164"/>
      <c r="MLJ144" s="164"/>
      <c r="MLK144" s="164"/>
      <c r="MLL144" s="164"/>
      <c r="MLM144" s="164"/>
      <c r="MLN144" s="164"/>
      <c r="MLO144" s="164"/>
      <c r="MLP144" s="164"/>
      <c r="MLQ144" s="164"/>
      <c r="MLR144" s="164"/>
      <c r="MLS144" s="164"/>
      <c r="MLT144" s="164"/>
      <c r="MLU144" s="164"/>
      <c r="MLV144" s="164"/>
      <c r="MLW144" s="164"/>
      <c r="MLX144" s="164"/>
      <c r="MLY144" s="164"/>
      <c r="MLZ144" s="164"/>
      <c r="MMA144" s="164"/>
      <c r="MMB144" s="164"/>
      <c r="MMC144" s="164"/>
      <c r="MMD144" s="164"/>
      <c r="MME144" s="164"/>
      <c r="MMF144" s="164"/>
      <c r="MMG144" s="164"/>
      <c r="MMH144" s="164"/>
      <c r="MMI144" s="164"/>
      <c r="MMJ144" s="164"/>
      <c r="MMK144" s="164"/>
      <c r="MML144" s="164"/>
      <c r="MMM144" s="164"/>
      <c r="MMN144" s="164"/>
      <c r="MMO144" s="164"/>
      <c r="MMP144" s="164"/>
      <c r="MMQ144" s="164"/>
      <c r="MMR144" s="164"/>
      <c r="MMS144" s="164"/>
      <c r="MMT144" s="164"/>
      <c r="MMU144" s="164"/>
      <c r="MMV144" s="164"/>
      <c r="MMW144" s="164"/>
      <c r="MMX144" s="164"/>
      <c r="MMY144" s="164"/>
      <c r="MMZ144" s="164"/>
      <c r="MNA144" s="164"/>
      <c r="MNB144" s="164"/>
      <c r="MNC144" s="164"/>
      <c r="MND144" s="164"/>
      <c r="MNE144" s="164"/>
      <c r="MNF144" s="164"/>
      <c r="MNG144" s="164"/>
      <c r="MNH144" s="164"/>
      <c r="MNI144" s="164"/>
      <c r="MNJ144" s="164"/>
      <c r="MNK144" s="164"/>
      <c r="MNL144" s="164"/>
      <c r="MNM144" s="164"/>
      <c r="MNN144" s="164"/>
      <c r="MNO144" s="164"/>
      <c r="MNP144" s="164"/>
      <c r="MNQ144" s="164"/>
      <c r="MNR144" s="164"/>
      <c r="MNS144" s="164"/>
      <c r="MNT144" s="164"/>
      <c r="MNU144" s="164"/>
      <c r="MNV144" s="164"/>
      <c r="MNW144" s="164"/>
      <c r="MNX144" s="164"/>
      <c r="MNY144" s="164"/>
      <c r="MNZ144" s="164"/>
      <c r="MOA144" s="164"/>
      <c r="MOB144" s="164"/>
      <c r="MOC144" s="164"/>
      <c r="MOD144" s="164"/>
      <c r="MOE144" s="164"/>
      <c r="MOF144" s="164"/>
      <c r="MOG144" s="164"/>
      <c r="MOH144" s="164"/>
      <c r="MOI144" s="164"/>
      <c r="MOJ144" s="164"/>
      <c r="MOK144" s="164"/>
      <c r="MOL144" s="164"/>
      <c r="MOM144" s="164"/>
      <c r="MON144" s="164"/>
      <c r="MOO144" s="164"/>
      <c r="MOP144" s="164"/>
      <c r="MOQ144" s="164"/>
      <c r="MOR144" s="164"/>
      <c r="MOS144" s="164"/>
      <c r="MOT144" s="164"/>
      <c r="MOU144" s="164"/>
      <c r="MOV144" s="164"/>
      <c r="MOW144" s="164"/>
      <c r="MOX144" s="164"/>
      <c r="MOY144" s="164"/>
      <c r="MOZ144" s="164"/>
      <c r="MPA144" s="164"/>
      <c r="MPB144" s="164"/>
      <c r="MPC144" s="164"/>
      <c r="MPD144" s="164"/>
      <c r="MPE144" s="164"/>
      <c r="MPF144" s="164"/>
      <c r="MPG144" s="164"/>
      <c r="MPH144" s="164"/>
      <c r="MPI144" s="164"/>
      <c r="MPJ144" s="164"/>
      <c r="MPK144" s="164"/>
      <c r="MPL144" s="164"/>
      <c r="MPM144" s="164"/>
      <c r="MPN144" s="164"/>
      <c r="MPO144" s="164"/>
      <c r="MPP144" s="164"/>
      <c r="MPQ144" s="164"/>
      <c r="MPR144" s="164"/>
      <c r="MPS144" s="164"/>
      <c r="MPT144" s="164"/>
      <c r="MPU144" s="164"/>
      <c r="MPV144" s="164"/>
      <c r="MPW144" s="164"/>
      <c r="MPX144" s="164"/>
      <c r="MPY144" s="164"/>
      <c r="MPZ144" s="164"/>
      <c r="MQA144" s="164"/>
      <c r="MQB144" s="164"/>
      <c r="MQC144" s="164"/>
      <c r="MQD144" s="164"/>
      <c r="MQE144" s="164"/>
      <c r="MQF144" s="164"/>
      <c r="MQG144" s="164"/>
      <c r="MQH144" s="164"/>
      <c r="MQI144" s="164"/>
      <c r="MQJ144" s="164"/>
      <c r="MQK144" s="164"/>
      <c r="MQL144" s="164"/>
      <c r="MQM144" s="164"/>
      <c r="MQN144" s="164"/>
      <c r="MQO144" s="164"/>
      <c r="MQP144" s="164"/>
      <c r="MQQ144" s="164"/>
      <c r="MQR144" s="164"/>
      <c r="MQS144" s="164"/>
      <c r="MQT144" s="164"/>
      <c r="MQU144" s="164"/>
      <c r="MQV144" s="164"/>
      <c r="MQW144" s="164"/>
      <c r="MQX144" s="164"/>
      <c r="MQY144" s="164"/>
      <c r="MQZ144" s="164"/>
      <c r="MRA144" s="164"/>
      <c r="MRB144" s="164"/>
      <c r="MRC144" s="164"/>
      <c r="MRD144" s="164"/>
      <c r="MRE144" s="164"/>
      <c r="MRF144" s="164"/>
      <c r="MRG144" s="164"/>
      <c r="MRH144" s="164"/>
      <c r="MRI144" s="164"/>
      <c r="MRJ144" s="164"/>
      <c r="MRK144" s="164"/>
      <c r="MRL144" s="164"/>
      <c r="MRM144" s="164"/>
      <c r="MRN144" s="164"/>
      <c r="MRO144" s="164"/>
      <c r="MRP144" s="164"/>
      <c r="MRQ144" s="164"/>
      <c r="MRR144" s="164"/>
      <c r="MRS144" s="164"/>
      <c r="MRT144" s="164"/>
      <c r="MRU144" s="164"/>
      <c r="MRV144" s="164"/>
      <c r="MRW144" s="164"/>
      <c r="MRX144" s="164"/>
      <c r="MRY144" s="164"/>
      <c r="MRZ144" s="164"/>
      <c r="MSA144" s="164"/>
      <c r="MSB144" s="164"/>
      <c r="MSC144" s="164"/>
      <c r="MSD144" s="164"/>
      <c r="MSE144" s="164"/>
      <c r="MSF144" s="164"/>
      <c r="MSG144" s="164"/>
      <c r="MSH144" s="164"/>
      <c r="MSI144" s="164"/>
      <c r="MSJ144" s="164"/>
      <c r="MSK144" s="164"/>
      <c r="MSL144" s="164"/>
      <c r="MSM144" s="164"/>
      <c r="MSN144" s="164"/>
      <c r="MSO144" s="164"/>
      <c r="MSP144" s="164"/>
      <c r="MSQ144" s="164"/>
      <c r="MSR144" s="164"/>
      <c r="MSS144" s="164"/>
      <c r="MST144" s="164"/>
      <c r="MSU144" s="164"/>
      <c r="MSV144" s="164"/>
      <c r="MSW144" s="164"/>
      <c r="MSX144" s="164"/>
      <c r="MSY144" s="164"/>
      <c r="MSZ144" s="164"/>
      <c r="MTA144" s="164"/>
      <c r="MTB144" s="164"/>
      <c r="MTC144" s="164"/>
      <c r="MTD144" s="164"/>
      <c r="MTE144" s="164"/>
      <c r="MTF144" s="164"/>
      <c r="MTG144" s="164"/>
      <c r="MTH144" s="164"/>
      <c r="MTI144" s="164"/>
      <c r="MTJ144" s="164"/>
      <c r="MTK144" s="164"/>
      <c r="MTL144" s="164"/>
      <c r="MTM144" s="164"/>
      <c r="MTN144" s="164"/>
      <c r="MTO144" s="164"/>
      <c r="MTP144" s="164"/>
      <c r="MTQ144" s="164"/>
      <c r="MTR144" s="164"/>
      <c r="MTS144" s="164"/>
      <c r="MTT144" s="164"/>
      <c r="MTU144" s="164"/>
      <c r="MTV144" s="164"/>
      <c r="MTW144" s="164"/>
      <c r="MTX144" s="164"/>
      <c r="MTY144" s="164"/>
      <c r="MTZ144" s="164"/>
      <c r="MUA144" s="164"/>
      <c r="MUB144" s="164"/>
      <c r="MUC144" s="164"/>
      <c r="MUD144" s="164"/>
      <c r="MUE144" s="164"/>
      <c r="MUF144" s="164"/>
      <c r="MUG144" s="164"/>
      <c r="MUH144" s="164"/>
      <c r="MUI144" s="164"/>
      <c r="MUJ144" s="164"/>
      <c r="MUK144" s="164"/>
      <c r="MUL144" s="164"/>
      <c r="MUM144" s="164"/>
      <c r="MUN144" s="164"/>
      <c r="MUO144" s="164"/>
      <c r="MUP144" s="164"/>
      <c r="MUQ144" s="164"/>
      <c r="MUR144" s="164"/>
      <c r="MUS144" s="164"/>
      <c r="MUT144" s="164"/>
      <c r="MUU144" s="164"/>
      <c r="MUV144" s="164"/>
      <c r="MUW144" s="164"/>
      <c r="MUX144" s="164"/>
      <c r="MUY144" s="164"/>
      <c r="MUZ144" s="164"/>
      <c r="MVA144" s="164"/>
      <c r="MVB144" s="164"/>
      <c r="MVC144" s="164"/>
      <c r="MVD144" s="164"/>
      <c r="MVE144" s="164"/>
      <c r="MVF144" s="164"/>
      <c r="MVG144" s="164"/>
      <c r="MVH144" s="164"/>
      <c r="MVI144" s="164"/>
      <c r="MVJ144" s="164"/>
      <c r="MVK144" s="164"/>
      <c r="MVL144" s="164"/>
      <c r="MVM144" s="164"/>
      <c r="MVN144" s="164"/>
      <c r="MVO144" s="164"/>
      <c r="MVP144" s="164"/>
      <c r="MVQ144" s="164"/>
      <c r="MVR144" s="164"/>
      <c r="MVS144" s="164"/>
      <c r="MVT144" s="164"/>
      <c r="MVU144" s="164"/>
      <c r="MVV144" s="164"/>
      <c r="MVW144" s="164"/>
      <c r="MVX144" s="164"/>
      <c r="MVY144" s="164"/>
      <c r="MVZ144" s="164"/>
      <c r="MWA144" s="164"/>
      <c r="MWB144" s="164"/>
      <c r="MWC144" s="164"/>
      <c r="MWD144" s="164"/>
      <c r="MWE144" s="164"/>
      <c r="MWF144" s="164"/>
      <c r="MWG144" s="164"/>
      <c r="MWH144" s="164"/>
      <c r="MWI144" s="164"/>
      <c r="MWJ144" s="164"/>
      <c r="MWK144" s="164"/>
      <c r="MWL144" s="164"/>
      <c r="MWM144" s="164"/>
      <c r="MWN144" s="164"/>
      <c r="MWO144" s="164"/>
      <c r="MWP144" s="164"/>
      <c r="MWQ144" s="164"/>
      <c r="MWR144" s="164"/>
      <c r="MWS144" s="164"/>
      <c r="MWT144" s="164"/>
      <c r="MWU144" s="164"/>
      <c r="MWV144" s="164"/>
      <c r="MWW144" s="164"/>
      <c r="MWX144" s="164"/>
      <c r="MWY144" s="164"/>
      <c r="MWZ144" s="164"/>
      <c r="MXA144" s="164"/>
      <c r="MXB144" s="164"/>
      <c r="MXC144" s="164"/>
      <c r="MXD144" s="164"/>
      <c r="MXE144" s="164"/>
      <c r="MXF144" s="164"/>
      <c r="MXG144" s="164"/>
      <c r="MXH144" s="164"/>
      <c r="MXI144" s="164"/>
      <c r="MXJ144" s="164"/>
      <c r="MXK144" s="164"/>
      <c r="MXL144" s="164"/>
      <c r="MXM144" s="164"/>
      <c r="MXN144" s="164"/>
      <c r="MXO144" s="164"/>
      <c r="MXP144" s="164"/>
      <c r="MXQ144" s="164"/>
      <c r="MXR144" s="164"/>
      <c r="MXS144" s="164"/>
      <c r="MXT144" s="164"/>
      <c r="MXU144" s="164"/>
      <c r="MXV144" s="164"/>
      <c r="MXW144" s="164"/>
      <c r="MXX144" s="164"/>
      <c r="MXY144" s="164"/>
      <c r="MXZ144" s="164"/>
      <c r="MYA144" s="164"/>
      <c r="MYB144" s="164"/>
      <c r="MYC144" s="164"/>
      <c r="MYD144" s="164"/>
      <c r="MYE144" s="164"/>
      <c r="MYF144" s="164"/>
      <c r="MYG144" s="164"/>
      <c r="MYH144" s="164"/>
      <c r="MYI144" s="164"/>
      <c r="MYJ144" s="164"/>
      <c r="MYK144" s="164"/>
      <c r="MYL144" s="164"/>
      <c r="MYM144" s="164"/>
      <c r="MYN144" s="164"/>
      <c r="MYO144" s="164"/>
      <c r="MYP144" s="164"/>
      <c r="MYQ144" s="164"/>
      <c r="MYR144" s="164"/>
      <c r="MYS144" s="164"/>
      <c r="MYT144" s="164"/>
      <c r="MYU144" s="164"/>
      <c r="MYV144" s="164"/>
      <c r="MYW144" s="164"/>
      <c r="MYX144" s="164"/>
      <c r="MYY144" s="164"/>
      <c r="MYZ144" s="164"/>
      <c r="MZA144" s="164"/>
      <c r="MZB144" s="164"/>
      <c r="MZC144" s="164"/>
      <c r="MZD144" s="164"/>
      <c r="MZE144" s="164"/>
      <c r="MZF144" s="164"/>
      <c r="MZG144" s="164"/>
      <c r="MZH144" s="164"/>
      <c r="MZI144" s="164"/>
      <c r="MZJ144" s="164"/>
      <c r="MZK144" s="164"/>
      <c r="MZL144" s="164"/>
      <c r="MZM144" s="164"/>
      <c r="MZN144" s="164"/>
      <c r="MZO144" s="164"/>
      <c r="MZP144" s="164"/>
      <c r="MZQ144" s="164"/>
      <c r="MZR144" s="164"/>
      <c r="MZS144" s="164"/>
      <c r="MZT144" s="164"/>
      <c r="MZU144" s="164"/>
      <c r="MZV144" s="164"/>
      <c r="MZW144" s="164"/>
      <c r="MZX144" s="164"/>
      <c r="MZY144" s="164"/>
      <c r="MZZ144" s="164"/>
      <c r="NAA144" s="164"/>
      <c r="NAB144" s="164"/>
      <c r="NAC144" s="164"/>
      <c r="NAD144" s="164"/>
      <c r="NAE144" s="164"/>
      <c r="NAF144" s="164"/>
      <c r="NAG144" s="164"/>
      <c r="NAH144" s="164"/>
      <c r="NAI144" s="164"/>
      <c r="NAJ144" s="164"/>
      <c r="NAK144" s="164"/>
      <c r="NAL144" s="164"/>
      <c r="NAM144" s="164"/>
      <c r="NAN144" s="164"/>
      <c r="NAO144" s="164"/>
      <c r="NAP144" s="164"/>
      <c r="NAQ144" s="164"/>
      <c r="NAR144" s="164"/>
      <c r="NAS144" s="164"/>
      <c r="NAT144" s="164"/>
      <c r="NAU144" s="164"/>
      <c r="NAV144" s="164"/>
      <c r="NAW144" s="164"/>
      <c r="NAX144" s="164"/>
      <c r="NAY144" s="164"/>
      <c r="NAZ144" s="164"/>
      <c r="NBA144" s="164"/>
      <c r="NBB144" s="164"/>
      <c r="NBC144" s="164"/>
      <c r="NBD144" s="164"/>
      <c r="NBE144" s="164"/>
      <c r="NBF144" s="164"/>
      <c r="NBG144" s="164"/>
      <c r="NBH144" s="164"/>
      <c r="NBI144" s="164"/>
      <c r="NBJ144" s="164"/>
      <c r="NBK144" s="164"/>
      <c r="NBL144" s="164"/>
      <c r="NBM144" s="164"/>
      <c r="NBN144" s="164"/>
      <c r="NBO144" s="164"/>
      <c r="NBP144" s="164"/>
      <c r="NBQ144" s="164"/>
      <c r="NBR144" s="164"/>
      <c r="NBS144" s="164"/>
      <c r="NBT144" s="164"/>
      <c r="NBU144" s="164"/>
      <c r="NBV144" s="164"/>
      <c r="NBW144" s="164"/>
      <c r="NBX144" s="164"/>
      <c r="NBY144" s="164"/>
      <c r="NBZ144" s="164"/>
      <c r="NCA144" s="164"/>
      <c r="NCB144" s="164"/>
      <c r="NCC144" s="164"/>
      <c r="NCD144" s="164"/>
      <c r="NCE144" s="164"/>
      <c r="NCF144" s="164"/>
      <c r="NCG144" s="164"/>
      <c r="NCH144" s="164"/>
      <c r="NCI144" s="164"/>
      <c r="NCJ144" s="164"/>
      <c r="NCK144" s="164"/>
      <c r="NCL144" s="164"/>
      <c r="NCM144" s="164"/>
      <c r="NCN144" s="164"/>
      <c r="NCO144" s="164"/>
      <c r="NCP144" s="164"/>
      <c r="NCQ144" s="164"/>
      <c r="NCR144" s="164"/>
      <c r="NCS144" s="164"/>
      <c r="NCT144" s="164"/>
      <c r="NCU144" s="164"/>
      <c r="NCV144" s="164"/>
      <c r="NCW144" s="164"/>
      <c r="NCX144" s="164"/>
      <c r="NCY144" s="164"/>
      <c r="NCZ144" s="164"/>
      <c r="NDA144" s="164"/>
      <c r="NDB144" s="164"/>
      <c r="NDC144" s="164"/>
      <c r="NDD144" s="164"/>
      <c r="NDE144" s="164"/>
      <c r="NDF144" s="164"/>
      <c r="NDG144" s="164"/>
      <c r="NDH144" s="164"/>
      <c r="NDI144" s="164"/>
      <c r="NDJ144" s="164"/>
      <c r="NDK144" s="164"/>
      <c r="NDL144" s="164"/>
      <c r="NDM144" s="164"/>
      <c r="NDN144" s="164"/>
      <c r="NDO144" s="164"/>
      <c r="NDP144" s="164"/>
      <c r="NDQ144" s="164"/>
      <c r="NDR144" s="164"/>
      <c r="NDS144" s="164"/>
      <c r="NDT144" s="164"/>
      <c r="NDU144" s="164"/>
      <c r="NDV144" s="164"/>
      <c r="NDW144" s="164"/>
      <c r="NDX144" s="164"/>
      <c r="NDY144" s="164"/>
      <c r="NDZ144" s="164"/>
      <c r="NEA144" s="164"/>
      <c r="NEB144" s="164"/>
      <c r="NEC144" s="164"/>
      <c r="NED144" s="164"/>
      <c r="NEE144" s="164"/>
      <c r="NEF144" s="164"/>
      <c r="NEG144" s="164"/>
      <c r="NEH144" s="164"/>
      <c r="NEI144" s="164"/>
      <c r="NEJ144" s="164"/>
      <c r="NEK144" s="164"/>
      <c r="NEL144" s="164"/>
      <c r="NEM144" s="164"/>
      <c r="NEN144" s="164"/>
      <c r="NEO144" s="164"/>
      <c r="NEP144" s="164"/>
      <c r="NEQ144" s="164"/>
      <c r="NER144" s="164"/>
      <c r="NES144" s="164"/>
      <c r="NET144" s="164"/>
      <c r="NEU144" s="164"/>
      <c r="NEV144" s="164"/>
      <c r="NEW144" s="164"/>
      <c r="NEX144" s="164"/>
      <c r="NEY144" s="164"/>
      <c r="NEZ144" s="164"/>
      <c r="NFA144" s="164"/>
      <c r="NFB144" s="164"/>
      <c r="NFC144" s="164"/>
      <c r="NFD144" s="164"/>
      <c r="NFE144" s="164"/>
      <c r="NFF144" s="164"/>
      <c r="NFG144" s="164"/>
      <c r="NFH144" s="164"/>
      <c r="NFI144" s="164"/>
      <c r="NFJ144" s="164"/>
      <c r="NFK144" s="164"/>
      <c r="NFL144" s="164"/>
      <c r="NFM144" s="164"/>
      <c r="NFN144" s="164"/>
      <c r="NFO144" s="164"/>
      <c r="NFP144" s="164"/>
      <c r="NFQ144" s="164"/>
      <c r="NFR144" s="164"/>
      <c r="NFS144" s="164"/>
      <c r="NFT144" s="164"/>
      <c r="NFU144" s="164"/>
      <c r="NFV144" s="164"/>
      <c r="NFW144" s="164"/>
      <c r="NFX144" s="164"/>
      <c r="NFY144" s="164"/>
      <c r="NFZ144" s="164"/>
      <c r="NGA144" s="164"/>
      <c r="NGB144" s="164"/>
      <c r="NGC144" s="164"/>
      <c r="NGD144" s="164"/>
      <c r="NGE144" s="164"/>
      <c r="NGF144" s="164"/>
      <c r="NGG144" s="164"/>
      <c r="NGH144" s="164"/>
      <c r="NGI144" s="164"/>
      <c r="NGJ144" s="164"/>
      <c r="NGK144" s="164"/>
      <c r="NGL144" s="164"/>
      <c r="NGM144" s="164"/>
      <c r="NGN144" s="164"/>
      <c r="NGO144" s="164"/>
      <c r="NGP144" s="164"/>
      <c r="NGQ144" s="164"/>
      <c r="NGR144" s="164"/>
      <c r="NGS144" s="164"/>
      <c r="NGT144" s="164"/>
      <c r="NGU144" s="164"/>
      <c r="NGV144" s="164"/>
      <c r="NGW144" s="164"/>
      <c r="NGX144" s="164"/>
      <c r="NGY144" s="164"/>
      <c r="NGZ144" s="164"/>
      <c r="NHA144" s="164"/>
      <c r="NHB144" s="164"/>
      <c r="NHC144" s="164"/>
      <c r="NHD144" s="164"/>
      <c r="NHE144" s="164"/>
      <c r="NHF144" s="164"/>
      <c r="NHG144" s="164"/>
      <c r="NHH144" s="164"/>
      <c r="NHI144" s="164"/>
      <c r="NHJ144" s="164"/>
      <c r="NHK144" s="164"/>
      <c r="NHL144" s="164"/>
      <c r="NHM144" s="164"/>
      <c r="NHN144" s="164"/>
      <c r="NHO144" s="164"/>
      <c r="NHP144" s="164"/>
      <c r="NHQ144" s="164"/>
      <c r="NHR144" s="164"/>
      <c r="NHS144" s="164"/>
      <c r="NHT144" s="164"/>
      <c r="NHU144" s="164"/>
      <c r="NHV144" s="164"/>
      <c r="NHW144" s="164"/>
      <c r="NHX144" s="164"/>
      <c r="NHY144" s="164"/>
      <c r="NHZ144" s="164"/>
      <c r="NIA144" s="164"/>
      <c r="NIB144" s="164"/>
      <c r="NIC144" s="164"/>
      <c r="NID144" s="164"/>
      <c r="NIE144" s="164"/>
      <c r="NIF144" s="164"/>
      <c r="NIG144" s="164"/>
      <c r="NIH144" s="164"/>
      <c r="NII144" s="164"/>
      <c r="NIJ144" s="164"/>
      <c r="NIK144" s="164"/>
      <c r="NIL144" s="164"/>
      <c r="NIM144" s="164"/>
      <c r="NIN144" s="164"/>
      <c r="NIO144" s="164"/>
      <c r="NIP144" s="164"/>
      <c r="NIQ144" s="164"/>
      <c r="NIR144" s="164"/>
      <c r="NIS144" s="164"/>
      <c r="NIT144" s="164"/>
      <c r="NIU144" s="164"/>
      <c r="NIV144" s="164"/>
      <c r="NIW144" s="164"/>
      <c r="NIX144" s="164"/>
      <c r="NIY144" s="164"/>
      <c r="NIZ144" s="164"/>
      <c r="NJA144" s="164"/>
      <c r="NJB144" s="164"/>
      <c r="NJC144" s="164"/>
      <c r="NJD144" s="164"/>
      <c r="NJE144" s="164"/>
      <c r="NJF144" s="164"/>
      <c r="NJG144" s="164"/>
      <c r="NJH144" s="164"/>
      <c r="NJI144" s="164"/>
      <c r="NJJ144" s="164"/>
      <c r="NJK144" s="164"/>
      <c r="NJL144" s="164"/>
      <c r="NJM144" s="164"/>
      <c r="NJN144" s="164"/>
      <c r="NJO144" s="164"/>
      <c r="NJP144" s="164"/>
      <c r="NJQ144" s="164"/>
      <c r="NJR144" s="164"/>
      <c r="NJS144" s="164"/>
      <c r="NJT144" s="164"/>
      <c r="NJU144" s="164"/>
      <c r="NJV144" s="164"/>
      <c r="NJW144" s="164"/>
      <c r="NJX144" s="164"/>
      <c r="NJY144" s="164"/>
      <c r="NJZ144" s="164"/>
      <c r="NKA144" s="164"/>
      <c r="NKB144" s="164"/>
      <c r="NKC144" s="164"/>
      <c r="NKD144" s="164"/>
      <c r="NKE144" s="164"/>
      <c r="NKF144" s="164"/>
      <c r="NKG144" s="164"/>
      <c r="NKH144" s="164"/>
      <c r="NKI144" s="164"/>
      <c r="NKJ144" s="164"/>
      <c r="NKK144" s="164"/>
      <c r="NKL144" s="164"/>
      <c r="NKM144" s="164"/>
      <c r="NKN144" s="164"/>
      <c r="NKO144" s="164"/>
      <c r="NKP144" s="164"/>
      <c r="NKQ144" s="164"/>
      <c r="NKR144" s="164"/>
      <c r="NKS144" s="164"/>
      <c r="NKT144" s="164"/>
      <c r="NKU144" s="164"/>
      <c r="NKV144" s="164"/>
      <c r="NKW144" s="164"/>
      <c r="NKX144" s="164"/>
      <c r="NKY144" s="164"/>
      <c r="NKZ144" s="164"/>
      <c r="NLA144" s="164"/>
      <c r="NLB144" s="164"/>
      <c r="NLC144" s="164"/>
      <c r="NLD144" s="164"/>
      <c r="NLE144" s="164"/>
      <c r="NLF144" s="164"/>
      <c r="NLG144" s="164"/>
      <c r="NLH144" s="164"/>
      <c r="NLI144" s="164"/>
      <c r="NLJ144" s="164"/>
      <c r="NLK144" s="164"/>
      <c r="NLL144" s="164"/>
      <c r="NLM144" s="164"/>
      <c r="NLN144" s="164"/>
      <c r="NLO144" s="164"/>
      <c r="NLP144" s="164"/>
      <c r="NLQ144" s="164"/>
      <c r="NLR144" s="164"/>
      <c r="NLS144" s="164"/>
      <c r="NLT144" s="164"/>
      <c r="NLU144" s="164"/>
      <c r="NLV144" s="164"/>
      <c r="NLW144" s="164"/>
      <c r="NLX144" s="164"/>
      <c r="NLY144" s="164"/>
      <c r="NLZ144" s="164"/>
      <c r="NMA144" s="164"/>
      <c r="NMB144" s="164"/>
      <c r="NMC144" s="164"/>
      <c r="NMD144" s="164"/>
      <c r="NME144" s="164"/>
      <c r="NMF144" s="164"/>
      <c r="NMG144" s="164"/>
      <c r="NMH144" s="164"/>
      <c r="NMI144" s="164"/>
      <c r="NMJ144" s="164"/>
      <c r="NMK144" s="164"/>
      <c r="NML144" s="164"/>
      <c r="NMM144" s="164"/>
      <c r="NMN144" s="164"/>
      <c r="NMO144" s="164"/>
      <c r="NMP144" s="164"/>
      <c r="NMQ144" s="164"/>
      <c r="NMR144" s="164"/>
      <c r="NMS144" s="164"/>
      <c r="NMT144" s="164"/>
      <c r="NMU144" s="164"/>
      <c r="NMV144" s="164"/>
      <c r="NMW144" s="164"/>
      <c r="NMX144" s="164"/>
      <c r="NMY144" s="164"/>
      <c r="NMZ144" s="164"/>
      <c r="NNA144" s="164"/>
      <c r="NNB144" s="164"/>
      <c r="NNC144" s="164"/>
      <c r="NND144" s="164"/>
      <c r="NNE144" s="164"/>
      <c r="NNF144" s="164"/>
      <c r="NNG144" s="164"/>
      <c r="NNH144" s="164"/>
      <c r="NNI144" s="164"/>
      <c r="NNJ144" s="164"/>
      <c r="NNK144" s="164"/>
      <c r="NNL144" s="164"/>
      <c r="NNM144" s="164"/>
      <c r="NNN144" s="164"/>
      <c r="NNO144" s="164"/>
      <c r="NNP144" s="164"/>
      <c r="NNQ144" s="164"/>
      <c r="NNR144" s="164"/>
      <c r="NNS144" s="164"/>
      <c r="NNT144" s="164"/>
      <c r="NNU144" s="164"/>
      <c r="NNV144" s="164"/>
      <c r="NNW144" s="164"/>
      <c r="NNX144" s="164"/>
      <c r="NNY144" s="164"/>
      <c r="NNZ144" s="164"/>
      <c r="NOA144" s="164"/>
      <c r="NOB144" s="164"/>
      <c r="NOC144" s="164"/>
      <c r="NOD144" s="164"/>
      <c r="NOE144" s="164"/>
      <c r="NOF144" s="164"/>
      <c r="NOG144" s="164"/>
      <c r="NOH144" s="164"/>
      <c r="NOI144" s="164"/>
      <c r="NOJ144" s="164"/>
      <c r="NOK144" s="164"/>
      <c r="NOL144" s="164"/>
      <c r="NOM144" s="164"/>
      <c r="NON144" s="164"/>
      <c r="NOO144" s="164"/>
      <c r="NOP144" s="164"/>
      <c r="NOQ144" s="164"/>
      <c r="NOR144" s="164"/>
      <c r="NOS144" s="164"/>
      <c r="NOT144" s="164"/>
      <c r="NOU144" s="164"/>
      <c r="NOV144" s="164"/>
      <c r="NOW144" s="164"/>
      <c r="NOX144" s="164"/>
      <c r="NOY144" s="164"/>
      <c r="NOZ144" s="164"/>
      <c r="NPA144" s="164"/>
      <c r="NPB144" s="164"/>
      <c r="NPC144" s="164"/>
      <c r="NPD144" s="164"/>
      <c r="NPE144" s="164"/>
      <c r="NPF144" s="164"/>
      <c r="NPG144" s="164"/>
      <c r="NPH144" s="164"/>
      <c r="NPI144" s="164"/>
      <c r="NPJ144" s="164"/>
      <c r="NPK144" s="164"/>
      <c r="NPL144" s="164"/>
      <c r="NPM144" s="164"/>
      <c r="NPN144" s="164"/>
      <c r="NPO144" s="164"/>
      <c r="NPP144" s="164"/>
      <c r="NPQ144" s="164"/>
      <c r="NPR144" s="164"/>
      <c r="NPS144" s="164"/>
      <c r="NPT144" s="164"/>
      <c r="NPU144" s="164"/>
      <c r="NPV144" s="164"/>
      <c r="NPW144" s="164"/>
      <c r="NPX144" s="164"/>
      <c r="NPY144" s="164"/>
      <c r="NPZ144" s="164"/>
      <c r="NQA144" s="164"/>
      <c r="NQB144" s="164"/>
      <c r="NQC144" s="164"/>
      <c r="NQD144" s="164"/>
      <c r="NQE144" s="164"/>
      <c r="NQF144" s="164"/>
      <c r="NQG144" s="164"/>
      <c r="NQH144" s="164"/>
      <c r="NQI144" s="164"/>
      <c r="NQJ144" s="164"/>
      <c r="NQK144" s="164"/>
      <c r="NQL144" s="164"/>
      <c r="NQM144" s="164"/>
      <c r="NQN144" s="164"/>
      <c r="NQO144" s="164"/>
      <c r="NQP144" s="164"/>
      <c r="NQQ144" s="164"/>
      <c r="NQR144" s="164"/>
      <c r="NQS144" s="164"/>
      <c r="NQT144" s="164"/>
      <c r="NQU144" s="164"/>
      <c r="NQV144" s="164"/>
      <c r="NQW144" s="164"/>
      <c r="NQX144" s="164"/>
      <c r="NQY144" s="164"/>
      <c r="NQZ144" s="164"/>
      <c r="NRA144" s="164"/>
      <c r="NRB144" s="164"/>
      <c r="NRC144" s="164"/>
      <c r="NRD144" s="164"/>
      <c r="NRE144" s="164"/>
      <c r="NRF144" s="164"/>
      <c r="NRG144" s="164"/>
      <c r="NRH144" s="164"/>
      <c r="NRI144" s="164"/>
      <c r="NRJ144" s="164"/>
      <c r="NRK144" s="164"/>
      <c r="NRL144" s="164"/>
      <c r="NRM144" s="164"/>
      <c r="NRN144" s="164"/>
      <c r="NRO144" s="164"/>
      <c r="NRP144" s="164"/>
      <c r="NRQ144" s="164"/>
      <c r="NRR144" s="164"/>
      <c r="NRS144" s="164"/>
      <c r="NRT144" s="164"/>
      <c r="NRU144" s="164"/>
      <c r="NRV144" s="164"/>
      <c r="NRW144" s="164"/>
      <c r="NRX144" s="164"/>
      <c r="NRY144" s="164"/>
      <c r="NRZ144" s="164"/>
      <c r="NSA144" s="164"/>
      <c r="NSB144" s="164"/>
      <c r="NSC144" s="164"/>
      <c r="NSD144" s="164"/>
      <c r="NSE144" s="164"/>
      <c r="NSF144" s="164"/>
      <c r="NSG144" s="164"/>
      <c r="NSH144" s="164"/>
      <c r="NSI144" s="164"/>
      <c r="NSJ144" s="164"/>
      <c r="NSK144" s="164"/>
      <c r="NSL144" s="164"/>
      <c r="NSM144" s="164"/>
      <c r="NSN144" s="164"/>
      <c r="NSO144" s="164"/>
      <c r="NSP144" s="164"/>
      <c r="NSQ144" s="164"/>
      <c r="NSR144" s="164"/>
      <c r="NSS144" s="164"/>
      <c r="NST144" s="164"/>
      <c r="NSU144" s="164"/>
      <c r="NSV144" s="164"/>
      <c r="NSW144" s="164"/>
      <c r="NSX144" s="164"/>
      <c r="NSY144" s="164"/>
      <c r="NSZ144" s="164"/>
      <c r="NTA144" s="164"/>
      <c r="NTB144" s="164"/>
      <c r="NTC144" s="164"/>
      <c r="NTD144" s="164"/>
      <c r="NTE144" s="164"/>
      <c r="NTF144" s="164"/>
      <c r="NTG144" s="164"/>
      <c r="NTH144" s="164"/>
      <c r="NTI144" s="164"/>
      <c r="NTJ144" s="164"/>
      <c r="NTK144" s="164"/>
      <c r="NTL144" s="164"/>
      <c r="NTM144" s="164"/>
      <c r="NTN144" s="164"/>
      <c r="NTO144" s="164"/>
      <c r="NTP144" s="164"/>
      <c r="NTQ144" s="164"/>
      <c r="NTR144" s="164"/>
      <c r="NTS144" s="164"/>
      <c r="NTT144" s="164"/>
      <c r="NTU144" s="164"/>
      <c r="NTV144" s="164"/>
      <c r="NTW144" s="164"/>
      <c r="NTX144" s="164"/>
      <c r="NTY144" s="164"/>
      <c r="NTZ144" s="164"/>
      <c r="NUA144" s="164"/>
      <c r="NUB144" s="164"/>
      <c r="NUC144" s="164"/>
      <c r="NUD144" s="164"/>
      <c r="NUE144" s="164"/>
      <c r="NUF144" s="164"/>
      <c r="NUG144" s="164"/>
      <c r="NUH144" s="164"/>
      <c r="NUI144" s="164"/>
      <c r="NUJ144" s="164"/>
      <c r="NUK144" s="164"/>
      <c r="NUL144" s="164"/>
      <c r="NUM144" s="164"/>
      <c r="NUN144" s="164"/>
      <c r="NUO144" s="164"/>
      <c r="NUP144" s="164"/>
      <c r="NUQ144" s="164"/>
      <c r="NUR144" s="164"/>
      <c r="NUS144" s="164"/>
      <c r="NUT144" s="164"/>
      <c r="NUU144" s="164"/>
      <c r="NUV144" s="164"/>
      <c r="NUW144" s="164"/>
      <c r="NUX144" s="164"/>
      <c r="NUY144" s="164"/>
      <c r="NUZ144" s="164"/>
      <c r="NVA144" s="164"/>
      <c r="NVB144" s="164"/>
      <c r="NVC144" s="164"/>
      <c r="NVD144" s="164"/>
      <c r="NVE144" s="164"/>
      <c r="NVF144" s="164"/>
      <c r="NVG144" s="164"/>
      <c r="NVH144" s="164"/>
      <c r="NVI144" s="164"/>
      <c r="NVJ144" s="164"/>
      <c r="NVK144" s="164"/>
      <c r="NVL144" s="164"/>
      <c r="NVM144" s="164"/>
      <c r="NVN144" s="164"/>
      <c r="NVO144" s="164"/>
      <c r="NVP144" s="164"/>
      <c r="NVQ144" s="164"/>
      <c r="NVR144" s="164"/>
      <c r="NVS144" s="164"/>
      <c r="NVT144" s="164"/>
      <c r="NVU144" s="164"/>
      <c r="NVV144" s="164"/>
      <c r="NVW144" s="164"/>
      <c r="NVX144" s="164"/>
      <c r="NVY144" s="164"/>
      <c r="NVZ144" s="164"/>
      <c r="NWA144" s="164"/>
      <c r="NWB144" s="164"/>
      <c r="NWC144" s="164"/>
      <c r="NWD144" s="164"/>
      <c r="NWE144" s="164"/>
      <c r="NWF144" s="164"/>
      <c r="NWG144" s="164"/>
      <c r="NWH144" s="164"/>
      <c r="NWI144" s="164"/>
      <c r="NWJ144" s="164"/>
      <c r="NWK144" s="164"/>
      <c r="NWL144" s="164"/>
      <c r="NWM144" s="164"/>
      <c r="NWN144" s="164"/>
      <c r="NWO144" s="164"/>
      <c r="NWP144" s="164"/>
      <c r="NWQ144" s="164"/>
      <c r="NWR144" s="164"/>
      <c r="NWS144" s="164"/>
      <c r="NWT144" s="164"/>
      <c r="NWU144" s="164"/>
      <c r="NWV144" s="164"/>
      <c r="NWW144" s="164"/>
      <c r="NWX144" s="164"/>
      <c r="NWY144" s="164"/>
      <c r="NWZ144" s="164"/>
      <c r="NXA144" s="164"/>
      <c r="NXB144" s="164"/>
      <c r="NXC144" s="164"/>
      <c r="NXD144" s="164"/>
      <c r="NXE144" s="164"/>
      <c r="NXF144" s="164"/>
      <c r="NXG144" s="164"/>
      <c r="NXH144" s="164"/>
      <c r="NXI144" s="164"/>
      <c r="NXJ144" s="164"/>
      <c r="NXK144" s="164"/>
      <c r="NXL144" s="164"/>
      <c r="NXM144" s="164"/>
      <c r="NXN144" s="164"/>
      <c r="NXO144" s="164"/>
      <c r="NXP144" s="164"/>
      <c r="NXQ144" s="164"/>
      <c r="NXR144" s="164"/>
      <c r="NXS144" s="164"/>
      <c r="NXT144" s="164"/>
      <c r="NXU144" s="164"/>
      <c r="NXV144" s="164"/>
      <c r="NXW144" s="164"/>
      <c r="NXX144" s="164"/>
      <c r="NXY144" s="164"/>
      <c r="NXZ144" s="164"/>
      <c r="NYA144" s="164"/>
      <c r="NYB144" s="164"/>
      <c r="NYC144" s="164"/>
      <c r="NYD144" s="164"/>
      <c r="NYE144" s="164"/>
      <c r="NYF144" s="164"/>
      <c r="NYG144" s="164"/>
      <c r="NYH144" s="164"/>
      <c r="NYI144" s="164"/>
      <c r="NYJ144" s="164"/>
      <c r="NYK144" s="164"/>
      <c r="NYL144" s="164"/>
      <c r="NYM144" s="164"/>
      <c r="NYN144" s="164"/>
      <c r="NYO144" s="164"/>
      <c r="NYP144" s="164"/>
      <c r="NYQ144" s="164"/>
      <c r="NYR144" s="164"/>
      <c r="NYS144" s="164"/>
      <c r="NYT144" s="164"/>
      <c r="NYU144" s="164"/>
      <c r="NYV144" s="164"/>
      <c r="NYW144" s="164"/>
      <c r="NYX144" s="164"/>
      <c r="NYY144" s="164"/>
      <c r="NYZ144" s="164"/>
      <c r="NZA144" s="164"/>
      <c r="NZB144" s="164"/>
      <c r="NZC144" s="164"/>
      <c r="NZD144" s="164"/>
      <c r="NZE144" s="164"/>
      <c r="NZF144" s="164"/>
      <c r="NZG144" s="164"/>
      <c r="NZH144" s="164"/>
      <c r="NZI144" s="164"/>
      <c r="NZJ144" s="164"/>
      <c r="NZK144" s="164"/>
      <c r="NZL144" s="164"/>
      <c r="NZM144" s="164"/>
      <c r="NZN144" s="164"/>
      <c r="NZO144" s="164"/>
      <c r="NZP144" s="164"/>
      <c r="NZQ144" s="164"/>
      <c r="NZR144" s="164"/>
      <c r="NZS144" s="164"/>
      <c r="NZT144" s="164"/>
      <c r="NZU144" s="164"/>
      <c r="NZV144" s="164"/>
      <c r="NZW144" s="164"/>
      <c r="NZX144" s="164"/>
      <c r="NZY144" s="164"/>
      <c r="NZZ144" s="164"/>
      <c r="OAA144" s="164"/>
      <c r="OAB144" s="164"/>
      <c r="OAC144" s="164"/>
      <c r="OAD144" s="164"/>
      <c r="OAE144" s="164"/>
      <c r="OAF144" s="164"/>
      <c r="OAG144" s="164"/>
      <c r="OAH144" s="164"/>
      <c r="OAI144" s="164"/>
      <c r="OAJ144" s="164"/>
      <c r="OAK144" s="164"/>
      <c r="OAL144" s="164"/>
      <c r="OAM144" s="164"/>
      <c r="OAN144" s="164"/>
      <c r="OAO144" s="164"/>
      <c r="OAP144" s="164"/>
      <c r="OAQ144" s="164"/>
      <c r="OAR144" s="164"/>
      <c r="OAS144" s="164"/>
      <c r="OAT144" s="164"/>
      <c r="OAU144" s="164"/>
      <c r="OAV144" s="164"/>
      <c r="OAW144" s="164"/>
      <c r="OAX144" s="164"/>
      <c r="OAY144" s="164"/>
      <c r="OAZ144" s="164"/>
      <c r="OBA144" s="164"/>
      <c r="OBB144" s="164"/>
      <c r="OBC144" s="164"/>
      <c r="OBD144" s="164"/>
      <c r="OBE144" s="164"/>
      <c r="OBF144" s="164"/>
      <c r="OBG144" s="164"/>
      <c r="OBH144" s="164"/>
      <c r="OBI144" s="164"/>
      <c r="OBJ144" s="164"/>
      <c r="OBK144" s="164"/>
      <c r="OBL144" s="164"/>
      <c r="OBM144" s="164"/>
      <c r="OBN144" s="164"/>
      <c r="OBO144" s="164"/>
      <c r="OBP144" s="164"/>
      <c r="OBQ144" s="164"/>
      <c r="OBR144" s="164"/>
      <c r="OBS144" s="164"/>
      <c r="OBT144" s="164"/>
      <c r="OBU144" s="164"/>
      <c r="OBV144" s="164"/>
      <c r="OBW144" s="164"/>
      <c r="OBX144" s="164"/>
      <c r="OBY144" s="164"/>
      <c r="OBZ144" s="164"/>
      <c r="OCA144" s="164"/>
      <c r="OCB144" s="164"/>
      <c r="OCC144" s="164"/>
      <c r="OCD144" s="164"/>
      <c r="OCE144" s="164"/>
      <c r="OCF144" s="164"/>
      <c r="OCG144" s="164"/>
      <c r="OCH144" s="164"/>
      <c r="OCI144" s="164"/>
      <c r="OCJ144" s="164"/>
      <c r="OCK144" s="164"/>
      <c r="OCL144" s="164"/>
      <c r="OCM144" s="164"/>
      <c r="OCN144" s="164"/>
      <c r="OCO144" s="164"/>
      <c r="OCP144" s="164"/>
      <c r="OCQ144" s="164"/>
      <c r="OCR144" s="164"/>
      <c r="OCS144" s="164"/>
      <c r="OCT144" s="164"/>
      <c r="OCU144" s="164"/>
      <c r="OCV144" s="164"/>
      <c r="OCW144" s="164"/>
      <c r="OCX144" s="164"/>
      <c r="OCY144" s="164"/>
      <c r="OCZ144" s="164"/>
      <c r="ODA144" s="164"/>
      <c r="ODB144" s="164"/>
      <c r="ODC144" s="164"/>
      <c r="ODD144" s="164"/>
      <c r="ODE144" s="164"/>
      <c r="ODF144" s="164"/>
      <c r="ODG144" s="164"/>
      <c r="ODH144" s="164"/>
      <c r="ODI144" s="164"/>
      <c r="ODJ144" s="164"/>
      <c r="ODK144" s="164"/>
      <c r="ODL144" s="164"/>
      <c r="ODM144" s="164"/>
      <c r="ODN144" s="164"/>
      <c r="ODO144" s="164"/>
      <c r="ODP144" s="164"/>
      <c r="ODQ144" s="164"/>
      <c r="ODR144" s="164"/>
      <c r="ODS144" s="164"/>
      <c r="ODT144" s="164"/>
      <c r="ODU144" s="164"/>
      <c r="ODV144" s="164"/>
      <c r="ODW144" s="164"/>
      <c r="ODX144" s="164"/>
      <c r="ODY144" s="164"/>
      <c r="ODZ144" s="164"/>
      <c r="OEA144" s="164"/>
      <c r="OEB144" s="164"/>
      <c r="OEC144" s="164"/>
      <c r="OED144" s="164"/>
      <c r="OEE144" s="164"/>
      <c r="OEF144" s="164"/>
      <c r="OEG144" s="164"/>
      <c r="OEH144" s="164"/>
      <c r="OEI144" s="164"/>
      <c r="OEJ144" s="164"/>
      <c r="OEK144" s="164"/>
      <c r="OEL144" s="164"/>
      <c r="OEM144" s="164"/>
      <c r="OEN144" s="164"/>
      <c r="OEO144" s="164"/>
      <c r="OEP144" s="164"/>
      <c r="OEQ144" s="164"/>
      <c r="OER144" s="164"/>
      <c r="OES144" s="164"/>
      <c r="OET144" s="164"/>
      <c r="OEU144" s="164"/>
      <c r="OEV144" s="164"/>
      <c r="OEW144" s="164"/>
      <c r="OEX144" s="164"/>
      <c r="OEY144" s="164"/>
      <c r="OEZ144" s="164"/>
      <c r="OFA144" s="164"/>
      <c r="OFB144" s="164"/>
      <c r="OFC144" s="164"/>
      <c r="OFD144" s="164"/>
      <c r="OFE144" s="164"/>
      <c r="OFF144" s="164"/>
      <c r="OFG144" s="164"/>
      <c r="OFH144" s="164"/>
      <c r="OFI144" s="164"/>
      <c r="OFJ144" s="164"/>
      <c r="OFK144" s="164"/>
      <c r="OFL144" s="164"/>
      <c r="OFM144" s="164"/>
      <c r="OFN144" s="164"/>
      <c r="OFO144" s="164"/>
      <c r="OFP144" s="164"/>
      <c r="OFQ144" s="164"/>
      <c r="OFR144" s="164"/>
      <c r="OFS144" s="164"/>
      <c r="OFT144" s="164"/>
      <c r="OFU144" s="164"/>
      <c r="OFV144" s="164"/>
      <c r="OFW144" s="164"/>
      <c r="OFX144" s="164"/>
      <c r="OFY144" s="164"/>
      <c r="OFZ144" s="164"/>
      <c r="OGA144" s="164"/>
      <c r="OGB144" s="164"/>
      <c r="OGC144" s="164"/>
      <c r="OGD144" s="164"/>
      <c r="OGE144" s="164"/>
      <c r="OGF144" s="164"/>
      <c r="OGG144" s="164"/>
      <c r="OGH144" s="164"/>
      <c r="OGI144" s="164"/>
      <c r="OGJ144" s="164"/>
      <c r="OGK144" s="164"/>
      <c r="OGL144" s="164"/>
      <c r="OGM144" s="164"/>
      <c r="OGN144" s="164"/>
      <c r="OGO144" s="164"/>
      <c r="OGP144" s="164"/>
      <c r="OGQ144" s="164"/>
      <c r="OGR144" s="164"/>
      <c r="OGS144" s="164"/>
      <c r="OGT144" s="164"/>
      <c r="OGU144" s="164"/>
      <c r="OGV144" s="164"/>
      <c r="OGW144" s="164"/>
      <c r="OGX144" s="164"/>
      <c r="OGY144" s="164"/>
      <c r="OGZ144" s="164"/>
      <c r="OHA144" s="164"/>
      <c r="OHB144" s="164"/>
      <c r="OHC144" s="164"/>
      <c r="OHD144" s="164"/>
      <c r="OHE144" s="164"/>
      <c r="OHF144" s="164"/>
      <c r="OHG144" s="164"/>
      <c r="OHH144" s="164"/>
      <c r="OHI144" s="164"/>
      <c r="OHJ144" s="164"/>
      <c r="OHK144" s="164"/>
      <c r="OHL144" s="164"/>
      <c r="OHM144" s="164"/>
      <c r="OHN144" s="164"/>
      <c r="OHO144" s="164"/>
      <c r="OHP144" s="164"/>
      <c r="OHQ144" s="164"/>
      <c r="OHR144" s="164"/>
      <c r="OHS144" s="164"/>
      <c r="OHT144" s="164"/>
      <c r="OHU144" s="164"/>
      <c r="OHV144" s="164"/>
      <c r="OHW144" s="164"/>
      <c r="OHX144" s="164"/>
      <c r="OHY144" s="164"/>
      <c r="OHZ144" s="164"/>
      <c r="OIA144" s="164"/>
      <c r="OIB144" s="164"/>
      <c r="OIC144" s="164"/>
      <c r="OID144" s="164"/>
      <c r="OIE144" s="164"/>
      <c r="OIF144" s="164"/>
      <c r="OIG144" s="164"/>
      <c r="OIH144" s="164"/>
      <c r="OII144" s="164"/>
      <c r="OIJ144" s="164"/>
      <c r="OIK144" s="164"/>
      <c r="OIL144" s="164"/>
      <c r="OIM144" s="164"/>
      <c r="OIN144" s="164"/>
      <c r="OIO144" s="164"/>
      <c r="OIP144" s="164"/>
      <c r="OIQ144" s="164"/>
      <c r="OIR144" s="164"/>
      <c r="OIS144" s="164"/>
      <c r="OIT144" s="164"/>
      <c r="OIU144" s="164"/>
      <c r="OIV144" s="164"/>
      <c r="OIW144" s="164"/>
      <c r="OIX144" s="164"/>
      <c r="OIY144" s="164"/>
      <c r="OIZ144" s="164"/>
      <c r="OJA144" s="164"/>
      <c r="OJB144" s="164"/>
      <c r="OJC144" s="164"/>
      <c r="OJD144" s="164"/>
      <c r="OJE144" s="164"/>
      <c r="OJF144" s="164"/>
      <c r="OJG144" s="164"/>
      <c r="OJH144" s="164"/>
      <c r="OJI144" s="164"/>
      <c r="OJJ144" s="164"/>
      <c r="OJK144" s="164"/>
      <c r="OJL144" s="164"/>
      <c r="OJM144" s="164"/>
      <c r="OJN144" s="164"/>
      <c r="OJO144" s="164"/>
      <c r="OJP144" s="164"/>
      <c r="OJQ144" s="164"/>
      <c r="OJR144" s="164"/>
      <c r="OJS144" s="164"/>
      <c r="OJT144" s="164"/>
      <c r="OJU144" s="164"/>
      <c r="OJV144" s="164"/>
      <c r="OJW144" s="164"/>
      <c r="OJX144" s="164"/>
      <c r="OJY144" s="164"/>
      <c r="OJZ144" s="164"/>
      <c r="OKA144" s="164"/>
      <c r="OKB144" s="164"/>
      <c r="OKC144" s="164"/>
      <c r="OKD144" s="164"/>
      <c r="OKE144" s="164"/>
      <c r="OKF144" s="164"/>
      <c r="OKG144" s="164"/>
      <c r="OKH144" s="164"/>
      <c r="OKI144" s="164"/>
      <c r="OKJ144" s="164"/>
      <c r="OKK144" s="164"/>
      <c r="OKL144" s="164"/>
      <c r="OKM144" s="164"/>
      <c r="OKN144" s="164"/>
      <c r="OKO144" s="164"/>
      <c r="OKP144" s="164"/>
      <c r="OKQ144" s="164"/>
      <c r="OKR144" s="164"/>
      <c r="OKS144" s="164"/>
      <c r="OKT144" s="164"/>
      <c r="OKU144" s="164"/>
      <c r="OKV144" s="164"/>
      <c r="OKW144" s="164"/>
      <c r="OKX144" s="164"/>
      <c r="OKY144" s="164"/>
      <c r="OKZ144" s="164"/>
      <c r="OLA144" s="164"/>
      <c r="OLB144" s="164"/>
      <c r="OLC144" s="164"/>
      <c r="OLD144" s="164"/>
      <c r="OLE144" s="164"/>
      <c r="OLF144" s="164"/>
      <c r="OLG144" s="164"/>
      <c r="OLH144" s="164"/>
      <c r="OLI144" s="164"/>
      <c r="OLJ144" s="164"/>
      <c r="OLK144" s="164"/>
      <c r="OLL144" s="164"/>
      <c r="OLM144" s="164"/>
      <c r="OLN144" s="164"/>
      <c r="OLO144" s="164"/>
      <c r="OLP144" s="164"/>
      <c r="OLQ144" s="164"/>
      <c r="OLR144" s="164"/>
      <c r="OLS144" s="164"/>
      <c r="OLT144" s="164"/>
      <c r="OLU144" s="164"/>
      <c r="OLV144" s="164"/>
      <c r="OLW144" s="164"/>
      <c r="OLX144" s="164"/>
      <c r="OLY144" s="164"/>
      <c r="OLZ144" s="164"/>
      <c r="OMA144" s="164"/>
      <c r="OMB144" s="164"/>
      <c r="OMC144" s="164"/>
      <c r="OMD144" s="164"/>
      <c r="OME144" s="164"/>
      <c r="OMF144" s="164"/>
      <c r="OMG144" s="164"/>
      <c r="OMH144" s="164"/>
      <c r="OMI144" s="164"/>
      <c r="OMJ144" s="164"/>
      <c r="OMK144" s="164"/>
      <c r="OML144" s="164"/>
      <c r="OMM144" s="164"/>
      <c r="OMN144" s="164"/>
      <c r="OMO144" s="164"/>
      <c r="OMP144" s="164"/>
      <c r="OMQ144" s="164"/>
      <c r="OMR144" s="164"/>
      <c r="OMS144" s="164"/>
      <c r="OMT144" s="164"/>
      <c r="OMU144" s="164"/>
      <c r="OMV144" s="164"/>
      <c r="OMW144" s="164"/>
      <c r="OMX144" s="164"/>
      <c r="OMY144" s="164"/>
      <c r="OMZ144" s="164"/>
      <c r="ONA144" s="164"/>
      <c r="ONB144" s="164"/>
      <c r="ONC144" s="164"/>
      <c r="OND144" s="164"/>
      <c r="ONE144" s="164"/>
      <c r="ONF144" s="164"/>
      <c r="ONG144" s="164"/>
      <c r="ONH144" s="164"/>
      <c r="ONI144" s="164"/>
      <c r="ONJ144" s="164"/>
      <c r="ONK144" s="164"/>
      <c r="ONL144" s="164"/>
      <c r="ONM144" s="164"/>
      <c r="ONN144" s="164"/>
      <c r="ONO144" s="164"/>
      <c r="ONP144" s="164"/>
      <c r="ONQ144" s="164"/>
      <c r="ONR144" s="164"/>
      <c r="ONS144" s="164"/>
      <c r="ONT144" s="164"/>
      <c r="ONU144" s="164"/>
      <c r="ONV144" s="164"/>
      <c r="ONW144" s="164"/>
      <c r="ONX144" s="164"/>
      <c r="ONY144" s="164"/>
      <c r="ONZ144" s="164"/>
      <c r="OOA144" s="164"/>
      <c r="OOB144" s="164"/>
      <c r="OOC144" s="164"/>
      <c r="OOD144" s="164"/>
      <c r="OOE144" s="164"/>
      <c r="OOF144" s="164"/>
      <c r="OOG144" s="164"/>
      <c r="OOH144" s="164"/>
      <c r="OOI144" s="164"/>
      <c r="OOJ144" s="164"/>
      <c r="OOK144" s="164"/>
      <c r="OOL144" s="164"/>
      <c r="OOM144" s="164"/>
      <c r="OON144" s="164"/>
      <c r="OOO144" s="164"/>
      <c r="OOP144" s="164"/>
      <c r="OOQ144" s="164"/>
      <c r="OOR144" s="164"/>
      <c r="OOS144" s="164"/>
      <c r="OOT144" s="164"/>
      <c r="OOU144" s="164"/>
      <c r="OOV144" s="164"/>
      <c r="OOW144" s="164"/>
      <c r="OOX144" s="164"/>
      <c r="OOY144" s="164"/>
      <c r="OOZ144" s="164"/>
      <c r="OPA144" s="164"/>
      <c r="OPB144" s="164"/>
      <c r="OPC144" s="164"/>
      <c r="OPD144" s="164"/>
      <c r="OPE144" s="164"/>
      <c r="OPF144" s="164"/>
      <c r="OPG144" s="164"/>
      <c r="OPH144" s="164"/>
      <c r="OPI144" s="164"/>
      <c r="OPJ144" s="164"/>
      <c r="OPK144" s="164"/>
      <c r="OPL144" s="164"/>
      <c r="OPM144" s="164"/>
      <c r="OPN144" s="164"/>
      <c r="OPO144" s="164"/>
      <c r="OPP144" s="164"/>
      <c r="OPQ144" s="164"/>
      <c r="OPR144" s="164"/>
      <c r="OPS144" s="164"/>
      <c r="OPT144" s="164"/>
      <c r="OPU144" s="164"/>
      <c r="OPV144" s="164"/>
      <c r="OPW144" s="164"/>
      <c r="OPX144" s="164"/>
      <c r="OPY144" s="164"/>
      <c r="OPZ144" s="164"/>
      <c r="OQA144" s="164"/>
      <c r="OQB144" s="164"/>
      <c r="OQC144" s="164"/>
      <c r="OQD144" s="164"/>
      <c r="OQE144" s="164"/>
      <c r="OQF144" s="164"/>
      <c r="OQG144" s="164"/>
      <c r="OQH144" s="164"/>
      <c r="OQI144" s="164"/>
      <c r="OQJ144" s="164"/>
      <c r="OQK144" s="164"/>
      <c r="OQL144" s="164"/>
      <c r="OQM144" s="164"/>
      <c r="OQN144" s="164"/>
      <c r="OQO144" s="164"/>
      <c r="OQP144" s="164"/>
      <c r="OQQ144" s="164"/>
      <c r="OQR144" s="164"/>
      <c r="OQS144" s="164"/>
      <c r="OQT144" s="164"/>
      <c r="OQU144" s="164"/>
      <c r="OQV144" s="164"/>
      <c r="OQW144" s="164"/>
      <c r="OQX144" s="164"/>
      <c r="OQY144" s="164"/>
      <c r="OQZ144" s="164"/>
      <c r="ORA144" s="164"/>
      <c r="ORB144" s="164"/>
      <c r="ORC144" s="164"/>
      <c r="ORD144" s="164"/>
      <c r="ORE144" s="164"/>
      <c r="ORF144" s="164"/>
      <c r="ORG144" s="164"/>
      <c r="ORH144" s="164"/>
      <c r="ORI144" s="164"/>
      <c r="ORJ144" s="164"/>
      <c r="ORK144" s="164"/>
      <c r="ORL144" s="164"/>
      <c r="ORM144" s="164"/>
      <c r="ORN144" s="164"/>
      <c r="ORO144" s="164"/>
      <c r="ORP144" s="164"/>
      <c r="ORQ144" s="164"/>
      <c r="ORR144" s="164"/>
      <c r="ORS144" s="164"/>
      <c r="ORT144" s="164"/>
      <c r="ORU144" s="164"/>
      <c r="ORV144" s="164"/>
      <c r="ORW144" s="164"/>
      <c r="ORX144" s="164"/>
      <c r="ORY144" s="164"/>
      <c r="ORZ144" s="164"/>
      <c r="OSA144" s="164"/>
      <c r="OSB144" s="164"/>
      <c r="OSC144" s="164"/>
      <c r="OSD144" s="164"/>
      <c r="OSE144" s="164"/>
      <c r="OSF144" s="164"/>
      <c r="OSG144" s="164"/>
      <c r="OSH144" s="164"/>
      <c r="OSI144" s="164"/>
      <c r="OSJ144" s="164"/>
      <c r="OSK144" s="164"/>
      <c r="OSL144" s="164"/>
      <c r="OSM144" s="164"/>
      <c r="OSN144" s="164"/>
      <c r="OSO144" s="164"/>
      <c r="OSP144" s="164"/>
      <c r="OSQ144" s="164"/>
      <c r="OSR144" s="164"/>
      <c r="OSS144" s="164"/>
      <c r="OST144" s="164"/>
      <c r="OSU144" s="164"/>
      <c r="OSV144" s="164"/>
      <c r="OSW144" s="164"/>
      <c r="OSX144" s="164"/>
      <c r="OSY144" s="164"/>
      <c r="OSZ144" s="164"/>
      <c r="OTA144" s="164"/>
      <c r="OTB144" s="164"/>
      <c r="OTC144" s="164"/>
      <c r="OTD144" s="164"/>
      <c r="OTE144" s="164"/>
      <c r="OTF144" s="164"/>
      <c r="OTG144" s="164"/>
      <c r="OTH144" s="164"/>
      <c r="OTI144" s="164"/>
      <c r="OTJ144" s="164"/>
      <c r="OTK144" s="164"/>
      <c r="OTL144" s="164"/>
      <c r="OTM144" s="164"/>
      <c r="OTN144" s="164"/>
      <c r="OTO144" s="164"/>
      <c r="OTP144" s="164"/>
      <c r="OTQ144" s="164"/>
      <c r="OTR144" s="164"/>
      <c r="OTS144" s="164"/>
      <c r="OTT144" s="164"/>
      <c r="OTU144" s="164"/>
      <c r="OTV144" s="164"/>
      <c r="OTW144" s="164"/>
      <c r="OTX144" s="164"/>
      <c r="OTY144" s="164"/>
      <c r="OTZ144" s="164"/>
      <c r="OUA144" s="164"/>
      <c r="OUB144" s="164"/>
      <c r="OUC144" s="164"/>
      <c r="OUD144" s="164"/>
      <c r="OUE144" s="164"/>
      <c r="OUF144" s="164"/>
      <c r="OUG144" s="164"/>
      <c r="OUH144" s="164"/>
      <c r="OUI144" s="164"/>
      <c r="OUJ144" s="164"/>
      <c r="OUK144" s="164"/>
      <c r="OUL144" s="164"/>
      <c r="OUM144" s="164"/>
      <c r="OUN144" s="164"/>
      <c r="OUO144" s="164"/>
      <c r="OUP144" s="164"/>
      <c r="OUQ144" s="164"/>
      <c r="OUR144" s="164"/>
      <c r="OUS144" s="164"/>
      <c r="OUT144" s="164"/>
      <c r="OUU144" s="164"/>
      <c r="OUV144" s="164"/>
      <c r="OUW144" s="164"/>
      <c r="OUX144" s="164"/>
      <c r="OUY144" s="164"/>
      <c r="OUZ144" s="164"/>
      <c r="OVA144" s="164"/>
      <c r="OVB144" s="164"/>
      <c r="OVC144" s="164"/>
      <c r="OVD144" s="164"/>
      <c r="OVE144" s="164"/>
      <c r="OVF144" s="164"/>
      <c r="OVG144" s="164"/>
      <c r="OVH144" s="164"/>
      <c r="OVI144" s="164"/>
      <c r="OVJ144" s="164"/>
      <c r="OVK144" s="164"/>
      <c r="OVL144" s="164"/>
      <c r="OVM144" s="164"/>
      <c r="OVN144" s="164"/>
      <c r="OVO144" s="164"/>
      <c r="OVP144" s="164"/>
      <c r="OVQ144" s="164"/>
      <c r="OVR144" s="164"/>
      <c r="OVS144" s="164"/>
      <c r="OVT144" s="164"/>
      <c r="OVU144" s="164"/>
      <c r="OVV144" s="164"/>
      <c r="OVW144" s="164"/>
      <c r="OVX144" s="164"/>
      <c r="OVY144" s="164"/>
      <c r="OVZ144" s="164"/>
      <c r="OWA144" s="164"/>
      <c r="OWB144" s="164"/>
      <c r="OWC144" s="164"/>
      <c r="OWD144" s="164"/>
      <c r="OWE144" s="164"/>
      <c r="OWF144" s="164"/>
      <c r="OWG144" s="164"/>
      <c r="OWH144" s="164"/>
      <c r="OWI144" s="164"/>
      <c r="OWJ144" s="164"/>
      <c r="OWK144" s="164"/>
      <c r="OWL144" s="164"/>
      <c r="OWM144" s="164"/>
      <c r="OWN144" s="164"/>
      <c r="OWO144" s="164"/>
      <c r="OWP144" s="164"/>
      <c r="OWQ144" s="164"/>
      <c r="OWR144" s="164"/>
      <c r="OWS144" s="164"/>
      <c r="OWT144" s="164"/>
      <c r="OWU144" s="164"/>
      <c r="OWV144" s="164"/>
      <c r="OWW144" s="164"/>
      <c r="OWX144" s="164"/>
      <c r="OWY144" s="164"/>
      <c r="OWZ144" s="164"/>
      <c r="OXA144" s="164"/>
      <c r="OXB144" s="164"/>
      <c r="OXC144" s="164"/>
      <c r="OXD144" s="164"/>
      <c r="OXE144" s="164"/>
      <c r="OXF144" s="164"/>
      <c r="OXG144" s="164"/>
      <c r="OXH144" s="164"/>
      <c r="OXI144" s="164"/>
      <c r="OXJ144" s="164"/>
      <c r="OXK144" s="164"/>
      <c r="OXL144" s="164"/>
      <c r="OXM144" s="164"/>
      <c r="OXN144" s="164"/>
      <c r="OXO144" s="164"/>
      <c r="OXP144" s="164"/>
      <c r="OXQ144" s="164"/>
      <c r="OXR144" s="164"/>
      <c r="OXS144" s="164"/>
      <c r="OXT144" s="164"/>
      <c r="OXU144" s="164"/>
      <c r="OXV144" s="164"/>
      <c r="OXW144" s="164"/>
      <c r="OXX144" s="164"/>
      <c r="OXY144" s="164"/>
      <c r="OXZ144" s="164"/>
      <c r="OYA144" s="164"/>
      <c r="OYB144" s="164"/>
      <c r="OYC144" s="164"/>
      <c r="OYD144" s="164"/>
      <c r="OYE144" s="164"/>
      <c r="OYF144" s="164"/>
      <c r="OYG144" s="164"/>
      <c r="OYH144" s="164"/>
      <c r="OYI144" s="164"/>
      <c r="OYJ144" s="164"/>
      <c r="OYK144" s="164"/>
      <c r="OYL144" s="164"/>
      <c r="OYM144" s="164"/>
      <c r="OYN144" s="164"/>
      <c r="OYO144" s="164"/>
      <c r="OYP144" s="164"/>
      <c r="OYQ144" s="164"/>
      <c r="OYR144" s="164"/>
      <c r="OYS144" s="164"/>
      <c r="OYT144" s="164"/>
      <c r="OYU144" s="164"/>
      <c r="OYV144" s="164"/>
      <c r="OYW144" s="164"/>
      <c r="OYX144" s="164"/>
      <c r="OYY144" s="164"/>
      <c r="OYZ144" s="164"/>
      <c r="OZA144" s="164"/>
      <c r="OZB144" s="164"/>
      <c r="OZC144" s="164"/>
      <c r="OZD144" s="164"/>
      <c r="OZE144" s="164"/>
      <c r="OZF144" s="164"/>
      <c r="OZG144" s="164"/>
      <c r="OZH144" s="164"/>
      <c r="OZI144" s="164"/>
      <c r="OZJ144" s="164"/>
      <c r="OZK144" s="164"/>
      <c r="OZL144" s="164"/>
      <c r="OZM144" s="164"/>
      <c r="OZN144" s="164"/>
      <c r="OZO144" s="164"/>
      <c r="OZP144" s="164"/>
      <c r="OZQ144" s="164"/>
      <c r="OZR144" s="164"/>
      <c r="OZS144" s="164"/>
      <c r="OZT144" s="164"/>
      <c r="OZU144" s="164"/>
      <c r="OZV144" s="164"/>
      <c r="OZW144" s="164"/>
      <c r="OZX144" s="164"/>
      <c r="OZY144" s="164"/>
      <c r="OZZ144" s="164"/>
      <c r="PAA144" s="164"/>
      <c r="PAB144" s="164"/>
      <c r="PAC144" s="164"/>
      <c r="PAD144" s="164"/>
      <c r="PAE144" s="164"/>
      <c r="PAF144" s="164"/>
      <c r="PAG144" s="164"/>
      <c r="PAH144" s="164"/>
      <c r="PAI144" s="164"/>
      <c r="PAJ144" s="164"/>
      <c r="PAK144" s="164"/>
      <c r="PAL144" s="164"/>
      <c r="PAM144" s="164"/>
      <c r="PAN144" s="164"/>
      <c r="PAO144" s="164"/>
      <c r="PAP144" s="164"/>
      <c r="PAQ144" s="164"/>
      <c r="PAR144" s="164"/>
      <c r="PAS144" s="164"/>
      <c r="PAT144" s="164"/>
      <c r="PAU144" s="164"/>
      <c r="PAV144" s="164"/>
      <c r="PAW144" s="164"/>
      <c r="PAX144" s="164"/>
      <c r="PAY144" s="164"/>
      <c r="PAZ144" s="164"/>
      <c r="PBA144" s="164"/>
      <c r="PBB144" s="164"/>
      <c r="PBC144" s="164"/>
      <c r="PBD144" s="164"/>
      <c r="PBE144" s="164"/>
      <c r="PBF144" s="164"/>
      <c r="PBG144" s="164"/>
      <c r="PBH144" s="164"/>
      <c r="PBI144" s="164"/>
      <c r="PBJ144" s="164"/>
      <c r="PBK144" s="164"/>
      <c r="PBL144" s="164"/>
      <c r="PBM144" s="164"/>
      <c r="PBN144" s="164"/>
      <c r="PBO144" s="164"/>
      <c r="PBP144" s="164"/>
      <c r="PBQ144" s="164"/>
      <c r="PBR144" s="164"/>
      <c r="PBS144" s="164"/>
      <c r="PBT144" s="164"/>
      <c r="PBU144" s="164"/>
      <c r="PBV144" s="164"/>
      <c r="PBW144" s="164"/>
      <c r="PBX144" s="164"/>
      <c r="PBY144" s="164"/>
      <c r="PBZ144" s="164"/>
      <c r="PCA144" s="164"/>
      <c r="PCB144" s="164"/>
      <c r="PCC144" s="164"/>
      <c r="PCD144" s="164"/>
      <c r="PCE144" s="164"/>
      <c r="PCF144" s="164"/>
      <c r="PCG144" s="164"/>
      <c r="PCH144" s="164"/>
      <c r="PCI144" s="164"/>
      <c r="PCJ144" s="164"/>
      <c r="PCK144" s="164"/>
      <c r="PCL144" s="164"/>
      <c r="PCM144" s="164"/>
      <c r="PCN144" s="164"/>
      <c r="PCO144" s="164"/>
      <c r="PCP144" s="164"/>
      <c r="PCQ144" s="164"/>
      <c r="PCR144" s="164"/>
      <c r="PCS144" s="164"/>
      <c r="PCT144" s="164"/>
      <c r="PCU144" s="164"/>
      <c r="PCV144" s="164"/>
      <c r="PCW144" s="164"/>
      <c r="PCX144" s="164"/>
      <c r="PCY144" s="164"/>
      <c r="PCZ144" s="164"/>
      <c r="PDA144" s="164"/>
      <c r="PDB144" s="164"/>
      <c r="PDC144" s="164"/>
      <c r="PDD144" s="164"/>
      <c r="PDE144" s="164"/>
      <c r="PDF144" s="164"/>
      <c r="PDG144" s="164"/>
      <c r="PDH144" s="164"/>
      <c r="PDI144" s="164"/>
      <c r="PDJ144" s="164"/>
      <c r="PDK144" s="164"/>
      <c r="PDL144" s="164"/>
      <c r="PDM144" s="164"/>
      <c r="PDN144" s="164"/>
      <c r="PDO144" s="164"/>
      <c r="PDP144" s="164"/>
      <c r="PDQ144" s="164"/>
      <c r="PDR144" s="164"/>
      <c r="PDS144" s="164"/>
      <c r="PDT144" s="164"/>
      <c r="PDU144" s="164"/>
      <c r="PDV144" s="164"/>
      <c r="PDW144" s="164"/>
      <c r="PDX144" s="164"/>
      <c r="PDY144" s="164"/>
      <c r="PDZ144" s="164"/>
      <c r="PEA144" s="164"/>
      <c r="PEB144" s="164"/>
      <c r="PEC144" s="164"/>
      <c r="PED144" s="164"/>
      <c r="PEE144" s="164"/>
      <c r="PEF144" s="164"/>
      <c r="PEG144" s="164"/>
      <c r="PEH144" s="164"/>
      <c r="PEI144" s="164"/>
      <c r="PEJ144" s="164"/>
      <c r="PEK144" s="164"/>
      <c r="PEL144" s="164"/>
      <c r="PEM144" s="164"/>
      <c r="PEN144" s="164"/>
      <c r="PEO144" s="164"/>
      <c r="PEP144" s="164"/>
      <c r="PEQ144" s="164"/>
      <c r="PER144" s="164"/>
      <c r="PES144" s="164"/>
      <c r="PET144" s="164"/>
      <c r="PEU144" s="164"/>
      <c r="PEV144" s="164"/>
      <c r="PEW144" s="164"/>
      <c r="PEX144" s="164"/>
      <c r="PEY144" s="164"/>
      <c r="PEZ144" s="164"/>
      <c r="PFA144" s="164"/>
      <c r="PFB144" s="164"/>
      <c r="PFC144" s="164"/>
      <c r="PFD144" s="164"/>
      <c r="PFE144" s="164"/>
      <c r="PFF144" s="164"/>
      <c r="PFG144" s="164"/>
      <c r="PFH144" s="164"/>
      <c r="PFI144" s="164"/>
      <c r="PFJ144" s="164"/>
      <c r="PFK144" s="164"/>
      <c r="PFL144" s="164"/>
      <c r="PFM144" s="164"/>
      <c r="PFN144" s="164"/>
      <c r="PFO144" s="164"/>
      <c r="PFP144" s="164"/>
      <c r="PFQ144" s="164"/>
      <c r="PFR144" s="164"/>
      <c r="PFS144" s="164"/>
      <c r="PFT144" s="164"/>
      <c r="PFU144" s="164"/>
      <c r="PFV144" s="164"/>
      <c r="PFW144" s="164"/>
      <c r="PFX144" s="164"/>
      <c r="PFY144" s="164"/>
      <c r="PFZ144" s="164"/>
      <c r="PGA144" s="164"/>
      <c r="PGB144" s="164"/>
      <c r="PGC144" s="164"/>
      <c r="PGD144" s="164"/>
      <c r="PGE144" s="164"/>
      <c r="PGF144" s="164"/>
      <c r="PGG144" s="164"/>
      <c r="PGH144" s="164"/>
      <c r="PGI144" s="164"/>
      <c r="PGJ144" s="164"/>
      <c r="PGK144" s="164"/>
      <c r="PGL144" s="164"/>
      <c r="PGM144" s="164"/>
      <c r="PGN144" s="164"/>
      <c r="PGO144" s="164"/>
      <c r="PGP144" s="164"/>
      <c r="PGQ144" s="164"/>
      <c r="PGR144" s="164"/>
      <c r="PGS144" s="164"/>
      <c r="PGT144" s="164"/>
      <c r="PGU144" s="164"/>
      <c r="PGV144" s="164"/>
      <c r="PGW144" s="164"/>
      <c r="PGX144" s="164"/>
      <c r="PGY144" s="164"/>
      <c r="PGZ144" s="164"/>
      <c r="PHA144" s="164"/>
      <c r="PHB144" s="164"/>
      <c r="PHC144" s="164"/>
      <c r="PHD144" s="164"/>
      <c r="PHE144" s="164"/>
      <c r="PHF144" s="164"/>
      <c r="PHG144" s="164"/>
      <c r="PHH144" s="164"/>
      <c r="PHI144" s="164"/>
      <c r="PHJ144" s="164"/>
      <c r="PHK144" s="164"/>
      <c r="PHL144" s="164"/>
      <c r="PHM144" s="164"/>
      <c r="PHN144" s="164"/>
      <c r="PHO144" s="164"/>
      <c r="PHP144" s="164"/>
      <c r="PHQ144" s="164"/>
      <c r="PHR144" s="164"/>
      <c r="PHS144" s="164"/>
      <c r="PHT144" s="164"/>
      <c r="PHU144" s="164"/>
      <c r="PHV144" s="164"/>
      <c r="PHW144" s="164"/>
      <c r="PHX144" s="164"/>
      <c r="PHY144" s="164"/>
      <c r="PHZ144" s="164"/>
      <c r="PIA144" s="164"/>
      <c r="PIB144" s="164"/>
      <c r="PIC144" s="164"/>
      <c r="PID144" s="164"/>
      <c r="PIE144" s="164"/>
      <c r="PIF144" s="164"/>
      <c r="PIG144" s="164"/>
      <c r="PIH144" s="164"/>
      <c r="PII144" s="164"/>
      <c r="PIJ144" s="164"/>
      <c r="PIK144" s="164"/>
      <c r="PIL144" s="164"/>
      <c r="PIM144" s="164"/>
      <c r="PIN144" s="164"/>
      <c r="PIO144" s="164"/>
      <c r="PIP144" s="164"/>
      <c r="PIQ144" s="164"/>
      <c r="PIR144" s="164"/>
      <c r="PIS144" s="164"/>
      <c r="PIT144" s="164"/>
      <c r="PIU144" s="164"/>
      <c r="PIV144" s="164"/>
      <c r="PIW144" s="164"/>
      <c r="PIX144" s="164"/>
      <c r="PIY144" s="164"/>
      <c r="PIZ144" s="164"/>
      <c r="PJA144" s="164"/>
      <c r="PJB144" s="164"/>
      <c r="PJC144" s="164"/>
      <c r="PJD144" s="164"/>
      <c r="PJE144" s="164"/>
      <c r="PJF144" s="164"/>
      <c r="PJG144" s="164"/>
      <c r="PJH144" s="164"/>
      <c r="PJI144" s="164"/>
      <c r="PJJ144" s="164"/>
      <c r="PJK144" s="164"/>
      <c r="PJL144" s="164"/>
      <c r="PJM144" s="164"/>
      <c r="PJN144" s="164"/>
      <c r="PJO144" s="164"/>
      <c r="PJP144" s="164"/>
      <c r="PJQ144" s="164"/>
      <c r="PJR144" s="164"/>
      <c r="PJS144" s="164"/>
      <c r="PJT144" s="164"/>
      <c r="PJU144" s="164"/>
      <c r="PJV144" s="164"/>
      <c r="PJW144" s="164"/>
      <c r="PJX144" s="164"/>
      <c r="PJY144" s="164"/>
      <c r="PJZ144" s="164"/>
      <c r="PKA144" s="164"/>
      <c r="PKB144" s="164"/>
      <c r="PKC144" s="164"/>
      <c r="PKD144" s="164"/>
      <c r="PKE144" s="164"/>
      <c r="PKF144" s="164"/>
      <c r="PKG144" s="164"/>
      <c r="PKH144" s="164"/>
      <c r="PKI144" s="164"/>
      <c r="PKJ144" s="164"/>
      <c r="PKK144" s="164"/>
      <c r="PKL144" s="164"/>
      <c r="PKM144" s="164"/>
      <c r="PKN144" s="164"/>
      <c r="PKO144" s="164"/>
      <c r="PKP144" s="164"/>
      <c r="PKQ144" s="164"/>
      <c r="PKR144" s="164"/>
      <c r="PKS144" s="164"/>
      <c r="PKT144" s="164"/>
      <c r="PKU144" s="164"/>
      <c r="PKV144" s="164"/>
      <c r="PKW144" s="164"/>
      <c r="PKX144" s="164"/>
      <c r="PKY144" s="164"/>
      <c r="PKZ144" s="164"/>
      <c r="PLA144" s="164"/>
      <c r="PLB144" s="164"/>
      <c r="PLC144" s="164"/>
      <c r="PLD144" s="164"/>
      <c r="PLE144" s="164"/>
      <c r="PLF144" s="164"/>
      <c r="PLG144" s="164"/>
      <c r="PLH144" s="164"/>
      <c r="PLI144" s="164"/>
      <c r="PLJ144" s="164"/>
      <c r="PLK144" s="164"/>
      <c r="PLL144" s="164"/>
      <c r="PLM144" s="164"/>
      <c r="PLN144" s="164"/>
      <c r="PLO144" s="164"/>
      <c r="PLP144" s="164"/>
      <c r="PLQ144" s="164"/>
      <c r="PLR144" s="164"/>
      <c r="PLS144" s="164"/>
      <c r="PLT144" s="164"/>
      <c r="PLU144" s="164"/>
      <c r="PLV144" s="164"/>
      <c r="PLW144" s="164"/>
      <c r="PLX144" s="164"/>
      <c r="PLY144" s="164"/>
      <c r="PLZ144" s="164"/>
      <c r="PMA144" s="164"/>
      <c r="PMB144" s="164"/>
      <c r="PMC144" s="164"/>
      <c r="PMD144" s="164"/>
      <c r="PME144" s="164"/>
      <c r="PMF144" s="164"/>
      <c r="PMG144" s="164"/>
      <c r="PMH144" s="164"/>
      <c r="PMI144" s="164"/>
      <c r="PMJ144" s="164"/>
      <c r="PMK144" s="164"/>
      <c r="PML144" s="164"/>
      <c r="PMM144" s="164"/>
      <c r="PMN144" s="164"/>
      <c r="PMO144" s="164"/>
      <c r="PMP144" s="164"/>
      <c r="PMQ144" s="164"/>
      <c r="PMR144" s="164"/>
      <c r="PMS144" s="164"/>
      <c r="PMT144" s="164"/>
      <c r="PMU144" s="164"/>
      <c r="PMV144" s="164"/>
      <c r="PMW144" s="164"/>
      <c r="PMX144" s="164"/>
      <c r="PMY144" s="164"/>
      <c r="PMZ144" s="164"/>
      <c r="PNA144" s="164"/>
      <c r="PNB144" s="164"/>
      <c r="PNC144" s="164"/>
      <c r="PND144" s="164"/>
      <c r="PNE144" s="164"/>
      <c r="PNF144" s="164"/>
      <c r="PNG144" s="164"/>
      <c r="PNH144" s="164"/>
      <c r="PNI144" s="164"/>
      <c r="PNJ144" s="164"/>
      <c r="PNK144" s="164"/>
      <c r="PNL144" s="164"/>
      <c r="PNM144" s="164"/>
      <c r="PNN144" s="164"/>
      <c r="PNO144" s="164"/>
      <c r="PNP144" s="164"/>
      <c r="PNQ144" s="164"/>
      <c r="PNR144" s="164"/>
      <c r="PNS144" s="164"/>
      <c r="PNT144" s="164"/>
      <c r="PNU144" s="164"/>
      <c r="PNV144" s="164"/>
      <c r="PNW144" s="164"/>
      <c r="PNX144" s="164"/>
      <c r="PNY144" s="164"/>
      <c r="PNZ144" s="164"/>
      <c r="POA144" s="164"/>
      <c r="POB144" s="164"/>
      <c r="POC144" s="164"/>
      <c r="POD144" s="164"/>
      <c r="POE144" s="164"/>
      <c r="POF144" s="164"/>
      <c r="POG144" s="164"/>
      <c r="POH144" s="164"/>
      <c r="POI144" s="164"/>
      <c r="POJ144" s="164"/>
      <c r="POK144" s="164"/>
      <c r="POL144" s="164"/>
      <c r="POM144" s="164"/>
      <c r="PON144" s="164"/>
      <c r="POO144" s="164"/>
      <c r="POP144" s="164"/>
      <c r="POQ144" s="164"/>
      <c r="POR144" s="164"/>
      <c r="POS144" s="164"/>
      <c r="POT144" s="164"/>
      <c r="POU144" s="164"/>
      <c r="POV144" s="164"/>
      <c r="POW144" s="164"/>
      <c r="POX144" s="164"/>
      <c r="POY144" s="164"/>
      <c r="POZ144" s="164"/>
      <c r="PPA144" s="164"/>
      <c r="PPB144" s="164"/>
      <c r="PPC144" s="164"/>
      <c r="PPD144" s="164"/>
      <c r="PPE144" s="164"/>
      <c r="PPF144" s="164"/>
      <c r="PPG144" s="164"/>
      <c r="PPH144" s="164"/>
      <c r="PPI144" s="164"/>
      <c r="PPJ144" s="164"/>
      <c r="PPK144" s="164"/>
      <c r="PPL144" s="164"/>
      <c r="PPM144" s="164"/>
      <c r="PPN144" s="164"/>
      <c r="PPO144" s="164"/>
      <c r="PPP144" s="164"/>
      <c r="PPQ144" s="164"/>
      <c r="PPR144" s="164"/>
      <c r="PPS144" s="164"/>
      <c r="PPT144" s="164"/>
      <c r="PPU144" s="164"/>
      <c r="PPV144" s="164"/>
      <c r="PPW144" s="164"/>
      <c r="PPX144" s="164"/>
      <c r="PPY144" s="164"/>
      <c r="PPZ144" s="164"/>
      <c r="PQA144" s="164"/>
      <c r="PQB144" s="164"/>
      <c r="PQC144" s="164"/>
      <c r="PQD144" s="164"/>
      <c r="PQE144" s="164"/>
      <c r="PQF144" s="164"/>
      <c r="PQG144" s="164"/>
      <c r="PQH144" s="164"/>
      <c r="PQI144" s="164"/>
      <c r="PQJ144" s="164"/>
      <c r="PQK144" s="164"/>
      <c r="PQL144" s="164"/>
      <c r="PQM144" s="164"/>
      <c r="PQN144" s="164"/>
      <c r="PQO144" s="164"/>
      <c r="PQP144" s="164"/>
      <c r="PQQ144" s="164"/>
      <c r="PQR144" s="164"/>
      <c r="PQS144" s="164"/>
      <c r="PQT144" s="164"/>
      <c r="PQU144" s="164"/>
      <c r="PQV144" s="164"/>
      <c r="PQW144" s="164"/>
      <c r="PQX144" s="164"/>
      <c r="PQY144" s="164"/>
      <c r="PQZ144" s="164"/>
      <c r="PRA144" s="164"/>
      <c r="PRB144" s="164"/>
      <c r="PRC144" s="164"/>
      <c r="PRD144" s="164"/>
      <c r="PRE144" s="164"/>
      <c r="PRF144" s="164"/>
      <c r="PRG144" s="164"/>
      <c r="PRH144" s="164"/>
      <c r="PRI144" s="164"/>
      <c r="PRJ144" s="164"/>
      <c r="PRK144" s="164"/>
      <c r="PRL144" s="164"/>
      <c r="PRM144" s="164"/>
      <c r="PRN144" s="164"/>
      <c r="PRO144" s="164"/>
      <c r="PRP144" s="164"/>
      <c r="PRQ144" s="164"/>
      <c r="PRR144" s="164"/>
      <c r="PRS144" s="164"/>
      <c r="PRT144" s="164"/>
      <c r="PRU144" s="164"/>
      <c r="PRV144" s="164"/>
      <c r="PRW144" s="164"/>
      <c r="PRX144" s="164"/>
      <c r="PRY144" s="164"/>
      <c r="PRZ144" s="164"/>
      <c r="PSA144" s="164"/>
      <c r="PSB144" s="164"/>
      <c r="PSC144" s="164"/>
      <c r="PSD144" s="164"/>
      <c r="PSE144" s="164"/>
      <c r="PSF144" s="164"/>
      <c r="PSG144" s="164"/>
      <c r="PSH144" s="164"/>
      <c r="PSI144" s="164"/>
      <c r="PSJ144" s="164"/>
      <c r="PSK144" s="164"/>
      <c r="PSL144" s="164"/>
      <c r="PSM144" s="164"/>
      <c r="PSN144" s="164"/>
      <c r="PSO144" s="164"/>
      <c r="PSP144" s="164"/>
      <c r="PSQ144" s="164"/>
      <c r="PSR144" s="164"/>
      <c r="PSS144" s="164"/>
      <c r="PST144" s="164"/>
      <c r="PSU144" s="164"/>
      <c r="PSV144" s="164"/>
      <c r="PSW144" s="164"/>
      <c r="PSX144" s="164"/>
      <c r="PSY144" s="164"/>
      <c r="PSZ144" s="164"/>
      <c r="PTA144" s="164"/>
      <c r="PTB144" s="164"/>
      <c r="PTC144" s="164"/>
      <c r="PTD144" s="164"/>
      <c r="PTE144" s="164"/>
      <c r="PTF144" s="164"/>
      <c r="PTG144" s="164"/>
      <c r="PTH144" s="164"/>
      <c r="PTI144" s="164"/>
      <c r="PTJ144" s="164"/>
      <c r="PTK144" s="164"/>
      <c r="PTL144" s="164"/>
      <c r="PTM144" s="164"/>
      <c r="PTN144" s="164"/>
      <c r="PTO144" s="164"/>
      <c r="PTP144" s="164"/>
      <c r="PTQ144" s="164"/>
      <c r="PTR144" s="164"/>
      <c r="PTS144" s="164"/>
      <c r="PTT144" s="164"/>
      <c r="PTU144" s="164"/>
      <c r="PTV144" s="164"/>
      <c r="PTW144" s="164"/>
      <c r="PTX144" s="164"/>
      <c r="PTY144" s="164"/>
      <c r="PTZ144" s="164"/>
      <c r="PUA144" s="164"/>
      <c r="PUB144" s="164"/>
      <c r="PUC144" s="164"/>
      <c r="PUD144" s="164"/>
      <c r="PUE144" s="164"/>
      <c r="PUF144" s="164"/>
      <c r="PUG144" s="164"/>
      <c r="PUH144" s="164"/>
      <c r="PUI144" s="164"/>
      <c r="PUJ144" s="164"/>
      <c r="PUK144" s="164"/>
      <c r="PUL144" s="164"/>
      <c r="PUM144" s="164"/>
      <c r="PUN144" s="164"/>
      <c r="PUO144" s="164"/>
      <c r="PUP144" s="164"/>
      <c r="PUQ144" s="164"/>
      <c r="PUR144" s="164"/>
      <c r="PUS144" s="164"/>
      <c r="PUT144" s="164"/>
      <c r="PUU144" s="164"/>
      <c r="PUV144" s="164"/>
      <c r="PUW144" s="164"/>
      <c r="PUX144" s="164"/>
      <c r="PUY144" s="164"/>
      <c r="PUZ144" s="164"/>
      <c r="PVA144" s="164"/>
      <c r="PVB144" s="164"/>
      <c r="PVC144" s="164"/>
      <c r="PVD144" s="164"/>
      <c r="PVE144" s="164"/>
      <c r="PVF144" s="164"/>
      <c r="PVG144" s="164"/>
      <c r="PVH144" s="164"/>
      <c r="PVI144" s="164"/>
      <c r="PVJ144" s="164"/>
      <c r="PVK144" s="164"/>
      <c r="PVL144" s="164"/>
      <c r="PVM144" s="164"/>
      <c r="PVN144" s="164"/>
      <c r="PVO144" s="164"/>
      <c r="PVP144" s="164"/>
      <c r="PVQ144" s="164"/>
      <c r="PVR144" s="164"/>
      <c r="PVS144" s="164"/>
      <c r="PVT144" s="164"/>
      <c r="PVU144" s="164"/>
      <c r="PVV144" s="164"/>
      <c r="PVW144" s="164"/>
      <c r="PVX144" s="164"/>
      <c r="PVY144" s="164"/>
      <c r="PVZ144" s="164"/>
      <c r="PWA144" s="164"/>
      <c r="PWB144" s="164"/>
      <c r="PWC144" s="164"/>
      <c r="PWD144" s="164"/>
      <c r="PWE144" s="164"/>
      <c r="PWF144" s="164"/>
      <c r="PWG144" s="164"/>
      <c r="PWH144" s="164"/>
      <c r="PWI144" s="164"/>
      <c r="PWJ144" s="164"/>
      <c r="PWK144" s="164"/>
      <c r="PWL144" s="164"/>
      <c r="PWM144" s="164"/>
      <c r="PWN144" s="164"/>
      <c r="PWO144" s="164"/>
      <c r="PWP144" s="164"/>
      <c r="PWQ144" s="164"/>
      <c r="PWR144" s="164"/>
      <c r="PWS144" s="164"/>
      <c r="PWT144" s="164"/>
      <c r="PWU144" s="164"/>
      <c r="PWV144" s="164"/>
      <c r="PWW144" s="164"/>
      <c r="PWX144" s="164"/>
      <c r="PWY144" s="164"/>
      <c r="PWZ144" s="164"/>
      <c r="PXA144" s="164"/>
      <c r="PXB144" s="164"/>
      <c r="PXC144" s="164"/>
      <c r="PXD144" s="164"/>
      <c r="PXE144" s="164"/>
      <c r="PXF144" s="164"/>
      <c r="PXG144" s="164"/>
      <c r="PXH144" s="164"/>
      <c r="PXI144" s="164"/>
      <c r="PXJ144" s="164"/>
      <c r="PXK144" s="164"/>
      <c r="PXL144" s="164"/>
      <c r="PXM144" s="164"/>
      <c r="PXN144" s="164"/>
      <c r="PXO144" s="164"/>
      <c r="PXP144" s="164"/>
      <c r="PXQ144" s="164"/>
      <c r="PXR144" s="164"/>
      <c r="PXS144" s="164"/>
      <c r="PXT144" s="164"/>
      <c r="PXU144" s="164"/>
      <c r="PXV144" s="164"/>
      <c r="PXW144" s="164"/>
      <c r="PXX144" s="164"/>
      <c r="PXY144" s="164"/>
      <c r="PXZ144" s="164"/>
      <c r="PYA144" s="164"/>
      <c r="PYB144" s="164"/>
      <c r="PYC144" s="164"/>
      <c r="PYD144" s="164"/>
      <c r="PYE144" s="164"/>
      <c r="PYF144" s="164"/>
      <c r="PYG144" s="164"/>
      <c r="PYH144" s="164"/>
      <c r="PYI144" s="164"/>
      <c r="PYJ144" s="164"/>
      <c r="PYK144" s="164"/>
      <c r="PYL144" s="164"/>
      <c r="PYM144" s="164"/>
      <c r="PYN144" s="164"/>
      <c r="PYO144" s="164"/>
      <c r="PYP144" s="164"/>
      <c r="PYQ144" s="164"/>
      <c r="PYR144" s="164"/>
      <c r="PYS144" s="164"/>
      <c r="PYT144" s="164"/>
      <c r="PYU144" s="164"/>
      <c r="PYV144" s="164"/>
      <c r="PYW144" s="164"/>
      <c r="PYX144" s="164"/>
      <c r="PYY144" s="164"/>
      <c r="PYZ144" s="164"/>
      <c r="PZA144" s="164"/>
      <c r="PZB144" s="164"/>
      <c r="PZC144" s="164"/>
      <c r="PZD144" s="164"/>
      <c r="PZE144" s="164"/>
      <c r="PZF144" s="164"/>
      <c r="PZG144" s="164"/>
      <c r="PZH144" s="164"/>
      <c r="PZI144" s="164"/>
      <c r="PZJ144" s="164"/>
      <c r="PZK144" s="164"/>
      <c r="PZL144" s="164"/>
      <c r="PZM144" s="164"/>
      <c r="PZN144" s="164"/>
      <c r="PZO144" s="164"/>
      <c r="PZP144" s="164"/>
      <c r="PZQ144" s="164"/>
      <c r="PZR144" s="164"/>
      <c r="PZS144" s="164"/>
      <c r="PZT144" s="164"/>
      <c r="PZU144" s="164"/>
      <c r="PZV144" s="164"/>
      <c r="PZW144" s="164"/>
      <c r="PZX144" s="164"/>
      <c r="PZY144" s="164"/>
      <c r="PZZ144" s="164"/>
      <c r="QAA144" s="164"/>
      <c r="QAB144" s="164"/>
      <c r="QAC144" s="164"/>
      <c r="QAD144" s="164"/>
      <c r="QAE144" s="164"/>
      <c r="QAF144" s="164"/>
      <c r="QAG144" s="164"/>
      <c r="QAH144" s="164"/>
      <c r="QAI144" s="164"/>
      <c r="QAJ144" s="164"/>
      <c r="QAK144" s="164"/>
      <c r="QAL144" s="164"/>
      <c r="QAM144" s="164"/>
      <c r="QAN144" s="164"/>
      <c r="QAO144" s="164"/>
      <c r="QAP144" s="164"/>
      <c r="QAQ144" s="164"/>
      <c r="QAR144" s="164"/>
      <c r="QAS144" s="164"/>
      <c r="QAT144" s="164"/>
      <c r="QAU144" s="164"/>
      <c r="QAV144" s="164"/>
      <c r="QAW144" s="164"/>
      <c r="QAX144" s="164"/>
      <c r="QAY144" s="164"/>
      <c r="QAZ144" s="164"/>
      <c r="QBA144" s="164"/>
      <c r="QBB144" s="164"/>
      <c r="QBC144" s="164"/>
      <c r="QBD144" s="164"/>
      <c r="QBE144" s="164"/>
      <c r="QBF144" s="164"/>
      <c r="QBG144" s="164"/>
      <c r="QBH144" s="164"/>
      <c r="QBI144" s="164"/>
      <c r="QBJ144" s="164"/>
      <c r="QBK144" s="164"/>
      <c r="QBL144" s="164"/>
      <c r="QBM144" s="164"/>
      <c r="QBN144" s="164"/>
      <c r="QBO144" s="164"/>
      <c r="QBP144" s="164"/>
      <c r="QBQ144" s="164"/>
      <c r="QBR144" s="164"/>
      <c r="QBS144" s="164"/>
      <c r="QBT144" s="164"/>
      <c r="QBU144" s="164"/>
      <c r="QBV144" s="164"/>
      <c r="QBW144" s="164"/>
      <c r="QBX144" s="164"/>
      <c r="QBY144" s="164"/>
      <c r="QBZ144" s="164"/>
      <c r="QCA144" s="164"/>
      <c r="QCB144" s="164"/>
      <c r="QCC144" s="164"/>
      <c r="QCD144" s="164"/>
      <c r="QCE144" s="164"/>
      <c r="QCF144" s="164"/>
      <c r="QCG144" s="164"/>
      <c r="QCH144" s="164"/>
      <c r="QCI144" s="164"/>
      <c r="QCJ144" s="164"/>
      <c r="QCK144" s="164"/>
      <c r="QCL144" s="164"/>
      <c r="QCM144" s="164"/>
      <c r="QCN144" s="164"/>
      <c r="QCO144" s="164"/>
      <c r="QCP144" s="164"/>
      <c r="QCQ144" s="164"/>
      <c r="QCR144" s="164"/>
      <c r="QCS144" s="164"/>
      <c r="QCT144" s="164"/>
      <c r="QCU144" s="164"/>
      <c r="QCV144" s="164"/>
      <c r="QCW144" s="164"/>
      <c r="QCX144" s="164"/>
      <c r="QCY144" s="164"/>
      <c r="QCZ144" s="164"/>
      <c r="QDA144" s="164"/>
      <c r="QDB144" s="164"/>
      <c r="QDC144" s="164"/>
      <c r="QDD144" s="164"/>
      <c r="QDE144" s="164"/>
      <c r="QDF144" s="164"/>
      <c r="QDG144" s="164"/>
      <c r="QDH144" s="164"/>
      <c r="QDI144" s="164"/>
      <c r="QDJ144" s="164"/>
      <c r="QDK144" s="164"/>
      <c r="QDL144" s="164"/>
      <c r="QDM144" s="164"/>
      <c r="QDN144" s="164"/>
      <c r="QDO144" s="164"/>
      <c r="QDP144" s="164"/>
      <c r="QDQ144" s="164"/>
      <c r="QDR144" s="164"/>
      <c r="QDS144" s="164"/>
      <c r="QDT144" s="164"/>
      <c r="QDU144" s="164"/>
      <c r="QDV144" s="164"/>
      <c r="QDW144" s="164"/>
      <c r="QDX144" s="164"/>
      <c r="QDY144" s="164"/>
      <c r="QDZ144" s="164"/>
      <c r="QEA144" s="164"/>
      <c r="QEB144" s="164"/>
      <c r="QEC144" s="164"/>
      <c r="QED144" s="164"/>
      <c r="QEE144" s="164"/>
      <c r="QEF144" s="164"/>
      <c r="QEG144" s="164"/>
      <c r="QEH144" s="164"/>
      <c r="QEI144" s="164"/>
      <c r="QEJ144" s="164"/>
      <c r="QEK144" s="164"/>
      <c r="QEL144" s="164"/>
      <c r="QEM144" s="164"/>
      <c r="QEN144" s="164"/>
      <c r="QEO144" s="164"/>
      <c r="QEP144" s="164"/>
      <c r="QEQ144" s="164"/>
      <c r="QER144" s="164"/>
      <c r="QES144" s="164"/>
      <c r="QET144" s="164"/>
      <c r="QEU144" s="164"/>
      <c r="QEV144" s="164"/>
      <c r="QEW144" s="164"/>
      <c r="QEX144" s="164"/>
      <c r="QEY144" s="164"/>
      <c r="QEZ144" s="164"/>
      <c r="QFA144" s="164"/>
      <c r="QFB144" s="164"/>
      <c r="QFC144" s="164"/>
      <c r="QFD144" s="164"/>
      <c r="QFE144" s="164"/>
      <c r="QFF144" s="164"/>
      <c r="QFG144" s="164"/>
      <c r="QFH144" s="164"/>
      <c r="QFI144" s="164"/>
      <c r="QFJ144" s="164"/>
      <c r="QFK144" s="164"/>
      <c r="QFL144" s="164"/>
      <c r="QFM144" s="164"/>
      <c r="QFN144" s="164"/>
      <c r="QFO144" s="164"/>
      <c r="QFP144" s="164"/>
      <c r="QFQ144" s="164"/>
      <c r="QFR144" s="164"/>
      <c r="QFS144" s="164"/>
      <c r="QFT144" s="164"/>
      <c r="QFU144" s="164"/>
      <c r="QFV144" s="164"/>
      <c r="QFW144" s="164"/>
      <c r="QFX144" s="164"/>
      <c r="QFY144" s="164"/>
      <c r="QFZ144" s="164"/>
      <c r="QGA144" s="164"/>
      <c r="QGB144" s="164"/>
      <c r="QGC144" s="164"/>
      <c r="QGD144" s="164"/>
      <c r="QGE144" s="164"/>
      <c r="QGF144" s="164"/>
      <c r="QGG144" s="164"/>
      <c r="QGH144" s="164"/>
      <c r="QGI144" s="164"/>
      <c r="QGJ144" s="164"/>
      <c r="QGK144" s="164"/>
      <c r="QGL144" s="164"/>
      <c r="QGM144" s="164"/>
      <c r="QGN144" s="164"/>
      <c r="QGO144" s="164"/>
      <c r="QGP144" s="164"/>
      <c r="QGQ144" s="164"/>
      <c r="QGR144" s="164"/>
      <c r="QGS144" s="164"/>
      <c r="QGT144" s="164"/>
      <c r="QGU144" s="164"/>
      <c r="QGV144" s="164"/>
      <c r="QGW144" s="164"/>
      <c r="QGX144" s="164"/>
      <c r="QGY144" s="164"/>
      <c r="QGZ144" s="164"/>
      <c r="QHA144" s="164"/>
      <c r="QHB144" s="164"/>
      <c r="QHC144" s="164"/>
      <c r="QHD144" s="164"/>
      <c r="QHE144" s="164"/>
      <c r="QHF144" s="164"/>
      <c r="QHG144" s="164"/>
      <c r="QHH144" s="164"/>
      <c r="QHI144" s="164"/>
      <c r="QHJ144" s="164"/>
      <c r="QHK144" s="164"/>
      <c r="QHL144" s="164"/>
      <c r="QHM144" s="164"/>
      <c r="QHN144" s="164"/>
      <c r="QHO144" s="164"/>
      <c r="QHP144" s="164"/>
      <c r="QHQ144" s="164"/>
      <c r="QHR144" s="164"/>
      <c r="QHS144" s="164"/>
      <c r="QHT144" s="164"/>
      <c r="QHU144" s="164"/>
      <c r="QHV144" s="164"/>
      <c r="QHW144" s="164"/>
      <c r="QHX144" s="164"/>
      <c r="QHY144" s="164"/>
      <c r="QHZ144" s="164"/>
      <c r="QIA144" s="164"/>
      <c r="QIB144" s="164"/>
      <c r="QIC144" s="164"/>
      <c r="QID144" s="164"/>
      <c r="QIE144" s="164"/>
      <c r="QIF144" s="164"/>
      <c r="QIG144" s="164"/>
      <c r="QIH144" s="164"/>
      <c r="QII144" s="164"/>
      <c r="QIJ144" s="164"/>
      <c r="QIK144" s="164"/>
      <c r="QIL144" s="164"/>
      <c r="QIM144" s="164"/>
      <c r="QIN144" s="164"/>
      <c r="QIO144" s="164"/>
      <c r="QIP144" s="164"/>
      <c r="QIQ144" s="164"/>
      <c r="QIR144" s="164"/>
      <c r="QIS144" s="164"/>
      <c r="QIT144" s="164"/>
      <c r="QIU144" s="164"/>
      <c r="QIV144" s="164"/>
      <c r="QIW144" s="164"/>
      <c r="QIX144" s="164"/>
      <c r="QIY144" s="164"/>
      <c r="QIZ144" s="164"/>
      <c r="QJA144" s="164"/>
      <c r="QJB144" s="164"/>
      <c r="QJC144" s="164"/>
      <c r="QJD144" s="164"/>
      <c r="QJE144" s="164"/>
      <c r="QJF144" s="164"/>
      <c r="QJG144" s="164"/>
      <c r="QJH144" s="164"/>
      <c r="QJI144" s="164"/>
      <c r="QJJ144" s="164"/>
      <c r="QJK144" s="164"/>
      <c r="QJL144" s="164"/>
      <c r="QJM144" s="164"/>
      <c r="QJN144" s="164"/>
      <c r="QJO144" s="164"/>
      <c r="QJP144" s="164"/>
      <c r="QJQ144" s="164"/>
      <c r="QJR144" s="164"/>
      <c r="QJS144" s="164"/>
      <c r="QJT144" s="164"/>
      <c r="QJU144" s="164"/>
      <c r="QJV144" s="164"/>
      <c r="QJW144" s="164"/>
      <c r="QJX144" s="164"/>
      <c r="QJY144" s="164"/>
      <c r="QJZ144" s="164"/>
      <c r="QKA144" s="164"/>
      <c r="QKB144" s="164"/>
      <c r="QKC144" s="164"/>
      <c r="QKD144" s="164"/>
      <c r="QKE144" s="164"/>
      <c r="QKF144" s="164"/>
      <c r="QKG144" s="164"/>
      <c r="QKH144" s="164"/>
      <c r="QKI144" s="164"/>
      <c r="QKJ144" s="164"/>
      <c r="QKK144" s="164"/>
      <c r="QKL144" s="164"/>
      <c r="QKM144" s="164"/>
      <c r="QKN144" s="164"/>
      <c r="QKO144" s="164"/>
      <c r="QKP144" s="164"/>
      <c r="QKQ144" s="164"/>
      <c r="QKR144" s="164"/>
      <c r="QKS144" s="164"/>
      <c r="QKT144" s="164"/>
      <c r="QKU144" s="164"/>
      <c r="QKV144" s="164"/>
      <c r="QKW144" s="164"/>
      <c r="QKX144" s="164"/>
      <c r="QKY144" s="164"/>
      <c r="QKZ144" s="164"/>
      <c r="QLA144" s="164"/>
      <c r="QLB144" s="164"/>
      <c r="QLC144" s="164"/>
      <c r="QLD144" s="164"/>
      <c r="QLE144" s="164"/>
      <c r="QLF144" s="164"/>
      <c r="QLG144" s="164"/>
      <c r="QLH144" s="164"/>
      <c r="QLI144" s="164"/>
      <c r="QLJ144" s="164"/>
      <c r="QLK144" s="164"/>
      <c r="QLL144" s="164"/>
      <c r="QLM144" s="164"/>
      <c r="QLN144" s="164"/>
      <c r="QLO144" s="164"/>
      <c r="QLP144" s="164"/>
      <c r="QLQ144" s="164"/>
      <c r="QLR144" s="164"/>
      <c r="QLS144" s="164"/>
      <c r="QLT144" s="164"/>
      <c r="QLU144" s="164"/>
      <c r="QLV144" s="164"/>
      <c r="QLW144" s="164"/>
      <c r="QLX144" s="164"/>
      <c r="QLY144" s="164"/>
      <c r="QLZ144" s="164"/>
      <c r="QMA144" s="164"/>
      <c r="QMB144" s="164"/>
      <c r="QMC144" s="164"/>
      <c r="QMD144" s="164"/>
      <c r="QME144" s="164"/>
      <c r="QMF144" s="164"/>
      <c r="QMG144" s="164"/>
      <c r="QMH144" s="164"/>
      <c r="QMI144" s="164"/>
      <c r="QMJ144" s="164"/>
      <c r="QMK144" s="164"/>
      <c r="QML144" s="164"/>
      <c r="QMM144" s="164"/>
      <c r="QMN144" s="164"/>
      <c r="QMO144" s="164"/>
      <c r="QMP144" s="164"/>
      <c r="QMQ144" s="164"/>
      <c r="QMR144" s="164"/>
      <c r="QMS144" s="164"/>
      <c r="QMT144" s="164"/>
      <c r="QMU144" s="164"/>
      <c r="QMV144" s="164"/>
      <c r="QMW144" s="164"/>
      <c r="QMX144" s="164"/>
      <c r="QMY144" s="164"/>
      <c r="QMZ144" s="164"/>
      <c r="QNA144" s="164"/>
      <c r="QNB144" s="164"/>
      <c r="QNC144" s="164"/>
      <c r="QND144" s="164"/>
      <c r="QNE144" s="164"/>
      <c r="QNF144" s="164"/>
      <c r="QNG144" s="164"/>
      <c r="QNH144" s="164"/>
      <c r="QNI144" s="164"/>
      <c r="QNJ144" s="164"/>
      <c r="QNK144" s="164"/>
      <c r="QNL144" s="164"/>
      <c r="QNM144" s="164"/>
      <c r="QNN144" s="164"/>
      <c r="QNO144" s="164"/>
      <c r="QNP144" s="164"/>
      <c r="QNQ144" s="164"/>
      <c r="QNR144" s="164"/>
      <c r="QNS144" s="164"/>
      <c r="QNT144" s="164"/>
      <c r="QNU144" s="164"/>
      <c r="QNV144" s="164"/>
      <c r="QNW144" s="164"/>
      <c r="QNX144" s="164"/>
      <c r="QNY144" s="164"/>
      <c r="QNZ144" s="164"/>
      <c r="QOA144" s="164"/>
      <c r="QOB144" s="164"/>
      <c r="QOC144" s="164"/>
      <c r="QOD144" s="164"/>
      <c r="QOE144" s="164"/>
      <c r="QOF144" s="164"/>
      <c r="QOG144" s="164"/>
      <c r="QOH144" s="164"/>
      <c r="QOI144" s="164"/>
      <c r="QOJ144" s="164"/>
      <c r="QOK144" s="164"/>
      <c r="QOL144" s="164"/>
      <c r="QOM144" s="164"/>
      <c r="QON144" s="164"/>
      <c r="QOO144" s="164"/>
      <c r="QOP144" s="164"/>
      <c r="QOQ144" s="164"/>
      <c r="QOR144" s="164"/>
      <c r="QOS144" s="164"/>
      <c r="QOT144" s="164"/>
      <c r="QOU144" s="164"/>
      <c r="QOV144" s="164"/>
      <c r="QOW144" s="164"/>
      <c r="QOX144" s="164"/>
      <c r="QOY144" s="164"/>
      <c r="QOZ144" s="164"/>
      <c r="QPA144" s="164"/>
      <c r="QPB144" s="164"/>
      <c r="QPC144" s="164"/>
      <c r="QPD144" s="164"/>
      <c r="QPE144" s="164"/>
      <c r="QPF144" s="164"/>
      <c r="QPG144" s="164"/>
      <c r="QPH144" s="164"/>
      <c r="QPI144" s="164"/>
      <c r="QPJ144" s="164"/>
      <c r="QPK144" s="164"/>
      <c r="QPL144" s="164"/>
      <c r="QPM144" s="164"/>
      <c r="QPN144" s="164"/>
      <c r="QPO144" s="164"/>
      <c r="QPP144" s="164"/>
      <c r="QPQ144" s="164"/>
      <c r="QPR144" s="164"/>
      <c r="QPS144" s="164"/>
      <c r="QPT144" s="164"/>
      <c r="QPU144" s="164"/>
      <c r="QPV144" s="164"/>
      <c r="QPW144" s="164"/>
      <c r="QPX144" s="164"/>
      <c r="QPY144" s="164"/>
      <c r="QPZ144" s="164"/>
      <c r="QQA144" s="164"/>
      <c r="QQB144" s="164"/>
      <c r="QQC144" s="164"/>
      <c r="QQD144" s="164"/>
      <c r="QQE144" s="164"/>
      <c r="QQF144" s="164"/>
      <c r="QQG144" s="164"/>
      <c r="QQH144" s="164"/>
      <c r="QQI144" s="164"/>
      <c r="QQJ144" s="164"/>
      <c r="QQK144" s="164"/>
      <c r="QQL144" s="164"/>
      <c r="QQM144" s="164"/>
      <c r="QQN144" s="164"/>
      <c r="QQO144" s="164"/>
      <c r="QQP144" s="164"/>
      <c r="QQQ144" s="164"/>
      <c r="QQR144" s="164"/>
      <c r="QQS144" s="164"/>
      <c r="QQT144" s="164"/>
      <c r="QQU144" s="164"/>
      <c r="QQV144" s="164"/>
      <c r="QQW144" s="164"/>
      <c r="QQX144" s="164"/>
      <c r="QQY144" s="164"/>
      <c r="QQZ144" s="164"/>
      <c r="QRA144" s="164"/>
      <c r="QRB144" s="164"/>
      <c r="QRC144" s="164"/>
      <c r="QRD144" s="164"/>
      <c r="QRE144" s="164"/>
      <c r="QRF144" s="164"/>
      <c r="QRG144" s="164"/>
      <c r="QRH144" s="164"/>
      <c r="QRI144" s="164"/>
      <c r="QRJ144" s="164"/>
      <c r="QRK144" s="164"/>
      <c r="QRL144" s="164"/>
      <c r="QRM144" s="164"/>
      <c r="QRN144" s="164"/>
      <c r="QRO144" s="164"/>
      <c r="QRP144" s="164"/>
      <c r="QRQ144" s="164"/>
      <c r="QRR144" s="164"/>
      <c r="QRS144" s="164"/>
      <c r="QRT144" s="164"/>
      <c r="QRU144" s="164"/>
      <c r="QRV144" s="164"/>
      <c r="QRW144" s="164"/>
      <c r="QRX144" s="164"/>
      <c r="QRY144" s="164"/>
      <c r="QRZ144" s="164"/>
      <c r="QSA144" s="164"/>
      <c r="QSB144" s="164"/>
      <c r="QSC144" s="164"/>
      <c r="QSD144" s="164"/>
      <c r="QSE144" s="164"/>
      <c r="QSF144" s="164"/>
      <c r="QSG144" s="164"/>
      <c r="QSH144" s="164"/>
      <c r="QSI144" s="164"/>
      <c r="QSJ144" s="164"/>
      <c r="QSK144" s="164"/>
      <c r="QSL144" s="164"/>
      <c r="QSM144" s="164"/>
      <c r="QSN144" s="164"/>
      <c r="QSO144" s="164"/>
      <c r="QSP144" s="164"/>
      <c r="QSQ144" s="164"/>
      <c r="QSR144" s="164"/>
      <c r="QSS144" s="164"/>
      <c r="QST144" s="164"/>
      <c r="QSU144" s="164"/>
      <c r="QSV144" s="164"/>
      <c r="QSW144" s="164"/>
      <c r="QSX144" s="164"/>
      <c r="QSY144" s="164"/>
      <c r="QSZ144" s="164"/>
      <c r="QTA144" s="164"/>
      <c r="QTB144" s="164"/>
      <c r="QTC144" s="164"/>
      <c r="QTD144" s="164"/>
      <c r="QTE144" s="164"/>
      <c r="QTF144" s="164"/>
      <c r="QTG144" s="164"/>
      <c r="QTH144" s="164"/>
      <c r="QTI144" s="164"/>
      <c r="QTJ144" s="164"/>
      <c r="QTK144" s="164"/>
      <c r="QTL144" s="164"/>
      <c r="QTM144" s="164"/>
      <c r="QTN144" s="164"/>
      <c r="QTO144" s="164"/>
      <c r="QTP144" s="164"/>
      <c r="QTQ144" s="164"/>
      <c r="QTR144" s="164"/>
      <c r="QTS144" s="164"/>
      <c r="QTT144" s="164"/>
      <c r="QTU144" s="164"/>
      <c r="QTV144" s="164"/>
      <c r="QTW144" s="164"/>
      <c r="QTX144" s="164"/>
      <c r="QTY144" s="164"/>
      <c r="QTZ144" s="164"/>
      <c r="QUA144" s="164"/>
      <c r="QUB144" s="164"/>
      <c r="QUC144" s="164"/>
      <c r="QUD144" s="164"/>
      <c r="QUE144" s="164"/>
      <c r="QUF144" s="164"/>
      <c r="QUG144" s="164"/>
      <c r="QUH144" s="164"/>
      <c r="QUI144" s="164"/>
      <c r="QUJ144" s="164"/>
      <c r="QUK144" s="164"/>
      <c r="QUL144" s="164"/>
      <c r="QUM144" s="164"/>
      <c r="QUN144" s="164"/>
      <c r="QUO144" s="164"/>
      <c r="QUP144" s="164"/>
      <c r="QUQ144" s="164"/>
      <c r="QUR144" s="164"/>
      <c r="QUS144" s="164"/>
      <c r="QUT144" s="164"/>
      <c r="QUU144" s="164"/>
      <c r="QUV144" s="164"/>
      <c r="QUW144" s="164"/>
      <c r="QUX144" s="164"/>
      <c r="QUY144" s="164"/>
      <c r="QUZ144" s="164"/>
      <c r="QVA144" s="164"/>
      <c r="QVB144" s="164"/>
      <c r="QVC144" s="164"/>
      <c r="QVD144" s="164"/>
      <c r="QVE144" s="164"/>
      <c r="QVF144" s="164"/>
      <c r="QVG144" s="164"/>
      <c r="QVH144" s="164"/>
      <c r="QVI144" s="164"/>
      <c r="QVJ144" s="164"/>
      <c r="QVK144" s="164"/>
      <c r="QVL144" s="164"/>
      <c r="QVM144" s="164"/>
      <c r="QVN144" s="164"/>
      <c r="QVO144" s="164"/>
      <c r="QVP144" s="164"/>
      <c r="QVQ144" s="164"/>
      <c r="QVR144" s="164"/>
      <c r="QVS144" s="164"/>
      <c r="QVT144" s="164"/>
      <c r="QVU144" s="164"/>
      <c r="QVV144" s="164"/>
      <c r="QVW144" s="164"/>
      <c r="QVX144" s="164"/>
      <c r="QVY144" s="164"/>
      <c r="QVZ144" s="164"/>
      <c r="QWA144" s="164"/>
      <c r="QWB144" s="164"/>
      <c r="QWC144" s="164"/>
      <c r="QWD144" s="164"/>
      <c r="QWE144" s="164"/>
      <c r="QWF144" s="164"/>
      <c r="QWG144" s="164"/>
      <c r="QWH144" s="164"/>
      <c r="QWI144" s="164"/>
      <c r="QWJ144" s="164"/>
      <c r="QWK144" s="164"/>
      <c r="QWL144" s="164"/>
      <c r="QWM144" s="164"/>
      <c r="QWN144" s="164"/>
      <c r="QWO144" s="164"/>
      <c r="QWP144" s="164"/>
      <c r="QWQ144" s="164"/>
      <c r="QWR144" s="164"/>
      <c r="QWS144" s="164"/>
      <c r="QWT144" s="164"/>
      <c r="QWU144" s="164"/>
      <c r="QWV144" s="164"/>
      <c r="QWW144" s="164"/>
      <c r="QWX144" s="164"/>
      <c r="QWY144" s="164"/>
      <c r="QWZ144" s="164"/>
      <c r="QXA144" s="164"/>
      <c r="QXB144" s="164"/>
      <c r="QXC144" s="164"/>
      <c r="QXD144" s="164"/>
      <c r="QXE144" s="164"/>
      <c r="QXF144" s="164"/>
      <c r="QXG144" s="164"/>
      <c r="QXH144" s="164"/>
      <c r="QXI144" s="164"/>
      <c r="QXJ144" s="164"/>
      <c r="QXK144" s="164"/>
      <c r="QXL144" s="164"/>
      <c r="QXM144" s="164"/>
      <c r="QXN144" s="164"/>
      <c r="QXO144" s="164"/>
      <c r="QXP144" s="164"/>
      <c r="QXQ144" s="164"/>
      <c r="QXR144" s="164"/>
      <c r="QXS144" s="164"/>
      <c r="QXT144" s="164"/>
      <c r="QXU144" s="164"/>
      <c r="QXV144" s="164"/>
      <c r="QXW144" s="164"/>
      <c r="QXX144" s="164"/>
      <c r="QXY144" s="164"/>
      <c r="QXZ144" s="164"/>
      <c r="QYA144" s="164"/>
      <c r="QYB144" s="164"/>
      <c r="QYC144" s="164"/>
      <c r="QYD144" s="164"/>
      <c r="QYE144" s="164"/>
      <c r="QYF144" s="164"/>
      <c r="QYG144" s="164"/>
      <c r="QYH144" s="164"/>
      <c r="QYI144" s="164"/>
      <c r="QYJ144" s="164"/>
      <c r="QYK144" s="164"/>
      <c r="QYL144" s="164"/>
      <c r="QYM144" s="164"/>
      <c r="QYN144" s="164"/>
      <c r="QYO144" s="164"/>
      <c r="QYP144" s="164"/>
      <c r="QYQ144" s="164"/>
      <c r="QYR144" s="164"/>
      <c r="QYS144" s="164"/>
      <c r="QYT144" s="164"/>
      <c r="QYU144" s="164"/>
      <c r="QYV144" s="164"/>
      <c r="QYW144" s="164"/>
      <c r="QYX144" s="164"/>
      <c r="QYY144" s="164"/>
      <c r="QYZ144" s="164"/>
      <c r="QZA144" s="164"/>
      <c r="QZB144" s="164"/>
      <c r="QZC144" s="164"/>
      <c r="QZD144" s="164"/>
      <c r="QZE144" s="164"/>
      <c r="QZF144" s="164"/>
      <c r="QZG144" s="164"/>
      <c r="QZH144" s="164"/>
      <c r="QZI144" s="164"/>
      <c r="QZJ144" s="164"/>
      <c r="QZK144" s="164"/>
      <c r="QZL144" s="164"/>
      <c r="QZM144" s="164"/>
      <c r="QZN144" s="164"/>
      <c r="QZO144" s="164"/>
      <c r="QZP144" s="164"/>
      <c r="QZQ144" s="164"/>
      <c r="QZR144" s="164"/>
      <c r="QZS144" s="164"/>
      <c r="QZT144" s="164"/>
      <c r="QZU144" s="164"/>
      <c r="QZV144" s="164"/>
      <c r="QZW144" s="164"/>
      <c r="QZX144" s="164"/>
      <c r="QZY144" s="164"/>
      <c r="QZZ144" s="164"/>
      <c r="RAA144" s="164"/>
      <c r="RAB144" s="164"/>
      <c r="RAC144" s="164"/>
      <c r="RAD144" s="164"/>
      <c r="RAE144" s="164"/>
      <c r="RAF144" s="164"/>
      <c r="RAG144" s="164"/>
      <c r="RAH144" s="164"/>
      <c r="RAI144" s="164"/>
      <c r="RAJ144" s="164"/>
      <c r="RAK144" s="164"/>
      <c r="RAL144" s="164"/>
      <c r="RAM144" s="164"/>
      <c r="RAN144" s="164"/>
      <c r="RAO144" s="164"/>
      <c r="RAP144" s="164"/>
      <c r="RAQ144" s="164"/>
      <c r="RAR144" s="164"/>
      <c r="RAS144" s="164"/>
      <c r="RAT144" s="164"/>
      <c r="RAU144" s="164"/>
      <c r="RAV144" s="164"/>
      <c r="RAW144" s="164"/>
      <c r="RAX144" s="164"/>
      <c r="RAY144" s="164"/>
      <c r="RAZ144" s="164"/>
      <c r="RBA144" s="164"/>
      <c r="RBB144" s="164"/>
      <c r="RBC144" s="164"/>
      <c r="RBD144" s="164"/>
      <c r="RBE144" s="164"/>
      <c r="RBF144" s="164"/>
      <c r="RBG144" s="164"/>
      <c r="RBH144" s="164"/>
      <c r="RBI144" s="164"/>
      <c r="RBJ144" s="164"/>
      <c r="RBK144" s="164"/>
      <c r="RBL144" s="164"/>
      <c r="RBM144" s="164"/>
      <c r="RBN144" s="164"/>
      <c r="RBO144" s="164"/>
      <c r="RBP144" s="164"/>
      <c r="RBQ144" s="164"/>
      <c r="RBR144" s="164"/>
      <c r="RBS144" s="164"/>
      <c r="RBT144" s="164"/>
      <c r="RBU144" s="164"/>
      <c r="RBV144" s="164"/>
      <c r="RBW144" s="164"/>
      <c r="RBX144" s="164"/>
      <c r="RBY144" s="164"/>
      <c r="RBZ144" s="164"/>
      <c r="RCA144" s="164"/>
      <c r="RCB144" s="164"/>
      <c r="RCC144" s="164"/>
      <c r="RCD144" s="164"/>
      <c r="RCE144" s="164"/>
      <c r="RCF144" s="164"/>
      <c r="RCG144" s="164"/>
      <c r="RCH144" s="164"/>
      <c r="RCI144" s="164"/>
      <c r="RCJ144" s="164"/>
      <c r="RCK144" s="164"/>
      <c r="RCL144" s="164"/>
      <c r="RCM144" s="164"/>
      <c r="RCN144" s="164"/>
      <c r="RCO144" s="164"/>
      <c r="RCP144" s="164"/>
      <c r="RCQ144" s="164"/>
      <c r="RCR144" s="164"/>
      <c r="RCS144" s="164"/>
      <c r="RCT144" s="164"/>
      <c r="RCU144" s="164"/>
      <c r="RCV144" s="164"/>
      <c r="RCW144" s="164"/>
      <c r="RCX144" s="164"/>
      <c r="RCY144" s="164"/>
      <c r="RCZ144" s="164"/>
      <c r="RDA144" s="164"/>
      <c r="RDB144" s="164"/>
      <c r="RDC144" s="164"/>
      <c r="RDD144" s="164"/>
      <c r="RDE144" s="164"/>
      <c r="RDF144" s="164"/>
      <c r="RDG144" s="164"/>
      <c r="RDH144" s="164"/>
      <c r="RDI144" s="164"/>
      <c r="RDJ144" s="164"/>
      <c r="RDK144" s="164"/>
      <c r="RDL144" s="164"/>
      <c r="RDM144" s="164"/>
      <c r="RDN144" s="164"/>
      <c r="RDO144" s="164"/>
      <c r="RDP144" s="164"/>
      <c r="RDQ144" s="164"/>
      <c r="RDR144" s="164"/>
      <c r="RDS144" s="164"/>
      <c r="RDT144" s="164"/>
      <c r="RDU144" s="164"/>
      <c r="RDV144" s="164"/>
      <c r="RDW144" s="164"/>
      <c r="RDX144" s="164"/>
      <c r="RDY144" s="164"/>
      <c r="RDZ144" s="164"/>
      <c r="REA144" s="164"/>
      <c r="REB144" s="164"/>
      <c r="REC144" s="164"/>
      <c r="RED144" s="164"/>
      <c r="REE144" s="164"/>
      <c r="REF144" s="164"/>
      <c r="REG144" s="164"/>
      <c r="REH144" s="164"/>
      <c r="REI144" s="164"/>
      <c r="REJ144" s="164"/>
      <c r="REK144" s="164"/>
      <c r="REL144" s="164"/>
      <c r="REM144" s="164"/>
      <c r="REN144" s="164"/>
      <c r="REO144" s="164"/>
      <c r="REP144" s="164"/>
      <c r="REQ144" s="164"/>
      <c r="RER144" s="164"/>
      <c r="RES144" s="164"/>
      <c r="RET144" s="164"/>
      <c r="REU144" s="164"/>
      <c r="REV144" s="164"/>
      <c r="REW144" s="164"/>
      <c r="REX144" s="164"/>
      <c r="REY144" s="164"/>
      <c r="REZ144" s="164"/>
      <c r="RFA144" s="164"/>
      <c r="RFB144" s="164"/>
      <c r="RFC144" s="164"/>
      <c r="RFD144" s="164"/>
      <c r="RFE144" s="164"/>
      <c r="RFF144" s="164"/>
      <c r="RFG144" s="164"/>
      <c r="RFH144" s="164"/>
      <c r="RFI144" s="164"/>
      <c r="RFJ144" s="164"/>
      <c r="RFK144" s="164"/>
      <c r="RFL144" s="164"/>
      <c r="RFM144" s="164"/>
      <c r="RFN144" s="164"/>
      <c r="RFO144" s="164"/>
      <c r="RFP144" s="164"/>
      <c r="RFQ144" s="164"/>
      <c r="RFR144" s="164"/>
      <c r="RFS144" s="164"/>
      <c r="RFT144" s="164"/>
      <c r="RFU144" s="164"/>
      <c r="RFV144" s="164"/>
      <c r="RFW144" s="164"/>
      <c r="RFX144" s="164"/>
      <c r="RFY144" s="164"/>
      <c r="RFZ144" s="164"/>
      <c r="RGA144" s="164"/>
      <c r="RGB144" s="164"/>
      <c r="RGC144" s="164"/>
      <c r="RGD144" s="164"/>
      <c r="RGE144" s="164"/>
      <c r="RGF144" s="164"/>
      <c r="RGG144" s="164"/>
      <c r="RGH144" s="164"/>
      <c r="RGI144" s="164"/>
      <c r="RGJ144" s="164"/>
      <c r="RGK144" s="164"/>
      <c r="RGL144" s="164"/>
      <c r="RGM144" s="164"/>
      <c r="RGN144" s="164"/>
      <c r="RGO144" s="164"/>
      <c r="RGP144" s="164"/>
      <c r="RGQ144" s="164"/>
      <c r="RGR144" s="164"/>
      <c r="RGS144" s="164"/>
      <c r="RGT144" s="164"/>
      <c r="RGU144" s="164"/>
      <c r="RGV144" s="164"/>
      <c r="RGW144" s="164"/>
      <c r="RGX144" s="164"/>
      <c r="RGY144" s="164"/>
      <c r="RGZ144" s="164"/>
      <c r="RHA144" s="164"/>
      <c r="RHB144" s="164"/>
      <c r="RHC144" s="164"/>
      <c r="RHD144" s="164"/>
      <c r="RHE144" s="164"/>
      <c r="RHF144" s="164"/>
      <c r="RHG144" s="164"/>
      <c r="RHH144" s="164"/>
      <c r="RHI144" s="164"/>
      <c r="RHJ144" s="164"/>
      <c r="RHK144" s="164"/>
      <c r="RHL144" s="164"/>
      <c r="RHM144" s="164"/>
      <c r="RHN144" s="164"/>
      <c r="RHO144" s="164"/>
      <c r="RHP144" s="164"/>
      <c r="RHQ144" s="164"/>
      <c r="RHR144" s="164"/>
      <c r="RHS144" s="164"/>
      <c r="RHT144" s="164"/>
      <c r="RHU144" s="164"/>
      <c r="RHV144" s="164"/>
      <c r="RHW144" s="164"/>
      <c r="RHX144" s="164"/>
      <c r="RHY144" s="164"/>
      <c r="RHZ144" s="164"/>
      <c r="RIA144" s="164"/>
      <c r="RIB144" s="164"/>
      <c r="RIC144" s="164"/>
      <c r="RID144" s="164"/>
      <c r="RIE144" s="164"/>
      <c r="RIF144" s="164"/>
      <c r="RIG144" s="164"/>
      <c r="RIH144" s="164"/>
      <c r="RII144" s="164"/>
      <c r="RIJ144" s="164"/>
      <c r="RIK144" s="164"/>
      <c r="RIL144" s="164"/>
      <c r="RIM144" s="164"/>
      <c r="RIN144" s="164"/>
      <c r="RIO144" s="164"/>
      <c r="RIP144" s="164"/>
      <c r="RIQ144" s="164"/>
      <c r="RIR144" s="164"/>
      <c r="RIS144" s="164"/>
      <c r="RIT144" s="164"/>
      <c r="RIU144" s="164"/>
      <c r="RIV144" s="164"/>
      <c r="RIW144" s="164"/>
      <c r="RIX144" s="164"/>
      <c r="RIY144" s="164"/>
      <c r="RIZ144" s="164"/>
      <c r="RJA144" s="164"/>
      <c r="RJB144" s="164"/>
      <c r="RJC144" s="164"/>
      <c r="RJD144" s="164"/>
      <c r="RJE144" s="164"/>
      <c r="RJF144" s="164"/>
      <c r="RJG144" s="164"/>
      <c r="RJH144" s="164"/>
      <c r="RJI144" s="164"/>
      <c r="RJJ144" s="164"/>
      <c r="RJK144" s="164"/>
      <c r="RJL144" s="164"/>
      <c r="RJM144" s="164"/>
      <c r="RJN144" s="164"/>
      <c r="RJO144" s="164"/>
      <c r="RJP144" s="164"/>
      <c r="RJQ144" s="164"/>
      <c r="RJR144" s="164"/>
      <c r="RJS144" s="164"/>
      <c r="RJT144" s="164"/>
      <c r="RJU144" s="164"/>
      <c r="RJV144" s="164"/>
      <c r="RJW144" s="164"/>
      <c r="RJX144" s="164"/>
      <c r="RJY144" s="164"/>
      <c r="RJZ144" s="164"/>
      <c r="RKA144" s="164"/>
      <c r="RKB144" s="164"/>
      <c r="RKC144" s="164"/>
      <c r="RKD144" s="164"/>
      <c r="RKE144" s="164"/>
      <c r="RKF144" s="164"/>
      <c r="RKG144" s="164"/>
      <c r="RKH144" s="164"/>
      <c r="RKI144" s="164"/>
      <c r="RKJ144" s="164"/>
      <c r="RKK144" s="164"/>
      <c r="RKL144" s="164"/>
      <c r="RKM144" s="164"/>
      <c r="RKN144" s="164"/>
      <c r="RKO144" s="164"/>
      <c r="RKP144" s="164"/>
      <c r="RKQ144" s="164"/>
      <c r="RKR144" s="164"/>
      <c r="RKS144" s="164"/>
      <c r="RKT144" s="164"/>
      <c r="RKU144" s="164"/>
      <c r="RKV144" s="164"/>
      <c r="RKW144" s="164"/>
      <c r="RKX144" s="164"/>
      <c r="RKY144" s="164"/>
      <c r="RKZ144" s="164"/>
      <c r="RLA144" s="164"/>
      <c r="RLB144" s="164"/>
      <c r="RLC144" s="164"/>
      <c r="RLD144" s="164"/>
      <c r="RLE144" s="164"/>
      <c r="RLF144" s="164"/>
      <c r="RLG144" s="164"/>
      <c r="RLH144" s="164"/>
      <c r="RLI144" s="164"/>
      <c r="RLJ144" s="164"/>
      <c r="RLK144" s="164"/>
      <c r="RLL144" s="164"/>
      <c r="RLM144" s="164"/>
      <c r="RLN144" s="164"/>
      <c r="RLO144" s="164"/>
      <c r="RLP144" s="164"/>
      <c r="RLQ144" s="164"/>
      <c r="RLR144" s="164"/>
      <c r="RLS144" s="164"/>
      <c r="RLT144" s="164"/>
      <c r="RLU144" s="164"/>
      <c r="RLV144" s="164"/>
      <c r="RLW144" s="164"/>
      <c r="RLX144" s="164"/>
      <c r="RLY144" s="164"/>
      <c r="RLZ144" s="164"/>
      <c r="RMA144" s="164"/>
      <c r="RMB144" s="164"/>
      <c r="RMC144" s="164"/>
      <c r="RMD144" s="164"/>
      <c r="RME144" s="164"/>
      <c r="RMF144" s="164"/>
      <c r="RMG144" s="164"/>
      <c r="RMH144" s="164"/>
      <c r="RMI144" s="164"/>
      <c r="RMJ144" s="164"/>
      <c r="RMK144" s="164"/>
      <c r="RML144" s="164"/>
      <c r="RMM144" s="164"/>
      <c r="RMN144" s="164"/>
      <c r="RMO144" s="164"/>
      <c r="RMP144" s="164"/>
      <c r="RMQ144" s="164"/>
      <c r="RMR144" s="164"/>
      <c r="RMS144" s="164"/>
      <c r="RMT144" s="164"/>
      <c r="RMU144" s="164"/>
      <c r="RMV144" s="164"/>
      <c r="RMW144" s="164"/>
      <c r="RMX144" s="164"/>
      <c r="RMY144" s="164"/>
      <c r="RMZ144" s="164"/>
      <c r="RNA144" s="164"/>
      <c r="RNB144" s="164"/>
      <c r="RNC144" s="164"/>
      <c r="RND144" s="164"/>
      <c r="RNE144" s="164"/>
      <c r="RNF144" s="164"/>
      <c r="RNG144" s="164"/>
      <c r="RNH144" s="164"/>
      <c r="RNI144" s="164"/>
      <c r="RNJ144" s="164"/>
      <c r="RNK144" s="164"/>
      <c r="RNL144" s="164"/>
      <c r="RNM144" s="164"/>
      <c r="RNN144" s="164"/>
      <c r="RNO144" s="164"/>
      <c r="RNP144" s="164"/>
      <c r="RNQ144" s="164"/>
      <c r="RNR144" s="164"/>
      <c r="RNS144" s="164"/>
      <c r="RNT144" s="164"/>
      <c r="RNU144" s="164"/>
      <c r="RNV144" s="164"/>
      <c r="RNW144" s="164"/>
      <c r="RNX144" s="164"/>
      <c r="RNY144" s="164"/>
      <c r="RNZ144" s="164"/>
      <c r="ROA144" s="164"/>
      <c r="ROB144" s="164"/>
      <c r="ROC144" s="164"/>
      <c r="ROD144" s="164"/>
      <c r="ROE144" s="164"/>
      <c r="ROF144" s="164"/>
      <c r="ROG144" s="164"/>
      <c r="ROH144" s="164"/>
      <c r="ROI144" s="164"/>
      <c r="ROJ144" s="164"/>
      <c r="ROK144" s="164"/>
      <c r="ROL144" s="164"/>
      <c r="ROM144" s="164"/>
      <c r="RON144" s="164"/>
      <c r="ROO144" s="164"/>
      <c r="ROP144" s="164"/>
      <c r="ROQ144" s="164"/>
      <c r="ROR144" s="164"/>
      <c r="ROS144" s="164"/>
      <c r="ROT144" s="164"/>
      <c r="ROU144" s="164"/>
      <c r="ROV144" s="164"/>
      <c r="ROW144" s="164"/>
      <c r="ROX144" s="164"/>
      <c r="ROY144" s="164"/>
      <c r="ROZ144" s="164"/>
      <c r="RPA144" s="164"/>
      <c r="RPB144" s="164"/>
      <c r="RPC144" s="164"/>
      <c r="RPD144" s="164"/>
      <c r="RPE144" s="164"/>
      <c r="RPF144" s="164"/>
      <c r="RPG144" s="164"/>
      <c r="RPH144" s="164"/>
      <c r="RPI144" s="164"/>
      <c r="RPJ144" s="164"/>
      <c r="RPK144" s="164"/>
      <c r="RPL144" s="164"/>
      <c r="RPM144" s="164"/>
      <c r="RPN144" s="164"/>
      <c r="RPO144" s="164"/>
      <c r="RPP144" s="164"/>
      <c r="RPQ144" s="164"/>
      <c r="RPR144" s="164"/>
      <c r="RPS144" s="164"/>
      <c r="RPT144" s="164"/>
      <c r="RPU144" s="164"/>
      <c r="RPV144" s="164"/>
      <c r="RPW144" s="164"/>
      <c r="RPX144" s="164"/>
      <c r="RPY144" s="164"/>
      <c r="RPZ144" s="164"/>
      <c r="RQA144" s="164"/>
      <c r="RQB144" s="164"/>
      <c r="RQC144" s="164"/>
      <c r="RQD144" s="164"/>
      <c r="RQE144" s="164"/>
      <c r="RQF144" s="164"/>
      <c r="RQG144" s="164"/>
      <c r="RQH144" s="164"/>
      <c r="RQI144" s="164"/>
      <c r="RQJ144" s="164"/>
      <c r="RQK144" s="164"/>
      <c r="RQL144" s="164"/>
      <c r="RQM144" s="164"/>
      <c r="RQN144" s="164"/>
      <c r="RQO144" s="164"/>
      <c r="RQP144" s="164"/>
      <c r="RQQ144" s="164"/>
      <c r="RQR144" s="164"/>
      <c r="RQS144" s="164"/>
      <c r="RQT144" s="164"/>
      <c r="RQU144" s="164"/>
      <c r="RQV144" s="164"/>
      <c r="RQW144" s="164"/>
      <c r="RQX144" s="164"/>
      <c r="RQY144" s="164"/>
      <c r="RQZ144" s="164"/>
      <c r="RRA144" s="164"/>
      <c r="RRB144" s="164"/>
      <c r="RRC144" s="164"/>
      <c r="RRD144" s="164"/>
      <c r="RRE144" s="164"/>
      <c r="RRF144" s="164"/>
      <c r="RRG144" s="164"/>
      <c r="RRH144" s="164"/>
      <c r="RRI144" s="164"/>
      <c r="RRJ144" s="164"/>
      <c r="RRK144" s="164"/>
      <c r="RRL144" s="164"/>
      <c r="RRM144" s="164"/>
      <c r="RRN144" s="164"/>
      <c r="RRO144" s="164"/>
      <c r="RRP144" s="164"/>
      <c r="RRQ144" s="164"/>
      <c r="RRR144" s="164"/>
      <c r="RRS144" s="164"/>
      <c r="RRT144" s="164"/>
      <c r="RRU144" s="164"/>
      <c r="RRV144" s="164"/>
      <c r="RRW144" s="164"/>
      <c r="RRX144" s="164"/>
      <c r="RRY144" s="164"/>
      <c r="RRZ144" s="164"/>
      <c r="RSA144" s="164"/>
      <c r="RSB144" s="164"/>
      <c r="RSC144" s="164"/>
      <c r="RSD144" s="164"/>
      <c r="RSE144" s="164"/>
      <c r="RSF144" s="164"/>
      <c r="RSG144" s="164"/>
      <c r="RSH144" s="164"/>
      <c r="RSI144" s="164"/>
      <c r="RSJ144" s="164"/>
      <c r="RSK144" s="164"/>
      <c r="RSL144" s="164"/>
      <c r="RSM144" s="164"/>
      <c r="RSN144" s="164"/>
      <c r="RSO144" s="164"/>
      <c r="RSP144" s="164"/>
      <c r="RSQ144" s="164"/>
      <c r="RSR144" s="164"/>
      <c r="RSS144" s="164"/>
      <c r="RST144" s="164"/>
      <c r="RSU144" s="164"/>
      <c r="RSV144" s="164"/>
      <c r="RSW144" s="164"/>
      <c r="RSX144" s="164"/>
      <c r="RSY144" s="164"/>
      <c r="RSZ144" s="164"/>
      <c r="RTA144" s="164"/>
      <c r="RTB144" s="164"/>
      <c r="RTC144" s="164"/>
      <c r="RTD144" s="164"/>
      <c r="RTE144" s="164"/>
      <c r="RTF144" s="164"/>
      <c r="RTG144" s="164"/>
      <c r="RTH144" s="164"/>
      <c r="RTI144" s="164"/>
      <c r="RTJ144" s="164"/>
      <c r="RTK144" s="164"/>
      <c r="RTL144" s="164"/>
      <c r="RTM144" s="164"/>
      <c r="RTN144" s="164"/>
      <c r="RTO144" s="164"/>
      <c r="RTP144" s="164"/>
      <c r="RTQ144" s="164"/>
      <c r="RTR144" s="164"/>
      <c r="RTS144" s="164"/>
      <c r="RTT144" s="164"/>
      <c r="RTU144" s="164"/>
      <c r="RTV144" s="164"/>
      <c r="RTW144" s="164"/>
      <c r="RTX144" s="164"/>
      <c r="RTY144" s="164"/>
      <c r="RTZ144" s="164"/>
      <c r="RUA144" s="164"/>
      <c r="RUB144" s="164"/>
      <c r="RUC144" s="164"/>
      <c r="RUD144" s="164"/>
      <c r="RUE144" s="164"/>
      <c r="RUF144" s="164"/>
      <c r="RUG144" s="164"/>
      <c r="RUH144" s="164"/>
      <c r="RUI144" s="164"/>
      <c r="RUJ144" s="164"/>
      <c r="RUK144" s="164"/>
      <c r="RUL144" s="164"/>
      <c r="RUM144" s="164"/>
      <c r="RUN144" s="164"/>
      <c r="RUO144" s="164"/>
      <c r="RUP144" s="164"/>
      <c r="RUQ144" s="164"/>
      <c r="RUR144" s="164"/>
      <c r="RUS144" s="164"/>
      <c r="RUT144" s="164"/>
      <c r="RUU144" s="164"/>
      <c r="RUV144" s="164"/>
      <c r="RUW144" s="164"/>
      <c r="RUX144" s="164"/>
      <c r="RUY144" s="164"/>
      <c r="RUZ144" s="164"/>
      <c r="RVA144" s="164"/>
      <c r="RVB144" s="164"/>
      <c r="RVC144" s="164"/>
      <c r="RVD144" s="164"/>
      <c r="RVE144" s="164"/>
      <c r="RVF144" s="164"/>
      <c r="RVG144" s="164"/>
      <c r="RVH144" s="164"/>
      <c r="RVI144" s="164"/>
      <c r="RVJ144" s="164"/>
      <c r="RVK144" s="164"/>
      <c r="RVL144" s="164"/>
      <c r="RVM144" s="164"/>
      <c r="RVN144" s="164"/>
      <c r="RVO144" s="164"/>
      <c r="RVP144" s="164"/>
      <c r="RVQ144" s="164"/>
      <c r="RVR144" s="164"/>
      <c r="RVS144" s="164"/>
      <c r="RVT144" s="164"/>
      <c r="RVU144" s="164"/>
      <c r="RVV144" s="164"/>
      <c r="RVW144" s="164"/>
      <c r="RVX144" s="164"/>
      <c r="RVY144" s="164"/>
      <c r="RVZ144" s="164"/>
      <c r="RWA144" s="164"/>
      <c r="RWB144" s="164"/>
      <c r="RWC144" s="164"/>
      <c r="RWD144" s="164"/>
      <c r="RWE144" s="164"/>
      <c r="RWF144" s="164"/>
      <c r="RWG144" s="164"/>
      <c r="RWH144" s="164"/>
      <c r="RWI144" s="164"/>
      <c r="RWJ144" s="164"/>
      <c r="RWK144" s="164"/>
      <c r="RWL144" s="164"/>
      <c r="RWM144" s="164"/>
      <c r="RWN144" s="164"/>
      <c r="RWO144" s="164"/>
      <c r="RWP144" s="164"/>
      <c r="RWQ144" s="164"/>
      <c r="RWR144" s="164"/>
      <c r="RWS144" s="164"/>
      <c r="RWT144" s="164"/>
      <c r="RWU144" s="164"/>
      <c r="RWV144" s="164"/>
      <c r="RWW144" s="164"/>
      <c r="RWX144" s="164"/>
      <c r="RWY144" s="164"/>
      <c r="RWZ144" s="164"/>
      <c r="RXA144" s="164"/>
      <c r="RXB144" s="164"/>
      <c r="RXC144" s="164"/>
      <c r="RXD144" s="164"/>
      <c r="RXE144" s="164"/>
      <c r="RXF144" s="164"/>
      <c r="RXG144" s="164"/>
      <c r="RXH144" s="164"/>
      <c r="RXI144" s="164"/>
      <c r="RXJ144" s="164"/>
      <c r="RXK144" s="164"/>
      <c r="RXL144" s="164"/>
      <c r="RXM144" s="164"/>
      <c r="RXN144" s="164"/>
      <c r="RXO144" s="164"/>
      <c r="RXP144" s="164"/>
      <c r="RXQ144" s="164"/>
      <c r="RXR144" s="164"/>
      <c r="RXS144" s="164"/>
      <c r="RXT144" s="164"/>
      <c r="RXU144" s="164"/>
      <c r="RXV144" s="164"/>
      <c r="RXW144" s="164"/>
      <c r="RXX144" s="164"/>
      <c r="RXY144" s="164"/>
      <c r="RXZ144" s="164"/>
      <c r="RYA144" s="164"/>
      <c r="RYB144" s="164"/>
      <c r="RYC144" s="164"/>
      <c r="RYD144" s="164"/>
      <c r="RYE144" s="164"/>
      <c r="RYF144" s="164"/>
      <c r="RYG144" s="164"/>
      <c r="RYH144" s="164"/>
      <c r="RYI144" s="164"/>
      <c r="RYJ144" s="164"/>
      <c r="RYK144" s="164"/>
      <c r="RYL144" s="164"/>
      <c r="RYM144" s="164"/>
      <c r="RYN144" s="164"/>
      <c r="RYO144" s="164"/>
      <c r="RYP144" s="164"/>
      <c r="RYQ144" s="164"/>
      <c r="RYR144" s="164"/>
      <c r="RYS144" s="164"/>
      <c r="RYT144" s="164"/>
      <c r="RYU144" s="164"/>
      <c r="RYV144" s="164"/>
      <c r="RYW144" s="164"/>
      <c r="RYX144" s="164"/>
      <c r="RYY144" s="164"/>
      <c r="RYZ144" s="164"/>
      <c r="RZA144" s="164"/>
      <c r="RZB144" s="164"/>
      <c r="RZC144" s="164"/>
      <c r="RZD144" s="164"/>
      <c r="RZE144" s="164"/>
      <c r="RZF144" s="164"/>
      <c r="RZG144" s="164"/>
      <c r="RZH144" s="164"/>
      <c r="RZI144" s="164"/>
      <c r="RZJ144" s="164"/>
      <c r="RZK144" s="164"/>
      <c r="RZL144" s="164"/>
      <c r="RZM144" s="164"/>
      <c r="RZN144" s="164"/>
      <c r="RZO144" s="164"/>
      <c r="RZP144" s="164"/>
      <c r="RZQ144" s="164"/>
      <c r="RZR144" s="164"/>
      <c r="RZS144" s="164"/>
      <c r="RZT144" s="164"/>
      <c r="RZU144" s="164"/>
      <c r="RZV144" s="164"/>
      <c r="RZW144" s="164"/>
      <c r="RZX144" s="164"/>
      <c r="RZY144" s="164"/>
      <c r="RZZ144" s="164"/>
      <c r="SAA144" s="164"/>
      <c r="SAB144" s="164"/>
      <c r="SAC144" s="164"/>
      <c r="SAD144" s="164"/>
      <c r="SAE144" s="164"/>
      <c r="SAF144" s="164"/>
      <c r="SAG144" s="164"/>
      <c r="SAH144" s="164"/>
      <c r="SAI144" s="164"/>
      <c r="SAJ144" s="164"/>
      <c r="SAK144" s="164"/>
      <c r="SAL144" s="164"/>
      <c r="SAM144" s="164"/>
      <c r="SAN144" s="164"/>
      <c r="SAO144" s="164"/>
      <c r="SAP144" s="164"/>
      <c r="SAQ144" s="164"/>
      <c r="SAR144" s="164"/>
      <c r="SAS144" s="164"/>
      <c r="SAT144" s="164"/>
      <c r="SAU144" s="164"/>
      <c r="SAV144" s="164"/>
      <c r="SAW144" s="164"/>
      <c r="SAX144" s="164"/>
      <c r="SAY144" s="164"/>
      <c r="SAZ144" s="164"/>
      <c r="SBA144" s="164"/>
      <c r="SBB144" s="164"/>
      <c r="SBC144" s="164"/>
      <c r="SBD144" s="164"/>
      <c r="SBE144" s="164"/>
      <c r="SBF144" s="164"/>
      <c r="SBG144" s="164"/>
      <c r="SBH144" s="164"/>
      <c r="SBI144" s="164"/>
      <c r="SBJ144" s="164"/>
      <c r="SBK144" s="164"/>
      <c r="SBL144" s="164"/>
      <c r="SBM144" s="164"/>
      <c r="SBN144" s="164"/>
      <c r="SBO144" s="164"/>
      <c r="SBP144" s="164"/>
      <c r="SBQ144" s="164"/>
      <c r="SBR144" s="164"/>
      <c r="SBS144" s="164"/>
      <c r="SBT144" s="164"/>
      <c r="SBU144" s="164"/>
      <c r="SBV144" s="164"/>
      <c r="SBW144" s="164"/>
      <c r="SBX144" s="164"/>
      <c r="SBY144" s="164"/>
      <c r="SBZ144" s="164"/>
      <c r="SCA144" s="164"/>
      <c r="SCB144" s="164"/>
      <c r="SCC144" s="164"/>
      <c r="SCD144" s="164"/>
      <c r="SCE144" s="164"/>
      <c r="SCF144" s="164"/>
      <c r="SCG144" s="164"/>
      <c r="SCH144" s="164"/>
      <c r="SCI144" s="164"/>
      <c r="SCJ144" s="164"/>
      <c r="SCK144" s="164"/>
      <c r="SCL144" s="164"/>
      <c r="SCM144" s="164"/>
      <c r="SCN144" s="164"/>
      <c r="SCO144" s="164"/>
      <c r="SCP144" s="164"/>
      <c r="SCQ144" s="164"/>
      <c r="SCR144" s="164"/>
      <c r="SCS144" s="164"/>
      <c r="SCT144" s="164"/>
      <c r="SCU144" s="164"/>
      <c r="SCV144" s="164"/>
      <c r="SCW144" s="164"/>
      <c r="SCX144" s="164"/>
      <c r="SCY144" s="164"/>
      <c r="SCZ144" s="164"/>
      <c r="SDA144" s="164"/>
      <c r="SDB144" s="164"/>
      <c r="SDC144" s="164"/>
      <c r="SDD144" s="164"/>
      <c r="SDE144" s="164"/>
      <c r="SDF144" s="164"/>
      <c r="SDG144" s="164"/>
      <c r="SDH144" s="164"/>
      <c r="SDI144" s="164"/>
      <c r="SDJ144" s="164"/>
      <c r="SDK144" s="164"/>
      <c r="SDL144" s="164"/>
      <c r="SDM144" s="164"/>
      <c r="SDN144" s="164"/>
      <c r="SDO144" s="164"/>
      <c r="SDP144" s="164"/>
      <c r="SDQ144" s="164"/>
      <c r="SDR144" s="164"/>
      <c r="SDS144" s="164"/>
      <c r="SDT144" s="164"/>
      <c r="SDU144" s="164"/>
      <c r="SDV144" s="164"/>
      <c r="SDW144" s="164"/>
      <c r="SDX144" s="164"/>
      <c r="SDY144" s="164"/>
      <c r="SDZ144" s="164"/>
      <c r="SEA144" s="164"/>
      <c r="SEB144" s="164"/>
      <c r="SEC144" s="164"/>
      <c r="SED144" s="164"/>
      <c r="SEE144" s="164"/>
      <c r="SEF144" s="164"/>
      <c r="SEG144" s="164"/>
      <c r="SEH144" s="164"/>
      <c r="SEI144" s="164"/>
      <c r="SEJ144" s="164"/>
      <c r="SEK144" s="164"/>
      <c r="SEL144" s="164"/>
      <c r="SEM144" s="164"/>
      <c r="SEN144" s="164"/>
      <c r="SEO144" s="164"/>
      <c r="SEP144" s="164"/>
      <c r="SEQ144" s="164"/>
      <c r="SER144" s="164"/>
      <c r="SES144" s="164"/>
      <c r="SET144" s="164"/>
      <c r="SEU144" s="164"/>
      <c r="SEV144" s="164"/>
      <c r="SEW144" s="164"/>
      <c r="SEX144" s="164"/>
      <c r="SEY144" s="164"/>
      <c r="SEZ144" s="164"/>
      <c r="SFA144" s="164"/>
      <c r="SFB144" s="164"/>
      <c r="SFC144" s="164"/>
      <c r="SFD144" s="164"/>
      <c r="SFE144" s="164"/>
      <c r="SFF144" s="164"/>
      <c r="SFG144" s="164"/>
      <c r="SFH144" s="164"/>
      <c r="SFI144" s="164"/>
      <c r="SFJ144" s="164"/>
      <c r="SFK144" s="164"/>
      <c r="SFL144" s="164"/>
      <c r="SFM144" s="164"/>
      <c r="SFN144" s="164"/>
      <c r="SFO144" s="164"/>
      <c r="SFP144" s="164"/>
      <c r="SFQ144" s="164"/>
      <c r="SFR144" s="164"/>
      <c r="SFS144" s="164"/>
      <c r="SFT144" s="164"/>
      <c r="SFU144" s="164"/>
      <c r="SFV144" s="164"/>
      <c r="SFW144" s="164"/>
      <c r="SFX144" s="164"/>
      <c r="SFY144" s="164"/>
      <c r="SFZ144" s="164"/>
      <c r="SGA144" s="164"/>
      <c r="SGB144" s="164"/>
      <c r="SGC144" s="164"/>
      <c r="SGD144" s="164"/>
      <c r="SGE144" s="164"/>
      <c r="SGF144" s="164"/>
      <c r="SGG144" s="164"/>
      <c r="SGH144" s="164"/>
      <c r="SGI144" s="164"/>
      <c r="SGJ144" s="164"/>
      <c r="SGK144" s="164"/>
      <c r="SGL144" s="164"/>
      <c r="SGM144" s="164"/>
      <c r="SGN144" s="164"/>
      <c r="SGO144" s="164"/>
      <c r="SGP144" s="164"/>
      <c r="SGQ144" s="164"/>
      <c r="SGR144" s="164"/>
      <c r="SGS144" s="164"/>
      <c r="SGT144" s="164"/>
      <c r="SGU144" s="164"/>
      <c r="SGV144" s="164"/>
      <c r="SGW144" s="164"/>
      <c r="SGX144" s="164"/>
      <c r="SGY144" s="164"/>
      <c r="SGZ144" s="164"/>
      <c r="SHA144" s="164"/>
      <c r="SHB144" s="164"/>
      <c r="SHC144" s="164"/>
      <c r="SHD144" s="164"/>
      <c r="SHE144" s="164"/>
      <c r="SHF144" s="164"/>
      <c r="SHG144" s="164"/>
      <c r="SHH144" s="164"/>
      <c r="SHI144" s="164"/>
      <c r="SHJ144" s="164"/>
      <c r="SHK144" s="164"/>
      <c r="SHL144" s="164"/>
      <c r="SHM144" s="164"/>
      <c r="SHN144" s="164"/>
      <c r="SHO144" s="164"/>
      <c r="SHP144" s="164"/>
      <c r="SHQ144" s="164"/>
      <c r="SHR144" s="164"/>
      <c r="SHS144" s="164"/>
      <c r="SHT144" s="164"/>
      <c r="SHU144" s="164"/>
      <c r="SHV144" s="164"/>
      <c r="SHW144" s="164"/>
      <c r="SHX144" s="164"/>
      <c r="SHY144" s="164"/>
      <c r="SHZ144" s="164"/>
      <c r="SIA144" s="164"/>
      <c r="SIB144" s="164"/>
      <c r="SIC144" s="164"/>
      <c r="SID144" s="164"/>
      <c r="SIE144" s="164"/>
      <c r="SIF144" s="164"/>
      <c r="SIG144" s="164"/>
      <c r="SIH144" s="164"/>
      <c r="SII144" s="164"/>
      <c r="SIJ144" s="164"/>
      <c r="SIK144" s="164"/>
      <c r="SIL144" s="164"/>
      <c r="SIM144" s="164"/>
      <c r="SIN144" s="164"/>
      <c r="SIO144" s="164"/>
      <c r="SIP144" s="164"/>
      <c r="SIQ144" s="164"/>
      <c r="SIR144" s="164"/>
      <c r="SIS144" s="164"/>
      <c r="SIT144" s="164"/>
      <c r="SIU144" s="164"/>
      <c r="SIV144" s="164"/>
      <c r="SIW144" s="164"/>
      <c r="SIX144" s="164"/>
      <c r="SIY144" s="164"/>
      <c r="SIZ144" s="164"/>
      <c r="SJA144" s="164"/>
      <c r="SJB144" s="164"/>
      <c r="SJC144" s="164"/>
      <c r="SJD144" s="164"/>
      <c r="SJE144" s="164"/>
      <c r="SJF144" s="164"/>
      <c r="SJG144" s="164"/>
      <c r="SJH144" s="164"/>
      <c r="SJI144" s="164"/>
      <c r="SJJ144" s="164"/>
      <c r="SJK144" s="164"/>
      <c r="SJL144" s="164"/>
      <c r="SJM144" s="164"/>
      <c r="SJN144" s="164"/>
      <c r="SJO144" s="164"/>
      <c r="SJP144" s="164"/>
      <c r="SJQ144" s="164"/>
      <c r="SJR144" s="164"/>
      <c r="SJS144" s="164"/>
      <c r="SJT144" s="164"/>
      <c r="SJU144" s="164"/>
      <c r="SJV144" s="164"/>
      <c r="SJW144" s="164"/>
      <c r="SJX144" s="164"/>
      <c r="SJY144" s="164"/>
      <c r="SJZ144" s="164"/>
      <c r="SKA144" s="164"/>
      <c r="SKB144" s="164"/>
      <c r="SKC144" s="164"/>
      <c r="SKD144" s="164"/>
      <c r="SKE144" s="164"/>
      <c r="SKF144" s="164"/>
      <c r="SKG144" s="164"/>
      <c r="SKH144" s="164"/>
      <c r="SKI144" s="164"/>
      <c r="SKJ144" s="164"/>
      <c r="SKK144" s="164"/>
      <c r="SKL144" s="164"/>
      <c r="SKM144" s="164"/>
      <c r="SKN144" s="164"/>
      <c r="SKO144" s="164"/>
      <c r="SKP144" s="164"/>
      <c r="SKQ144" s="164"/>
      <c r="SKR144" s="164"/>
      <c r="SKS144" s="164"/>
      <c r="SKT144" s="164"/>
      <c r="SKU144" s="164"/>
      <c r="SKV144" s="164"/>
      <c r="SKW144" s="164"/>
      <c r="SKX144" s="164"/>
      <c r="SKY144" s="164"/>
      <c r="SKZ144" s="164"/>
      <c r="SLA144" s="164"/>
      <c r="SLB144" s="164"/>
      <c r="SLC144" s="164"/>
      <c r="SLD144" s="164"/>
      <c r="SLE144" s="164"/>
      <c r="SLF144" s="164"/>
      <c r="SLG144" s="164"/>
      <c r="SLH144" s="164"/>
      <c r="SLI144" s="164"/>
      <c r="SLJ144" s="164"/>
      <c r="SLK144" s="164"/>
      <c r="SLL144" s="164"/>
      <c r="SLM144" s="164"/>
      <c r="SLN144" s="164"/>
      <c r="SLO144" s="164"/>
      <c r="SLP144" s="164"/>
      <c r="SLQ144" s="164"/>
      <c r="SLR144" s="164"/>
      <c r="SLS144" s="164"/>
      <c r="SLT144" s="164"/>
      <c r="SLU144" s="164"/>
      <c r="SLV144" s="164"/>
      <c r="SLW144" s="164"/>
      <c r="SLX144" s="164"/>
      <c r="SLY144" s="164"/>
      <c r="SLZ144" s="164"/>
      <c r="SMA144" s="164"/>
      <c r="SMB144" s="164"/>
      <c r="SMC144" s="164"/>
      <c r="SMD144" s="164"/>
      <c r="SME144" s="164"/>
      <c r="SMF144" s="164"/>
      <c r="SMG144" s="164"/>
      <c r="SMH144" s="164"/>
      <c r="SMI144" s="164"/>
      <c r="SMJ144" s="164"/>
      <c r="SMK144" s="164"/>
      <c r="SML144" s="164"/>
      <c r="SMM144" s="164"/>
      <c r="SMN144" s="164"/>
      <c r="SMO144" s="164"/>
      <c r="SMP144" s="164"/>
      <c r="SMQ144" s="164"/>
      <c r="SMR144" s="164"/>
      <c r="SMS144" s="164"/>
      <c r="SMT144" s="164"/>
      <c r="SMU144" s="164"/>
      <c r="SMV144" s="164"/>
      <c r="SMW144" s="164"/>
      <c r="SMX144" s="164"/>
      <c r="SMY144" s="164"/>
      <c r="SMZ144" s="164"/>
      <c r="SNA144" s="164"/>
      <c r="SNB144" s="164"/>
      <c r="SNC144" s="164"/>
      <c r="SND144" s="164"/>
      <c r="SNE144" s="164"/>
      <c r="SNF144" s="164"/>
      <c r="SNG144" s="164"/>
      <c r="SNH144" s="164"/>
      <c r="SNI144" s="164"/>
      <c r="SNJ144" s="164"/>
      <c r="SNK144" s="164"/>
      <c r="SNL144" s="164"/>
      <c r="SNM144" s="164"/>
      <c r="SNN144" s="164"/>
      <c r="SNO144" s="164"/>
      <c r="SNP144" s="164"/>
      <c r="SNQ144" s="164"/>
      <c r="SNR144" s="164"/>
      <c r="SNS144" s="164"/>
      <c r="SNT144" s="164"/>
      <c r="SNU144" s="164"/>
      <c r="SNV144" s="164"/>
      <c r="SNW144" s="164"/>
      <c r="SNX144" s="164"/>
      <c r="SNY144" s="164"/>
      <c r="SNZ144" s="164"/>
      <c r="SOA144" s="164"/>
      <c r="SOB144" s="164"/>
      <c r="SOC144" s="164"/>
      <c r="SOD144" s="164"/>
      <c r="SOE144" s="164"/>
      <c r="SOF144" s="164"/>
      <c r="SOG144" s="164"/>
      <c r="SOH144" s="164"/>
      <c r="SOI144" s="164"/>
      <c r="SOJ144" s="164"/>
      <c r="SOK144" s="164"/>
      <c r="SOL144" s="164"/>
      <c r="SOM144" s="164"/>
      <c r="SON144" s="164"/>
      <c r="SOO144" s="164"/>
      <c r="SOP144" s="164"/>
      <c r="SOQ144" s="164"/>
      <c r="SOR144" s="164"/>
      <c r="SOS144" s="164"/>
      <c r="SOT144" s="164"/>
      <c r="SOU144" s="164"/>
      <c r="SOV144" s="164"/>
      <c r="SOW144" s="164"/>
      <c r="SOX144" s="164"/>
      <c r="SOY144" s="164"/>
      <c r="SOZ144" s="164"/>
      <c r="SPA144" s="164"/>
      <c r="SPB144" s="164"/>
      <c r="SPC144" s="164"/>
      <c r="SPD144" s="164"/>
      <c r="SPE144" s="164"/>
      <c r="SPF144" s="164"/>
      <c r="SPG144" s="164"/>
      <c r="SPH144" s="164"/>
      <c r="SPI144" s="164"/>
      <c r="SPJ144" s="164"/>
      <c r="SPK144" s="164"/>
      <c r="SPL144" s="164"/>
      <c r="SPM144" s="164"/>
      <c r="SPN144" s="164"/>
      <c r="SPO144" s="164"/>
      <c r="SPP144" s="164"/>
      <c r="SPQ144" s="164"/>
      <c r="SPR144" s="164"/>
      <c r="SPS144" s="164"/>
      <c r="SPT144" s="164"/>
      <c r="SPU144" s="164"/>
      <c r="SPV144" s="164"/>
      <c r="SPW144" s="164"/>
      <c r="SPX144" s="164"/>
      <c r="SPY144" s="164"/>
      <c r="SPZ144" s="164"/>
      <c r="SQA144" s="164"/>
      <c r="SQB144" s="164"/>
      <c r="SQC144" s="164"/>
      <c r="SQD144" s="164"/>
      <c r="SQE144" s="164"/>
      <c r="SQF144" s="164"/>
      <c r="SQG144" s="164"/>
      <c r="SQH144" s="164"/>
      <c r="SQI144" s="164"/>
      <c r="SQJ144" s="164"/>
      <c r="SQK144" s="164"/>
      <c r="SQL144" s="164"/>
      <c r="SQM144" s="164"/>
      <c r="SQN144" s="164"/>
      <c r="SQO144" s="164"/>
      <c r="SQP144" s="164"/>
      <c r="SQQ144" s="164"/>
      <c r="SQR144" s="164"/>
      <c r="SQS144" s="164"/>
      <c r="SQT144" s="164"/>
      <c r="SQU144" s="164"/>
      <c r="SQV144" s="164"/>
      <c r="SQW144" s="164"/>
      <c r="SQX144" s="164"/>
      <c r="SQY144" s="164"/>
      <c r="SQZ144" s="164"/>
      <c r="SRA144" s="164"/>
      <c r="SRB144" s="164"/>
      <c r="SRC144" s="164"/>
      <c r="SRD144" s="164"/>
      <c r="SRE144" s="164"/>
      <c r="SRF144" s="164"/>
      <c r="SRG144" s="164"/>
      <c r="SRH144" s="164"/>
      <c r="SRI144" s="164"/>
      <c r="SRJ144" s="164"/>
      <c r="SRK144" s="164"/>
      <c r="SRL144" s="164"/>
      <c r="SRM144" s="164"/>
      <c r="SRN144" s="164"/>
      <c r="SRO144" s="164"/>
      <c r="SRP144" s="164"/>
      <c r="SRQ144" s="164"/>
      <c r="SRR144" s="164"/>
      <c r="SRS144" s="164"/>
      <c r="SRT144" s="164"/>
      <c r="SRU144" s="164"/>
      <c r="SRV144" s="164"/>
      <c r="SRW144" s="164"/>
      <c r="SRX144" s="164"/>
      <c r="SRY144" s="164"/>
      <c r="SRZ144" s="164"/>
      <c r="SSA144" s="164"/>
      <c r="SSB144" s="164"/>
      <c r="SSC144" s="164"/>
      <c r="SSD144" s="164"/>
      <c r="SSE144" s="164"/>
      <c r="SSF144" s="164"/>
      <c r="SSG144" s="164"/>
      <c r="SSH144" s="164"/>
      <c r="SSI144" s="164"/>
      <c r="SSJ144" s="164"/>
      <c r="SSK144" s="164"/>
      <c r="SSL144" s="164"/>
      <c r="SSM144" s="164"/>
      <c r="SSN144" s="164"/>
      <c r="SSO144" s="164"/>
      <c r="SSP144" s="164"/>
      <c r="SSQ144" s="164"/>
      <c r="SSR144" s="164"/>
      <c r="SSS144" s="164"/>
      <c r="SST144" s="164"/>
      <c r="SSU144" s="164"/>
      <c r="SSV144" s="164"/>
      <c r="SSW144" s="164"/>
      <c r="SSX144" s="164"/>
      <c r="SSY144" s="164"/>
      <c r="SSZ144" s="164"/>
      <c r="STA144" s="164"/>
      <c r="STB144" s="164"/>
      <c r="STC144" s="164"/>
      <c r="STD144" s="164"/>
      <c r="STE144" s="164"/>
      <c r="STF144" s="164"/>
      <c r="STG144" s="164"/>
      <c r="STH144" s="164"/>
      <c r="STI144" s="164"/>
      <c r="STJ144" s="164"/>
      <c r="STK144" s="164"/>
      <c r="STL144" s="164"/>
      <c r="STM144" s="164"/>
      <c r="STN144" s="164"/>
      <c r="STO144" s="164"/>
      <c r="STP144" s="164"/>
      <c r="STQ144" s="164"/>
      <c r="STR144" s="164"/>
      <c r="STS144" s="164"/>
      <c r="STT144" s="164"/>
      <c r="STU144" s="164"/>
      <c r="STV144" s="164"/>
      <c r="STW144" s="164"/>
      <c r="STX144" s="164"/>
      <c r="STY144" s="164"/>
      <c r="STZ144" s="164"/>
      <c r="SUA144" s="164"/>
      <c r="SUB144" s="164"/>
      <c r="SUC144" s="164"/>
      <c r="SUD144" s="164"/>
      <c r="SUE144" s="164"/>
      <c r="SUF144" s="164"/>
      <c r="SUG144" s="164"/>
      <c r="SUH144" s="164"/>
      <c r="SUI144" s="164"/>
      <c r="SUJ144" s="164"/>
      <c r="SUK144" s="164"/>
      <c r="SUL144" s="164"/>
      <c r="SUM144" s="164"/>
      <c r="SUN144" s="164"/>
      <c r="SUO144" s="164"/>
      <c r="SUP144" s="164"/>
      <c r="SUQ144" s="164"/>
      <c r="SUR144" s="164"/>
      <c r="SUS144" s="164"/>
      <c r="SUT144" s="164"/>
      <c r="SUU144" s="164"/>
      <c r="SUV144" s="164"/>
      <c r="SUW144" s="164"/>
      <c r="SUX144" s="164"/>
      <c r="SUY144" s="164"/>
      <c r="SUZ144" s="164"/>
      <c r="SVA144" s="164"/>
      <c r="SVB144" s="164"/>
      <c r="SVC144" s="164"/>
      <c r="SVD144" s="164"/>
      <c r="SVE144" s="164"/>
      <c r="SVF144" s="164"/>
      <c r="SVG144" s="164"/>
      <c r="SVH144" s="164"/>
      <c r="SVI144" s="164"/>
      <c r="SVJ144" s="164"/>
      <c r="SVK144" s="164"/>
      <c r="SVL144" s="164"/>
      <c r="SVM144" s="164"/>
      <c r="SVN144" s="164"/>
      <c r="SVO144" s="164"/>
      <c r="SVP144" s="164"/>
      <c r="SVQ144" s="164"/>
      <c r="SVR144" s="164"/>
      <c r="SVS144" s="164"/>
      <c r="SVT144" s="164"/>
      <c r="SVU144" s="164"/>
      <c r="SVV144" s="164"/>
      <c r="SVW144" s="164"/>
      <c r="SVX144" s="164"/>
      <c r="SVY144" s="164"/>
      <c r="SVZ144" s="164"/>
      <c r="SWA144" s="164"/>
      <c r="SWB144" s="164"/>
      <c r="SWC144" s="164"/>
      <c r="SWD144" s="164"/>
      <c r="SWE144" s="164"/>
      <c r="SWF144" s="164"/>
      <c r="SWG144" s="164"/>
      <c r="SWH144" s="164"/>
      <c r="SWI144" s="164"/>
      <c r="SWJ144" s="164"/>
      <c r="SWK144" s="164"/>
      <c r="SWL144" s="164"/>
      <c r="SWM144" s="164"/>
      <c r="SWN144" s="164"/>
      <c r="SWO144" s="164"/>
      <c r="SWP144" s="164"/>
      <c r="SWQ144" s="164"/>
      <c r="SWR144" s="164"/>
      <c r="SWS144" s="164"/>
      <c r="SWT144" s="164"/>
      <c r="SWU144" s="164"/>
      <c r="SWV144" s="164"/>
      <c r="SWW144" s="164"/>
      <c r="SWX144" s="164"/>
      <c r="SWY144" s="164"/>
      <c r="SWZ144" s="164"/>
      <c r="SXA144" s="164"/>
      <c r="SXB144" s="164"/>
      <c r="SXC144" s="164"/>
      <c r="SXD144" s="164"/>
      <c r="SXE144" s="164"/>
      <c r="SXF144" s="164"/>
      <c r="SXG144" s="164"/>
      <c r="SXH144" s="164"/>
      <c r="SXI144" s="164"/>
      <c r="SXJ144" s="164"/>
      <c r="SXK144" s="164"/>
      <c r="SXL144" s="164"/>
      <c r="SXM144" s="164"/>
      <c r="SXN144" s="164"/>
      <c r="SXO144" s="164"/>
      <c r="SXP144" s="164"/>
      <c r="SXQ144" s="164"/>
      <c r="SXR144" s="164"/>
      <c r="SXS144" s="164"/>
      <c r="SXT144" s="164"/>
      <c r="SXU144" s="164"/>
      <c r="SXV144" s="164"/>
      <c r="SXW144" s="164"/>
      <c r="SXX144" s="164"/>
      <c r="SXY144" s="164"/>
      <c r="SXZ144" s="164"/>
      <c r="SYA144" s="164"/>
      <c r="SYB144" s="164"/>
      <c r="SYC144" s="164"/>
      <c r="SYD144" s="164"/>
      <c r="SYE144" s="164"/>
      <c r="SYF144" s="164"/>
      <c r="SYG144" s="164"/>
      <c r="SYH144" s="164"/>
      <c r="SYI144" s="164"/>
      <c r="SYJ144" s="164"/>
      <c r="SYK144" s="164"/>
      <c r="SYL144" s="164"/>
      <c r="SYM144" s="164"/>
      <c r="SYN144" s="164"/>
      <c r="SYO144" s="164"/>
      <c r="SYP144" s="164"/>
      <c r="SYQ144" s="164"/>
      <c r="SYR144" s="164"/>
      <c r="SYS144" s="164"/>
      <c r="SYT144" s="164"/>
      <c r="SYU144" s="164"/>
      <c r="SYV144" s="164"/>
      <c r="SYW144" s="164"/>
      <c r="SYX144" s="164"/>
      <c r="SYY144" s="164"/>
      <c r="SYZ144" s="164"/>
      <c r="SZA144" s="164"/>
      <c r="SZB144" s="164"/>
      <c r="SZC144" s="164"/>
      <c r="SZD144" s="164"/>
      <c r="SZE144" s="164"/>
      <c r="SZF144" s="164"/>
      <c r="SZG144" s="164"/>
      <c r="SZH144" s="164"/>
      <c r="SZI144" s="164"/>
      <c r="SZJ144" s="164"/>
      <c r="SZK144" s="164"/>
      <c r="SZL144" s="164"/>
      <c r="SZM144" s="164"/>
      <c r="SZN144" s="164"/>
      <c r="SZO144" s="164"/>
      <c r="SZP144" s="164"/>
      <c r="SZQ144" s="164"/>
      <c r="SZR144" s="164"/>
      <c r="SZS144" s="164"/>
      <c r="SZT144" s="164"/>
      <c r="SZU144" s="164"/>
      <c r="SZV144" s="164"/>
      <c r="SZW144" s="164"/>
      <c r="SZX144" s="164"/>
      <c r="SZY144" s="164"/>
      <c r="SZZ144" s="164"/>
      <c r="TAA144" s="164"/>
      <c r="TAB144" s="164"/>
      <c r="TAC144" s="164"/>
      <c r="TAD144" s="164"/>
      <c r="TAE144" s="164"/>
      <c r="TAF144" s="164"/>
      <c r="TAG144" s="164"/>
      <c r="TAH144" s="164"/>
      <c r="TAI144" s="164"/>
      <c r="TAJ144" s="164"/>
      <c r="TAK144" s="164"/>
      <c r="TAL144" s="164"/>
      <c r="TAM144" s="164"/>
      <c r="TAN144" s="164"/>
      <c r="TAO144" s="164"/>
      <c r="TAP144" s="164"/>
      <c r="TAQ144" s="164"/>
      <c r="TAR144" s="164"/>
      <c r="TAS144" s="164"/>
      <c r="TAT144" s="164"/>
      <c r="TAU144" s="164"/>
      <c r="TAV144" s="164"/>
      <c r="TAW144" s="164"/>
      <c r="TAX144" s="164"/>
      <c r="TAY144" s="164"/>
      <c r="TAZ144" s="164"/>
      <c r="TBA144" s="164"/>
      <c r="TBB144" s="164"/>
      <c r="TBC144" s="164"/>
      <c r="TBD144" s="164"/>
      <c r="TBE144" s="164"/>
      <c r="TBF144" s="164"/>
      <c r="TBG144" s="164"/>
      <c r="TBH144" s="164"/>
      <c r="TBI144" s="164"/>
      <c r="TBJ144" s="164"/>
      <c r="TBK144" s="164"/>
      <c r="TBL144" s="164"/>
      <c r="TBM144" s="164"/>
      <c r="TBN144" s="164"/>
      <c r="TBO144" s="164"/>
      <c r="TBP144" s="164"/>
      <c r="TBQ144" s="164"/>
      <c r="TBR144" s="164"/>
      <c r="TBS144" s="164"/>
      <c r="TBT144" s="164"/>
      <c r="TBU144" s="164"/>
      <c r="TBV144" s="164"/>
      <c r="TBW144" s="164"/>
      <c r="TBX144" s="164"/>
      <c r="TBY144" s="164"/>
      <c r="TBZ144" s="164"/>
      <c r="TCA144" s="164"/>
      <c r="TCB144" s="164"/>
      <c r="TCC144" s="164"/>
      <c r="TCD144" s="164"/>
      <c r="TCE144" s="164"/>
      <c r="TCF144" s="164"/>
      <c r="TCG144" s="164"/>
      <c r="TCH144" s="164"/>
      <c r="TCI144" s="164"/>
      <c r="TCJ144" s="164"/>
      <c r="TCK144" s="164"/>
      <c r="TCL144" s="164"/>
      <c r="TCM144" s="164"/>
      <c r="TCN144" s="164"/>
      <c r="TCO144" s="164"/>
      <c r="TCP144" s="164"/>
      <c r="TCQ144" s="164"/>
      <c r="TCR144" s="164"/>
      <c r="TCS144" s="164"/>
      <c r="TCT144" s="164"/>
      <c r="TCU144" s="164"/>
      <c r="TCV144" s="164"/>
      <c r="TCW144" s="164"/>
      <c r="TCX144" s="164"/>
      <c r="TCY144" s="164"/>
      <c r="TCZ144" s="164"/>
      <c r="TDA144" s="164"/>
      <c r="TDB144" s="164"/>
      <c r="TDC144" s="164"/>
      <c r="TDD144" s="164"/>
      <c r="TDE144" s="164"/>
      <c r="TDF144" s="164"/>
      <c r="TDG144" s="164"/>
      <c r="TDH144" s="164"/>
      <c r="TDI144" s="164"/>
      <c r="TDJ144" s="164"/>
      <c r="TDK144" s="164"/>
      <c r="TDL144" s="164"/>
      <c r="TDM144" s="164"/>
      <c r="TDN144" s="164"/>
      <c r="TDO144" s="164"/>
      <c r="TDP144" s="164"/>
      <c r="TDQ144" s="164"/>
      <c r="TDR144" s="164"/>
      <c r="TDS144" s="164"/>
      <c r="TDT144" s="164"/>
      <c r="TDU144" s="164"/>
      <c r="TDV144" s="164"/>
      <c r="TDW144" s="164"/>
      <c r="TDX144" s="164"/>
      <c r="TDY144" s="164"/>
      <c r="TDZ144" s="164"/>
      <c r="TEA144" s="164"/>
      <c r="TEB144" s="164"/>
      <c r="TEC144" s="164"/>
      <c r="TED144" s="164"/>
      <c r="TEE144" s="164"/>
      <c r="TEF144" s="164"/>
      <c r="TEG144" s="164"/>
      <c r="TEH144" s="164"/>
      <c r="TEI144" s="164"/>
      <c r="TEJ144" s="164"/>
      <c r="TEK144" s="164"/>
      <c r="TEL144" s="164"/>
      <c r="TEM144" s="164"/>
      <c r="TEN144" s="164"/>
      <c r="TEO144" s="164"/>
      <c r="TEP144" s="164"/>
      <c r="TEQ144" s="164"/>
      <c r="TER144" s="164"/>
      <c r="TES144" s="164"/>
      <c r="TET144" s="164"/>
      <c r="TEU144" s="164"/>
      <c r="TEV144" s="164"/>
      <c r="TEW144" s="164"/>
      <c r="TEX144" s="164"/>
      <c r="TEY144" s="164"/>
      <c r="TEZ144" s="164"/>
      <c r="TFA144" s="164"/>
      <c r="TFB144" s="164"/>
      <c r="TFC144" s="164"/>
      <c r="TFD144" s="164"/>
      <c r="TFE144" s="164"/>
      <c r="TFF144" s="164"/>
      <c r="TFG144" s="164"/>
      <c r="TFH144" s="164"/>
      <c r="TFI144" s="164"/>
      <c r="TFJ144" s="164"/>
      <c r="TFK144" s="164"/>
      <c r="TFL144" s="164"/>
      <c r="TFM144" s="164"/>
      <c r="TFN144" s="164"/>
      <c r="TFO144" s="164"/>
      <c r="TFP144" s="164"/>
      <c r="TFQ144" s="164"/>
      <c r="TFR144" s="164"/>
      <c r="TFS144" s="164"/>
      <c r="TFT144" s="164"/>
      <c r="TFU144" s="164"/>
      <c r="TFV144" s="164"/>
      <c r="TFW144" s="164"/>
      <c r="TFX144" s="164"/>
      <c r="TFY144" s="164"/>
      <c r="TFZ144" s="164"/>
      <c r="TGA144" s="164"/>
      <c r="TGB144" s="164"/>
      <c r="TGC144" s="164"/>
      <c r="TGD144" s="164"/>
      <c r="TGE144" s="164"/>
      <c r="TGF144" s="164"/>
      <c r="TGG144" s="164"/>
      <c r="TGH144" s="164"/>
      <c r="TGI144" s="164"/>
      <c r="TGJ144" s="164"/>
      <c r="TGK144" s="164"/>
      <c r="TGL144" s="164"/>
      <c r="TGM144" s="164"/>
      <c r="TGN144" s="164"/>
      <c r="TGO144" s="164"/>
      <c r="TGP144" s="164"/>
      <c r="TGQ144" s="164"/>
      <c r="TGR144" s="164"/>
      <c r="TGS144" s="164"/>
      <c r="TGT144" s="164"/>
      <c r="TGU144" s="164"/>
      <c r="TGV144" s="164"/>
      <c r="TGW144" s="164"/>
      <c r="TGX144" s="164"/>
      <c r="TGY144" s="164"/>
      <c r="TGZ144" s="164"/>
      <c r="THA144" s="164"/>
      <c r="THB144" s="164"/>
      <c r="THC144" s="164"/>
      <c r="THD144" s="164"/>
      <c r="THE144" s="164"/>
      <c r="THF144" s="164"/>
      <c r="THG144" s="164"/>
      <c r="THH144" s="164"/>
      <c r="THI144" s="164"/>
      <c r="THJ144" s="164"/>
      <c r="THK144" s="164"/>
      <c r="THL144" s="164"/>
      <c r="THM144" s="164"/>
      <c r="THN144" s="164"/>
      <c r="THO144" s="164"/>
      <c r="THP144" s="164"/>
      <c r="THQ144" s="164"/>
      <c r="THR144" s="164"/>
      <c r="THS144" s="164"/>
      <c r="THT144" s="164"/>
      <c r="THU144" s="164"/>
      <c r="THV144" s="164"/>
      <c r="THW144" s="164"/>
      <c r="THX144" s="164"/>
      <c r="THY144" s="164"/>
      <c r="THZ144" s="164"/>
      <c r="TIA144" s="164"/>
      <c r="TIB144" s="164"/>
      <c r="TIC144" s="164"/>
      <c r="TID144" s="164"/>
      <c r="TIE144" s="164"/>
      <c r="TIF144" s="164"/>
      <c r="TIG144" s="164"/>
      <c r="TIH144" s="164"/>
      <c r="TII144" s="164"/>
      <c r="TIJ144" s="164"/>
      <c r="TIK144" s="164"/>
      <c r="TIL144" s="164"/>
      <c r="TIM144" s="164"/>
      <c r="TIN144" s="164"/>
      <c r="TIO144" s="164"/>
      <c r="TIP144" s="164"/>
      <c r="TIQ144" s="164"/>
      <c r="TIR144" s="164"/>
      <c r="TIS144" s="164"/>
      <c r="TIT144" s="164"/>
      <c r="TIU144" s="164"/>
      <c r="TIV144" s="164"/>
      <c r="TIW144" s="164"/>
      <c r="TIX144" s="164"/>
      <c r="TIY144" s="164"/>
      <c r="TIZ144" s="164"/>
      <c r="TJA144" s="164"/>
      <c r="TJB144" s="164"/>
      <c r="TJC144" s="164"/>
      <c r="TJD144" s="164"/>
      <c r="TJE144" s="164"/>
      <c r="TJF144" s="164"/>
      <c r="TJG144" s="164"/>
      <c r="TJH144" s="164"/>
      <c r="TJI144" s="164"/>
      <c r="TJJ144" s="164"/>
      <c r="TJK144" s="164"/>
      <c r="TJL144" s="164"/>
      <c r="TJM144" s="164"/>
      <c r="TJN144" s="164"/>
      <c r="TJO144" s="164"/>
      <c r="TJP144" s="164"/>
      <c r="TJQ144" s="164"/>
      <c r="TJR144" s="164"/>
      <c r="TJS144" s="164"/>
      <c r="TJT144" s="164"/>
      <c r="TJU144" s="164"/>
      <c r="TJV144" s="164"/>
      <c r="TJW144" s="164"/>
      <c r="TJX144" s="164"/>
      <c r="TJY144" s="164"/>
      <c r="TJZ144" s="164"/>
      <c r="TKA144" s="164"/>
      <c r="TKB144" s="164"/>
      <c r="TKC144" s="164"/>
      <c r="TKD144" s="164"/>
      <c r="TKE144" s="164"/>
      <c r="TKF144" s="164"/>
      <c r="TKG144" s="164"/>
      <c r="TKH144" s="164"/>
      <c r="TKI144" s="164"/>
      <c r="TKJ144" s="164"/>
      <c r="TKK144" s="164"/>
      <c r="TKL144" s="164"/>
      <c r="TKM144" s="164"/>
      <c r="TKN144" s="164"/>
      <c r="TKO144" s="164"/>
      <c r="TKP144" s="164"/>
      <c r="TKQ144" s="164"/>
      <c r="TKR144" s="164"/>
      <c r="TKS144" s="164"/>
      <c r="TKT144" s="164"/>
      <c r="TKU144" s="164"/>
      <c r="TKV144" s="164"/>
      <c r="TKW144" s="164"/>
      <c r="TKX144" s="164"/>
      <c r="TKY144" s="164"/>
      <c r="TKZ144" s="164"/>
      <c r="TLA144" s="164"/>
      <c r="TLB144" s="164"/>
      <c r="TLC144" s="164"/>
      <c r="TLD144" s="164"/>
      <c r="TLE144" s="164"/>
      <c r="TLF144" s="164"/>
      <c r="TLG144" s="164"/>
      <c r="TLH144" s="164"/>
      <c r="TLI144" s="164"/>
      <c r="TLJ144" s="164"/>
      <c r="TLK144" s="164"/>
      <c r="TLL144" s="164"/>
      <c r="TLM144" s="164"/>
      <c r="TLN144" s="164"/>
      <c r="TLO144" s="164"/>
      <c r="TLP144" s="164"/>
      <c r="TLQ144" s="164"/>
      <c r="TLR144" s="164"/>
      <c r="TLS144" s="164"/>
      <c r="TLT144" s="164"/>
      <c r="TLU144" s="164"/>
      <c r="TLV144" s="164"/>
      <c r="TLW144" s="164"/>
      <c r="TLX144" s="164"/>
      <c r="TLY144" s="164"/>
      <c r="TLZ144" s="164"/>
      <c r="TMA144" s="164"/>
      <c r="TMB144" s="164"/>
      <c r="TMC144" s="164"/>
      <c r="TMD144" s="164"/>
      <c r="TME144" s="164"/>
      <c r="TMF144" s="164"/>
      <c r="TMG144" s="164"/>
      <c r="TMH144" s="164"/>
      <c r="TMI144" s="164"/>
      <c r="TMJ144" s="164"/>
      <c r="TMK144" s="164"/>
      <c r="TML144" s="164"/>
      <c r="TMM144" s="164"/>
      <c r="TMN144" s="164"/>
      <c r="TMO144" s="164"/>
      <c r="TMP144" s="164"/>
      <c r="TMQ144" s="164"/>
      <c r="TMR144" s="164"/>
      <c r="TMS144" s="164"/>
      <c r="TMT144" s="164"/>
      <c r="TMU144" s="164"/>
      <c r="TMV144" s="164"/>
      <c r="TMW144" s="164"/>
      <c r="TMX144" s="164"/>
      <c r="TMY144" s="164"/>
      <c r="TMZ144" s="164"/>
      <c r="TNA144" s="164"/>
      <c r="TNB144" s="164"/>
      <c r="TNC144" s="164"/>
      <c r="TND144" s="164"/>
      <c r="TNE144" s="164"/>
      <c r="TNF144" s="164"/>
      <c r="TNG144" s="164"/>
      <c r="TNH144" s="164"/>
      <c r="TNI144" s="164"/>
      <c r="TNJ144" s="164"/>
      <c r="TNK144" s="164"/>
      <c r="TNL144" s="164"/>
      <c r="TNM144" s="164"/>
      <c r="TNN144" s="164"/>
      <c r="TNO144" s="164"/>
      <c r="TNP144" s="164"/>
      <c r="TNQ144" s="164"/>
      <c r="TNR144" s="164"/>
      <c r="TNS144" s="164"/>
      <c r="TNT144" s="164"/>
      <c r="TNU144" s="164"/>
      <c r="TNV144" s="164"/>
      <c r="TNW144" s="164"/>
      <c r="TNX144" s="164"/>
      <c r="TNY144" s="164"/>
      <c r="TNZ144" s="164"/>
      <c r="TOA144" s="164"/>
      <c r="TOB144" s="164"/>
      <c r="TOC144" s="164"/>
      <c r="TOD144" s="164"/>
      <c r="TOE144" s="164"/>
      <c r="TOF144" s="164"/>
      <c r="TOG144" s="164"/>
      <c r="TOH144" s="164"/>
      <c r="TOI144" s="164"/>
      <c r="TOJ144" s="164"/>
      <c r="TOK144" s="164"/>
      <c r="TOL144" s="164"/>
      <c r="TOM144" s="164"/>
      <c r="TON144" s="164"/>
      <c r="TOO144" s="164"/>
      <c r="TOP144" s="164"/>
      <c r="TOQ144" s="164"/>
      <c r="TOR144" s="164"/>
      <c r="TOS144" s="164"/>
      <c r="TOT144" s="164"/>
      <c r="TOU144" s="164"/>
      <c r="TOV144" s="164"/>
      <c r="TOW144" s="164"/>
      <c r="TOX144" s="164"/>
      <c r="TOY144" s="164"/>
      <c r="TOZ144" s="164"/>
      <c r="TPA144" s="164"/>
      <c r="TPB144" s="164"/>
      <c r="TPC144" s="164"/>
      <c r="TPD144" s="164"/>
      <c r="TPE144" s="164"/>
      <c r="TPF144" s="164"/>
      <c r="TPG144" s="164"/>
      <c r="TPH144" s="164"/>
      <c r="TPI144" s="164"/>
      <c r="TPJ144" s="164"/>
      <c r="TPK144" s="164"/>
      <c r="TPL144" s="164"/>
      <c r="TPM144" s="164"/>
      <c r="TPN144" s="164"/>
      <c r="TPO144" s="164"/>
      <c r="TPP144" s="164"/>
      <c r="TPQ144" s="164"/>
      <c r="TPR144" s="164"/>
      <c r="TPS144" s="164"/>
      <c r="TPT144" s="164"/>
      <c r="TPU144" s="164"/>
      <c r="TPV144" s="164"/>
      <c r="TPW144" s="164"/>
      <c r="TPX144" s="164"/>
      <c r="TPY144" s="164"/>
      <c r="TPZ144" s="164"/>
      <c r="TQA144" s="164"/>
      <c r="TQB144" s="164"/>
      <c r="TQC144" s="164"/>
      <c r="TQD144" s="164"/>
      <c r="TQE144" s="164"/>
      <c r="TQF144" s="164"/>
      <c r="TQG144" s="164"/>
      <c r="TQH144" s="164"/>
      <c r="TQI144" s="164"/>
      <c r="TQJ144" s="164"/>
      <c r="TQK144" s="164"/>
      <c r="TQL144" s="164"/>
      <c r="TQM144" s="164"/>
      <c r="TQN144" s="164"/>
      <c r="TQO144" s="164"/>
      <c r="TQP144" s="164"/>
      <c r="TQQ144" s="164"/>
      <c r="TQR144" s="164"/>
      <c r="TQS144" s="164"/>
      <c r="TQT144" s="164"/>
      <c r="TQU144" s="164"/>
      <c r="TQV144" s="164"/>
      <c r="TQW144" s="164"/>
      <c r="TQX144" s="164"/>
      <c r="TQY144" s="164"/>
      <c r="TQZ144" s="164"/>
      <c r="TRA144" s="164"/>
      <c r="TRB144" s="164"/>
      <c r="TRC144" s="164"/>
      <c r="TRD144" s="164"/>
      <c r="TRE144" s="164"/>
      <c r="TRF144" s="164"/>
      <c r="TRG144" s="164"/>
      <c r="TRH144" s="164"/>
      <c r="TRI144" s="164"/>
      <c r="TRJ144" s="164"/>
      <c r="TRK144" s="164"/>
      <c r="TRL144" s="164"/>
      <c r="TRM144" s="164"/>
      <c r="TRN144" s="164"/>
      <c r="TRO144" s="164"/>
      <c r="TRP144" s="164"/>
      <c r="TRQ144" s="164"/>
      <c r="TRR144" s="164"/>
      <c r="TRS144" s="164"/>
      <c r="TRT144" s="164"/>
      <c r="TRU144" s="164"/>
      <c r="TRV144" s="164"/>
      <c r="TRW144" s="164"/>
      <c r="TRX144" s="164"/>
      <c r="TRY144" s="164"/>
      <c r="TRZ144" s="164"/>
      <c r="TSA144" s="164"/>
      <c r="TSB144" s="164"/>
      <c r="TSC144" s="164"/>
      <c r="TSD144" s="164"/>
      <c r="TSE144" s="164"/>
      <c r="TSF144" s="164"/>
      <c r="TSG144" s="164"/>
      <c r="TSH144" s="164"/>
      <c r="TSI144" s="164"/>
      <c r="TSJ144" s="164"/>
      <c r="TSK144" s="164"/>
      <c r="TSL144" s="164"/>
      <c r="TSM144" s="164"/>
      <c r="TSN144" s="164"/>
      <c r="TSO144" s="164"/>
      <c r="TSP144" s="164"/>
      <c r="TSQ144" s="164"/>
      <c r="TSR144" s="164"/>
      <c r="TSS144" s="164"/>
      <c r="TST144" s="164"/>
      <c r="TSU144" s="164"/>
      <c r="TSV144" s="164"/>
      <c r="TSW144" s="164"/>
      <c r="TSX144" s="164"/>
      <c r="TSY144" s="164"/>
      <c r="TSZ144" s="164"/>
      <c r="TTA144" s="164"/>
      <c r="TTB144" s="164"/>
      <c r="TTC144" s="164"/>
      <c r="TTD144" s="164"/>
      <c r="TTE144" s="164"/>
      <c r="TTF144" s="164"/>
      <c r="TTG144" s="164"/>
      <c r="TTH144" s="164"/>
      <c r="TTI144" s="164"/>
      <c r="TTJ144" s="164"/>
      <c r="TTK144" s="164"/>
      <c r="TTL144" s="164"/>
      <c r="TTM144" s="164"/>
      <c r="TTN144" s="164"/>
      <c r="TTO144" s="164"/>
      <c r="TTP144" s="164"/>
      <c r="TTQ144" s="164"/>
      <c r="TTR144" s="164"/>
      <c r="TTS144" s="164"/>
      <c r="TTT144" s="164"/>
      <c r="TTU144" s="164"/>
      <c r="TTV144" s="164"/>
      <c r="TTW144" s="164"/>
      <c r="TTX144" s="164"/>
      <c r="TTY144" s="164"/>
      <c r="TTZ144" s="164"/>
      <c r="TUA144" s="164"/>
      <c r="TUB144" s="164"/>
      <c r="TUC144" s="164"/>
      <c r="TUD144" s="164"/>
      <c r="TUE144" s="164"/>
      <c r="TUF144" s="164"/>
      <c r="TUG144" s="164"/>
      <c r="TUH144" s="164"/>
      <c r="TUI144" s="164"/>
      <c r="TUJ144" s="164"/>
      <c r="TUK144" s="164"/>
      <c r="TUL144" s="164"/>
      <c r="TUM144" s="164"/>
      <c r="TUN144" s="164"/>
      <c r="TUO144" s="164"/>
      <c r="TUP144" s="164"/>
      <c r="TUQ144" s="164"/>
      <c r="TUR144" s="164"/>
      <c r="TUS144" s="164"/>
      <c r="TUT144" s="164"/>
      <c r="TUU144" s="164"/>
      <c r="TUV144" s="164"/>
      <c r="TUW144" s="164"/>
      <c r="TUX144" s="164"/>
      <c r="TUY144" s="164"/>
      <c r="TUZ144" s="164"/>
      <c r="TVA144" s="164"/>
      <c r="TVB144" s="164"/>
      <c r="TVC144" s="164"/>
      <c r="TVD144" s="164"/>
      <c r="TVE144" s="164"/>
      <c r="TVF144" s="164"/>
      <c r="TVG144" s="164"/>
      <c r="TVH144" s="164"/>
      <c r="TVI144" s="164"/>
      <c r="TVJ144" s="164"/>
      <c r="TVK144" s="164"/>
      <c r="TVL144" s="164"/>
      <c r="TVM144" s="164"/>
      <c r="TVN144" s="164"/>
      <c r="TVO144" s="164"/>
      <c r="TVP144" s="164"/>
      <c r="TVQ144" s="164"/>
      <c r="TVR144" s="164"/>
      <c r="TVS144" s="164"/>
      <c r="TVT144" s="164"/>
      <c r="TVU144" s="164"/>
      <c r="TVV144" s="164"/>
      <c r="TVW144" s="164"/>
      <c r="TVX144" s="164"/>
      <c r="TVY144" s="164"/>
      <c r="TVZ144" s="164"/>
      <c r="TWA144" s="164"/>
      <c r="TWB144" s="164"/>
      <c r="TWC144" s="164"/>
      <c r="TWD144" s="164"/>
      <c r="TWE144" s="164"/>
      <c r="TWF144" s="164"/>
      <c r="TWG144" s="164"/>
      <c r="TWH144" s="164"/>
      <c r="TWI144" s="164"/>
      <c r="TWJ144" s="164"/>
      <c r="TWK144" s="164"/>
      <c r="TWL144" s="164"/>
      <c r="TWM144" s="164"/>
      <c r="TWN144" s="164"/>
      <c r="TWO144" s="164"/>
      <c r="TWP144" s="164"/>
      <c r="TWQ144" s="164"/>
      <c r="TWR144" s="164"/>
      <c r="TWS144" s="164"/>
      <c r="TWT144" s="164"/>
      <c r="TWU144" s="164"/>
      <c r="TWV144" s="164"/>
      <c r="TWW144" s="164"/>
      <c r="TWX144" s="164"/>
      <c r="TWY144" s="164"/>
      <c r="TWZ144" s="164"/>
      <c r="TXA144" s="164"/>
      <c r="TXB144" s="164"/>
      <c r="TXC144" s="164"/>
      <c r="TXD144" s="164"/>
      <c r="TXE144" s="164"/>
      <c r="TXF144" s="164"/>
      <c r="TXG144" s="164"/>
      <c r="TXH144" s="164"/>
      <c r="TXI144" s="164"/>
      <c r="TXJ144" s="164"/>
      <c r="TXK144" s="164"/>
      <c r="TXL144" s="164"/>
      <c r="TXM144" s="164"/>
      <c r="TXN144" s="164"/>
      <c r="TXO144" s="164"/>
      <c r="TXP144" s="164"/>
      <c r="TXQ144" s="164"/>
      <c r="TXR144" s="164"/>
      <c r="TXS144" s="164"/>
      <c r="TXT144" s="164"/>
      <c r="TXU144" s="164"/>
      <c r="TXV144" s="164"/>
      <c r="TXW144" s="164"/>
      <c r="TXX144" s="164"/>
      <c r="TXY144" s="164"/>
      <c r="TXZ144" s="164"/>
      <c r="TYA144" s="164"/>
      <c r="TYB144" s="164"/>
      <c r="TYC144" s="164"/>
      <c r="TYD144" s="164"/>
      <c r="TYE144" s="164"/>
      <c r="TYF144" s="164"/>
      <c r="TYG144" s="164"/>
      <c r="TYH144" s="164"/>
      <c r="TYI144" s="164"/>
      <c r="TYJ144" s="164"/>
      <c r="TYK144" s="164"/>
      <c r="TYL144" s="164"/>
      <c r="TYM144" s="164"/>
      <c r="TYN144" s="164"/>
      <c r="TYO144" s="164"/>
      <c r="TYP144" s="164"/>
      <c r="TYQ144" s="164"/>
      <c r="TYR144" s="164"/>
      <c r="TYS144" s="164"/>
      <c r="TYT144" s="164"/>
      <c r="TYU144" s="164"/>
      <c r="TYV144" s="164"/>
      <c r="TYW144" s="164"/>
      <c r="TYX144" s="164"/>
      <c r="TYY144" s="164"/>
      <c r="TYZ144" s="164"/>
      <c r="TZA144" s="164"/>
      <c r="TZB144" s="164"/>
      <c r="TZC144" s="164"/>
      <c r="TZD144" s="164"/>
      <c r="TZE144" s="164"/>
      <c r="TZF144" s="164"/>
      <c r="TZG144" s="164"/>
      <c r="TZH144" s="164"/>
      <c r="TZI144" s="164"/>
      <c r="TZJ144" s="164"/>
      <c r="TZK144" s="164"/>
      <c r="TZL144" s="164"/>
      <c r="TZM144" s="164"/>
      <c r="TZN144" s="164"/>
      <c r="TZO144" s="164"/>
      <c r="TZP144" s="164"/>
      <c r="TZQ144" s="164"/>
      <c r="TZR144" s="164"/>
      <c r="TZS144" s="164"/>
      <c r="TZT144" s="164"/>
      <c r="TZU144" s="164"/>
      <c r="TZV144" s="164"/>
      <c r="TZW144" s="164"/>
      <c r="TZX144" s="164"/>
      <c r="TZY144" s="164"/>
      <c r="TZZ144" s="164"/>
      <c r="UAA144" s="164"/>
      <c r="UAB144" s="164"/>
      <c r="UAC144" s="164"/>
      <c r="UAD144" s="164"/>
      <c r="UAE144" s="164"/>
      <c r="UAF144" s="164"/>
      <c r="UAG144" s="164"/>
      <c r="UAH144" s="164"/>
      <c r="UAI144" s="164"/>
      <c r="UAJ144" s="164"/>
      <c r="UAK144" s="164"/>
      <c r="UAL144" s="164"/>
      <c r="UAM144" s="164"/>
      <c r="UAN144" s="164"/>
      <c r="UAO144" s="164"/>
      <c r="UAP144" s="164"/>
      <c r="UAQ144" s="164"/>
      <c r="UAR144" s="164"/>
      <c r="UAS144" s="164"/>
      <c r="UAT144" s="164"/>
      <c r="UAU144" s="164"/>
      <c r="UAV144" s="164"/>
      <c r="UAW144" s="164"/>
      <c r="UAX144" s="164"/>
      <c r="UAY144" s="164"/>
      <c r="UAZ144" s="164"/>
      <c r="UBA144" s="164"/>
      <c r="UBB144" s="164"/>
      <c r="UBC144" s="164"/>
      <c r="UBD144" s="164"/>
      <c r="UBE144" s="164"/>
      <c r="UBF144" s="164"/>
      <c r="UBG144" s="164"/>
      <c r="UBH144" s="164"/>
      <c r="UBI144" s="164"/>
      <c r="UBJ144" s="164"/>
      <c r="UBK144" s="164"/>
      <c r="UBL144" s="164"/>
      <c r="UBM144" s="164"/>
      <c r="UBN144" s="164"/>
      <c r="UBO144" s="164"/>
      <c r="UBP144" s="164"/>
      <c r="UBQ144" s="164"/>
      <c r="UBR144" s="164"/>
      <c r="UBS144" s="164"/>
      <c r="UBT144" s="164"/>
      <c r="UBU144" s="164"/>
      <c r="UBV144" s="164"/>
      <c r="UBW144" s="164"/>
      <c r="UBX144" s="164"/>
      <c r="UBY144" s="164"/>
      <c r="UBZ144" s="164"/>
      <c r="UCA144" s="164"/>
      <c r="UCB144" s="164"/>
      <c r="UCC144" s="164"/>
      <c r="UCD144" s="164"/>
      <c r="UCE144" s="164"/>
      <c r="UCF144" s="164"/>
      <c r="UCG144" s="164"/>
      <c r="UCH144" s="164"/>
      <c r="UCI144" s="164"/>
      <c r="UCJ144" s="164"/>
      <c r="UCK144" s="164"/>
      <c r="UCL144" s="164"/>
      <c r="UCM144" s="164"/>
      <c r="UCN144" s="164"/>
      <c r="UCO144" s="164"/>
      <c r="UCP144" s="164"/>
      <c r="UCQ144" s="164"/>
      <c r="UCR144" s="164"/>
      <c r="UCS144" s="164"/>
      <c r="UCT144" s="164"/>
      <c r="UCU144" s="164"/>
      <c r="UCV144" s="164"/>
      <c r="UCW144" s="164"/>
      <c r="UCX144" s="164"/>
      <c r="UCY144" s="164"/>
      <c r="UCZ144" s="164"/>
      <c r="UDA144" s="164"/>
      <c r="UDB144" s="164"/>
      <c r="UDC144" s="164"/>
      <c r="UDD144" s="164"/>
      <c r="UDE144" s="164"/>
      <c r="UDF144" s="164"/>
      <c r="UDG144" s="164"/>
      <c r="UDH144" s="164"/>
      <c r="UDI144" s="164"/>
      <c r="UDJ144" s="164"/>
      <c r="UDK144" s="164"/>
      <c r="UDL144" s="164"/>
      <c r="UDM144" s="164"/>
      <c r="UDN144" s="164"/>
      <c r="UDO144" s="164"/>
      <c r="UDP144" s="164"/>
      <c r="UDQ144" s="164"/>
      <c r="UDR144" s="164"/>
      <c r="UDS144" s="164"/>
      <c r="UDT144" s="164"/>
      <c r="UDU144" s="164"/>
      <c r="UDV144" s="164"/>
      <c r="UDW144" s="164"/>
      <c r="UDX144" s="164"/>
      <c r="UDY144" s="164"/>
      <c r="UDZ144" s="164"/>
      <c r="UEA144" s="164"/>
      <c r="UEB144" s="164"/>
      <c r="UEC144" s="164"/>
      <c r="UED144" s="164"/>
      <c r="UEE144" s="164"/>
      <c r="UEF144" s="164"/>
      <c r="UEG144" s="164"/>
      <c r="UEH144" s="164"/>
      <c r="UEI144" s="164"/>
      <c r="UEJ144" s="164"/>
      <c r="UEK144" s="164"/>
      <c r="UEL144" s="164"/>
      <c r="UEM144" s="164"/>
      <c r="UEN144" s="164"/>
      <c r="UEO144" s="164"/>
      <c r="UEP144" s="164"/>
      <c r="UEQ144" s="164"/>
      <c r="UER144" s="164"/>
      <c r="UES144" s="164"/>
      <c r="UET144" s="164"/>
      <c r="UEU144" s="164"/>
      <c r="UEV144" s="164"/>
      <c r="UEW144" s="164"/>
      <c r="UEX144" s="164"/>
      <c r="UEY144" s="164"/>
      <c r="UEZ144" s="164"/>
      <c r="UFA144" s="164"/>
      <c r="UFB144" s="164"/>
      <c r="UFC144" s="164"/>
      <c r="UFD144" s="164"/>
      <c r="UFE144" s="164"/>
      <c r="UFF144" s="164"/>
      <c r="UFG144" s="164"/>
      <c r="UFH144" s="164"/>
      <c r="UFI144" s="164"/>
      <c r="UFJ144" s="164"/>
      <c r="UFK144" s="164"/>
      <c r="UFL144" s="164"/>
      <c r="UFM144" s="164"/>
      <c r="UFN144" s="164"/>
      <c r="UFO144" s="164"/>
      <c r="UFP144" s="164"/>
      <c r="UFQ144" s="164"/>
      <c r="UFR144" s="164"/>
      <c r="UFS144" s="164"/>
      <c r="UFT144" s="164"/>
      <c r="UFU144" s="164"/>
      <c r="UFV144" s="164"/>
      <c r="UFW144" s="164"/>
      <c r="UFX144" s="164"/>
      <c r="UFY144" s="164"/>
      <c r="UFZ144" s="164"/>
      <c r="UGA144" s="164"/>
      <c r="UGB144" s="164"/>
      <c r="UGC144" s="164"/>
      <c r="UGD144" s="164"/>
      <c r="UGE144" s="164"/>
      <c r="UGF144" s="164"/>
      <c r="UGG144" s="164"/>
      <c r="UGH144" s="164"/>
      <c r="UGI144" s="164"/>
      <c r="UGJ144" s="164"/>
      <c r="UGK144" s="164"/>
      <c r="UGL144" s="164"/>
      <c r="UGM144" s="164"/>
      <c r="UGN144" s="164"/>
      <c r="UGO144" s="164"/>
      <c r="UGP144" s="164"/>
      <c r="UGQ144" s="164"/>
      <c r="UGR144" s="164"/>
      <c r="UGS144" s="164"/>
      <c r="UGT144" s="164"/>
      <c r="UGU144" s="164"/>
      <c r="UGV144" s="164"/>
      <c r="UGW144" s="164"/>
      <c r="UGX144" s="164"/>
      <c r="UGY144" s="164"/>
      <c r="UGZ144" s="164"/>
      <c r="UHA144" s="164"/>
      <c r="UHB144" s="164"/>
      <c r="UHC144" s="164"/>
      <c r="UHD144" s="164"/>
      <c r="UHE144" s="164"/>
      <c r="UHF144" s="164"/>
      <c r="UHG144" s="164"/>
      <c r="UHH144" s="164"/>
      <c r="UHI144" s="164"/>
      <c r="UHJ144" s="164"/>
      <c r="UHK144" s="164"/>
      <c r="UHL144" s="164"/>
      <c r="UHM144" s="164"/>
      <c r="UHN144" s="164"/>
      <c r="UHO144" s="164"/>
      <c r="UHP144" s="164"/>
      <c r="UHQ144" s="164"/>
      <c r="UHR144" s="164"/>
      <c r="UHS144" s="164"/>
      <c r="UHT144" s="164"/>
      <c r="UHU144" s="164"/>
      <c r="UHV144" s="164"/>
      <c r="UHW144" s="164"/>
      <c r="UHX144" s="164"/>
      <c r="UHY144" s="164"/>
      <c r="UHZ144" s="164"/>
      <c r="UIA144" s="164"/>
      <c r="UIB144" s="164"/>
      <c r="UIC144" s="164"/>
      <c r="UID144" s="164"/>
      <c r="UIE144" s="164"/>
      <c r="UIF144" s="164"/>
      <c r="UIG144" s="164"/>
      <c r="UIH144" s="164"/>
      <c r="UII144" s="164"/>
      <c r="UIJ144" s="164"/>
      <c r="UIK144" s="164"/>
      <c r="UIL144" s="164"/>
      <c r="UIM144" s="164"/>
      <c r="UIN144" s="164"/>
      <c r="UIO144" s="164"/>
      <c r="UIP144" s="164"/>
      <c r="UIQ144" s="164"/>
      <c r="UIR144" s="164"/>
      <c r="UIS144" s="164"/>
      <c r="UIT144" s="164"/>
      <c r="UIU144" s="164"/>
      <c r="UIV144" s="164"/>
      <c r="UIW144" s="164"/>
      <c r="UIX144" s="164"/>
      <c r="UIY144" s="164"/>
      <c r="UIZ144" s="164"/>
      <c r="UJA144" s="164"/>
      <c r="UJB144" s="164"/>
      <c r="UJC144" s="164"/>
      <c r="UJD144" s="164"/>
      <c r="UJE144" s="164"/>
      <c r="UJF144" s="164"/>
      <c r="UJG144" s="164"/>
      <c r="UJH144" s="164"/>
      <c r="UJI144" s="164"/>
      <c r="UJJ144" s="164"/>
      <c r="UJK144" s="164"/>
      <c r="UJL144" s="164"/>
      <c r="UJM144" s="164"/>
      <c r="UJN144" s="164"/>
      <c r="UJO144" s="164"/>
      <c r="UJP144" s="164"/>
      <c r="UJQ144" s="164"/>
      <c r="UJR144" s="164"/>
      <c r="UJS144" s="164"/>
      <c r="UJT144" s="164"/>
      <c r="UJU144" s="164"/>
      <c r="UJV144" s="164"/>
      <c r="UJW144" s="164"/>
      <c r="UJX144" s="164"/>
      <c r="UJY144" s="164"/>
      <c r="UJZ144" s="164"/>
      <c r="UKA144" s="164"/>
      <c r="UKB144" s="164"/>
      <c r="UKC144" s="164"/>
      <c r="UKD144" s="164"/>
      <c r="UKE144" s="164"/>
      <c r="UKF144" s="164"/>
      <c r="UKG144" s="164"/>
      <c r="UKH144" s="164"/>
      <c r="UKI144" s="164"/>
      <c r="UKJ144" s="164"/>
      <c r="UKK144" s="164"/>
      <c r="UKL144" s="164"/>
      <c r="UKM144" s="164"/>
      <c r="UKN144" s="164"/>
      <c r="UKO144" s="164"/>
      <c r="UKP144" s="164"/>
      <c r="UKQ144" s="164"/>
      <c r="UKR144" s="164"/>
      <c r="UKS144" s="164"/>
      <c r="UKT144" s="164"/>
      <c r="UKU144" s="164"/>
      <c r="UKV144" s="164"/>
      <c r="UKW144" s="164"/>
      <c r="UKX144" s="164"/>
      <c r="UKY144" s="164"/>
      <c r="UKZ144" s="164"/>
      <c r="ULA144" s="164"/>
      <c r="ULB144" s="164"/>
      <c r="ULC144" s="164"/>
      <c r="ULD144" s="164"/>
      <c r="ULE144" s="164"/>
      <c r="ULF144" s="164"/>
      <c r="ULG144" s="164"/>
      <c r="ULH144" s="164"/>
      <c r="ULI144" s="164"/>
      <c r="ULJ144" s="164"/>
      <c r="ULK144" s="164"/>
      <c r="ULL144" s="164"/>
      <c r="ULM144" s="164"/>
      <c r="ULN144" s="164"/>
      <c r="ULO144" s="164"/>
      <c r="ULP144" s="164"/>
      <c r="ULQ144" s="164"/>
      <c r="ULR144" s="164"/>
      <c r="ULS144" s="164"/>
      <c r="ULT144" s="164"/>
      <c r="ULU144" s="164"/>
      <c r="ULV144" s="164"/>
      <c r="ULW144" s="164"/>
      <c r="ULX144" s="164"/>
      <c r="ULY144" s="164"/>
      <c r="ULZ144" s="164"/>
      <c r="UMA144" s="164"/>
      <c r="UMB144" s="164"/>
      <c r="UMC144" s="164"/>
      <c r="UMD144" s="164"/>
      <c r="UME144" s="164"/>
      <c r="UMF144" s="164"/>
      <c r="UMG144" s="164"/>
      <c r="UMH144" s="164"/>
      <c r="UMI144" s="164"/>
      <c r="UMJ144" s="164"/>
      <c r="UMK144" s="164"/>
      <c r="UML144" s="164"/>
      <c r="UMM144" s="164"/>
      <c r="UMN144" s="164"/>
      <c r="UMO144" s="164"/>
      <c r="UMP144" s="164"/>
      <c r="UMQ144" s="164"/>
      <c r="UMR144" s="164"/>
      <c r="UMS144" s="164"/>
      <c r="UMT144" s="164"/>
      <c r="UMU144" s="164"/>
      <c r="UMV144" s="164"/>
      <c r="UMW144" s="164"/>
      <c r="UMX144" s="164"/>
      <c r="UMY144" s="164"/>
      <c r="UMZ144" s="164"/>
      <c r="UNA144" s="164"/>
      <c r="UNB144" s="164"/>
      <c r="UNC144" s="164"/>
      <c r="UND144" s="164"/>
      <c r="UNE144" s="164"/>
      <c r="UNF144" s="164"/>
      <c r="UNG144" s="164"/>
      <c r="UNH144" s="164"/>
      <c r="UNI144" s="164"/>
      <c r="UNJ144" s="164"/>
      <c r="UNK144" s="164"/>
      <c r="UNL144" s="164"/>
      <c r="UNM144" s="164"/>
      <c r="UNN144" s="164"/>
      <c r="UNO144" s="164"/>
      <c r="UNP144" s="164"/>
      <c r="UNQ144" s="164"/>
      <c r="UNR144" s="164"/>
      <c r="UNS144" s="164"/>
      <c r="UNT144" s="164"/>
      <c r="UNU144" s="164"/>
      <c r="UNV144" s="164"/>
      <c r="UNW144" s="164"/>
      <c r="UNX144" s="164"/>
      <c r="UNY144" s="164"/>
      <c r="UNZ144" s="164"/>
      <c r="UOA144" s="164"/>
      <c r="UOB144" s="164"/>
      <c r="UOC144" s="164"/>
      <c r="UOD144" s="164"/>
      <c r="UOE144" s="164"/>
      <c r="UOF144" s="164"/>
      <c r="UOG144" s="164"/>
      <c r="UOH144" s="164"/>
      <c r="UOI144" s="164"/>
      <c r="UOJ144" s="164"/>
      <c r="UOK144" s="164"/>
      <c r="UOL144" s="164"/>
      <c r="UOM144" s="164"/>
      <c r="UON144" s="164"/>
      <c r="UOO144" s="164"/>
      <c r="UOP144" s="164"/>
      <c r="UOQ144" s="164"/>
      <c r="UOR144" s="164"/>
      <c r="UOS144" s="164"/>
      <c r="UOT144" s="164"/>
      <c r="UOU144" s="164"/>
      <c r="UOV144" s="164"/>
      <c r="UOW144" s="164"/>
      <c r="UOX144" s="164"/>
      <c r="UOY144" s="164"/>
      <c r="UOZ144" s="164"/>
      <c r="UPA144" s="164"/>
      <c r="UPB144" s="164"/>
      <c r="UPC144" s="164"/>
      <c r="UPD144" s="164"/>
      <c r="UPE144" s="164"/>
      <c r="UPF144" s="164"/>
      <c r="UPG144" s="164"/>
      <c r="UPH144" s="164"/>
      <c r="UPI144" s="164"/>
      <c r="UPJ144" s="164"/>
      <c r="UPK144" s="164"/>
      <c r="UPL144" s="164"/>
      <c r="UPM144" s="164"/>
      <c r="UPN144" s="164"/>
      <c r="UPO144" s="164"/>
      <c r="UPP144" s="164"/>
      <c r="UPQ144" s="164"/>
      <c r="UPR144" s="164"/>
      <c r="UPS144" s="164"/>
      <c r="UPT144" s="164"/>
      <c r="UPU144" s="164"/>
      <c r="UPV144" s="164"/>
      <c r="UPW144" s="164"/>
      <c r="UPX144" s="164"/>
      <c r="UPY144" s="164"/>
      <c r="UPZ144" s="164"/>
      <c r="UQA144" s="164"/>
      <c r="UQB144" s="164"/>
      <c r="UQC144" s="164"/>
      <c r="UQD144" s="164"/>
      <c r="UQE144" s="164"/>
      <c r="UQF144" s="164"/>
      <c r="UQG144" s="164"/>
      <c r="UQH144" s="164"/>
      <c r="UQI144" s="164"/>
      <c r="UQJ144" s="164"/>
      <c r="UQK144" s="164"/>
      <c r="UQL144" s="164"/>
      <c r="UQM144" s="164"/>
      <c r="UQN144" s="164"/>
      <c r="UQO144" s="164"/>
      <c r="UQP144" s="164"/>
      <c r="UQQ144" s="164"/>
      <c r="UQR144" s="164"/>
      <c r="UQS144" s="164"/>
      <c r="UQT144" s="164"/>
      <c r="UQU144" s="164"/>
      <c r="UQV144" s="164"/>
      <c r="UQW144" s="164"/>
      <c r="UQX144" s="164"/>
      <c r="UQY144" s="164"/>
      <c r="UQZ144" s="164"/>
      <c r="URA144" s="164"/>
      <c r="URB144" s="164"/>
      <c r="URC144" s="164"/>
      <c r="URD144" s="164"/>
      <c r="URE144" s="164"/>
      <c r="URF144" s="164"/>
      <c r="URG144" s="164"/>
      <c r="URH144" s="164"/>
      <c r="URI144" s="164"/>
      <c r="URJ144" s="164"/>
      <c r="URK144" s="164"/>
      <c r="URL144" s="164"/>
      <c r="URM144" s="164"/>
      <c r="URN144" s="164"/>
      <c r="URO144" s="164"/>
      <c r="URP144" s="164"/>
      <c r="URQ144" s="164"/>
      <c r="URR144" s="164"/>
      <c r="URS144" s="164"/>
      <c r="URT144" s="164"/>
      <c r="URU144" s="164"/>
      <c r="URV144" s="164"/>
      <c r="URW144" s="164"/>
      <c r="URX144" s="164"/>
      <c r="URY144" s="164"/>
      <c r="URZ144" s="164"/>
      <c r="USA144" s="164"/>
      <c r="USB144" s="164"/>
      <c r="USC144" s="164"/>
      <c r="USD144" s="164"/>
      <c r="USE144" s="164"/>
      <c r="USF144" s="164"/>
      <c r="USG144" s="164"/>
      <c r="USH144" s="164"/>
      <c r="USI144" s="164"/>
      <c r="USJ144" s="164"/>
      <c r="USK144" s="164"/>
      <c r="USL144" s="164"/>
      <c r="USM144" s="164"/>
      <c r="USN144" s="164"/>
      <c r="USO144" s="164"/>
      <c r="USP144" s="164"/>
      <c r="USQ144" s="164"/>
      <c r="USR144" s="164"/>
      <c r="USS144" s="164"/>
      <c r="UST144" s="164"/>
      <c r="USU144" s="164"/>
      <c r="USV144" s="164"/>
      <c r="USW144" s="164"/>
      <c r="USX144" s="164"/>
      <c r="USY144" s="164"/>
      <c r="USZ144" s="164"/>
      <c r="UTA144" s="164"/>
      <c r="UTB144" s="164"/>
      <c r="UTC144" s="164"/>
      <c r="UTD144" s="164"/>
      <c r="UTE144" s="164"/>
      <c r="UTF144" s="164"/>
      <c r="UTG144" s="164"/>
      <c r="UTH144" s="164"/>
      <c r="UTI144" s="164"/>
      <c r="UTJ144" s="164"/>
      <c r="UTK144" s="164"/>
      <c r="UTL144" s="164"/>
      <c r="UTM144" s="164"/>
      <c r="UTN144" s="164"/>
      <c r="UTO144" s="164"/>
      <c r="UTP144" s="164"/>
      <c r="UTQ144" s="164"/>
      <c r="UTR144" s="164"/>
      <c r="UTS144" s="164"/>
      <c r="UTT144" s="164"/>
      <c r="UTU144" s="164"/>
      <c r="UTV144" s="164"/>
      <c r="UTW144" s="164"/>
      <c r="UTX144" s="164"/>
      <c r="UTY144" s="164"/>
      <c r="UTZ144" s="164"/>
      <c r="UUA144" s="164"/>
      <c r="UUB144" s="164"/>
      <c r="UUC144" s="164"/>
      <c r="UUD144" s="164"/>
      <c r="UUE144" s="164"/>
      <c r="UUF144" s="164"/>
      <c r="UUG144" s="164"/>
      <c r="UUH144" s="164"/>
      <c r="UUI144" s="164"/>
      <c r="UUJ144" s="164"/>
      <c r="UUK144" s="164"/>
      <c r="UUL144" s="164"/>
      <c r="UUM144" s="164"/>
      <c r="UUN144" s="164"/>
      <c r="UUO144" s="164"/>
      <c r="UUP144" s="164"/>
      <c r="UUQ144" s="164"/>
      <c r="UUR144" s="164"/>
      <c r="UUS144" s="164"/>
      <c r="UUT144" s="164"/>
      <c r="UUU144" s="164"/>
      <c r="UUV144" s="164"/>
      <c r="UUW144" s="164"/>
      <c r="UUX144" s="164"/>
      <c r="UUY144" s="164"/>
      <c r="UUZ144" s="164"/>
      <c r="UVA144" s="164"/>
      <c r="UVB144" s="164"/>
      <c r="UVC144" s="164"/>
      <c r="UVD144" s="164"/>
      <c r="UVE144" s="164"/>
      <c r="UVF144" s="164"/>
      <c r="UVG144" s="164"/>
      <c r="UVH144" s="164"/>
      <c r="UVI144" s="164"/>
      <c r="UVJ144" s="164"/>
      <c r="UVK144" s="164"/>
      <c r="UVL144" s="164"/>
      <c r="UVM144" s="164"/>
      <c r="UVN144" s="164"/>
      <c r="UVO144" s="164"/>
      <c r="UVP144" s="164"/>
      <c r="UVQ144" s="164"/>
      <c r="UVR144" s="164"/>
      <c r="UVS144" s="164"/>
      <c r="UVT144" s="164"/>
      <c r="UVU144" s="164"/>
      <c r="UVV144" s="164"/>
      <c r="UVW144" s="164"/>
      <c r="UVX144" s="164"/>
      <c r="UVY144" s="164"/>
      <c r="UVZ144" s="164"/>
      <c r="UWA144" s="164"/>
      <c r="UWB144" s="164"/>
      <c r="UWC144" s="164"/>
      <c r="UWD144" s="164"/>
      <c r="UWE144" s="164"/>
      <c r="UWF144" s="164"/>
      <c r="UWG144" s="164"/>
      <c r="UWH144" s="164"/>
      <c r="UWI144" s="164"/>
      <c r="UWJ144" s="164"/>
      <c r="UWK144" s="164"/>
      <c r="UWL144" s="164"/>
      <c r="UWM144" s="164"/>
      <c r="UWN144" s="164"/>
      <c r="UWO144" s="164"/>
      <c r="UWP144" s="164"/>
      <c r="UWQ144" s="164"/>
      <c r="UWR144" s="164"/>
      <c r="UWS144" s="164"/>
      <c r="UWT144" s="164"/>
      <c r="UWU144" s="164"/>
      <c r="UWV144" s="164"/>
      <c r="UWW144" s="164"/>
      <c r="UWX144" s="164"/>
      <c r="UWY144" s="164"/>
      <c r="UWZ144" s="164"/>
      <c r="UXA144" s="164"/>
      <c r="UXB144" s="164"/>
      <c r="UXC144" s="164"/>
      <c r="UXD144" s="164"/>
      <c r="UXE144" s="164"/>
      <c r="UXF144" s="164"/>
      <c r="UXG144" s="164"/>
      <c r="UXH144" s="164"/>
      <c r="UXI144" s="164"/>
      <c r="UXJ144" s="164"/>
      <c r="UXK144" s="164"/>
      <c r="UXL144" s="164"/>
      <c r="UXM144" s="164"/>
      <c r="UXN144" s="164"/>
      <c r="UXO144" s="164"/>
      <c r="UXP144" s="164"/>
      <c r="UXQ144" s="164"/>
      <c r="UXR144" s="164"/>
      <c r="UXS144" s="164"/>
      <c r="UXT144" s="164"/>
      <c r="UXU144" s="164"/>
      <c r="UXV144" s="164"/>
      <c r="UXW144" s="164"/>
      <c r="UXX144" s="164"/>
      <c r="UXY144" s="164"/>
      <c r="UXZ144" s="164"/>
      <c r="UYA144" s="164"/>
      <c r="UYB144" s="164"/>
      <c r="UYC144" s="164"/>
      <c r="UYD144" s="164"/>
      <c r="UYE144" s="164"/>
      <c r="UYF144" s="164"/>
      <c r="UYG144" s="164"/>
      <c r="UYH144" s="164"/>
      <c r="UYI144" s="164"/>
      <c r="UYJ144" s="164"/>
      <c r="UYK144" s="164"/>
      <c r="UYL144" s="164"/>
      <c r="UYM144" s="164"/>
      <c r="UYN144" s="164"/>
      <c r="UYO144" s="164"/>
      <c r="UYP144" s="164"/>
      <c r="UYQ144" s="164"/>
      <c r="UYR144" s="164"/>
      <c r="UYS144" s="164"/>
      <c r="UYT144" s="164"/>
      <c r="UYU144" s="164"/>
      <c r="UYV144" s="164"/>
      <c r="UYW144" s="164"/>
      <c r="UYX144" s="164"/>
      <c r="UYY144" s="164"/>
      <c r="UYZ144" s="164"/>
      <c r="UZA144" s="164"/>
      <c r="UZB144" s="164"/>
      <c r="UZC144" s="164"/>
      <c r="UZD144" s="164"/>
      <c r="UZE144" s="164"/>
      <c r="UZF144" s="164"/>
      <c r="UZG144" s="164"/>
      <c r="UZH144" s="164"/>
      <c r="UZI144" s="164"/>
      <c r="UZJ144" s="164"/>
      <c r="UZK144" s="164"/>
      <c r="UZL144" s="164"/>
      <c r="UZM144" s="164"/>
      <c r="UZN144" s="164"/>
      <c r="UZO144" s="164"/>
      <c r="UZP144" s="164"/>
      <c r="UZQ144" s="164"/>
      <c r="UZR144" s="164"/>
      <c r="UZS144" s="164"/>
      <c r="UZT144" s="164"/>
      <c r="UZU144" s="164"/>
      <c r="UZV144" s="164"/>
      <c r="UZW144" s="164"/>
      <c r="UZX144" s="164"/>
      <c r="UZY144" s="164"/>
      <c r="UZZ144" s="164"/>
      <c r="VAA144" s="164"/>
      <c r="VAB144" s="164"/>
      <c r="VAC144" s="164"/>
      <c r="VAD144" s="164"/>
      <c r="VAE144" s="164"/>
      <c r="VAF144" s="164"/>
      <c r="VAG144" s="164"/>
      <c r="VAH144" s="164"/>
      <c r="VAI144" s="164"/>
      <c r="VAJ144" s="164"/>
      <c r="VAK144" s="164"/>
      <c r="VAL144" s="164"/>
      <c r="VAM144" s="164"/>
      <c r="VAN144" s="164"/>
      <c r="VAO144" s="164"/>
      <c r="VAP144" s="164"/>
      <c r="VAQ144" s="164"/>
      <c r="VAR144" s="164"/>
      <c r="VAS144" s="164"/>
      <c r="VAT144" s="164"/>
      <c r="VAU144" s="164"/>
      <c r="VAV144" s="164"/>
      <c r="VAW144" s="164"/>
      <c r="VAX144" s="164"/>
      <c r="VAY144" s="164"/>
      <c r="VAZ144" s="164"/>
      <c r="VBA144" s="164"/>
      <c r="VBB144" s="164"/>
      <c r="VBC144" s="164"/>
      <c r="VBD144" s="164"/>
      <c r="VBE144" s="164"/>
      <c r="VBF144" s="164"/>
      <c r="VBG144" s="164"/>
      <c r="VBH144" s="164"/>
      <c r="VBI144" s="164"/>
      <c r="VBJ144" s="164"/>
      <c r="VBK144" s="164"/>
      <c r="VBL144" s="164"/>
      <c r="VBM144" s="164"/>
      <c r="VBN144" s="164"/>
      <c r="VBO144" s="164"/>
      <c r="VBP144" s="164"/>
      <c r="VBQ144" s="164"/>
      <c r="VBR144" s="164"/>
      <c r="VBS144" s="164"/>
      <c r="VBT144" s="164"/>
      <c r="VBU144" s="164"/>
      <c r="VBV144" s="164"/>
      <c r="VBW144" s="164"/>
      <c r="VBX144" s="164"/>
      <c r="VBY144" s="164"/>
      <c r="VBZ144" s="164"/>
      <c r="VCA144" s="164"/>
      <c r="VCB144" s="164"/>
      <c r="VCC144" s="164"/>
      <c r="VCD144" s="164"/>
      <c r="VCE144" s="164"/>
      <c r="VCF144" s="164"/>
      <c r="VCG144" s="164"/>
      <c r="VCH144" s="164"/>
      <c r="VCI144" s="164"/>
      <c r="VCJ144" s="164"/>
      <c r="VCK144" s="164"/>
      <c r="VCL144" s="164"/>
      <c r="VCM144" s="164"/>
      <c r="VCN144" s="164"/>
      <c r="VCO144" s="164"/>
      <c r="VCP144" s="164"/>
      <c r="VCQ144" s="164"/>
      <c r="VCR144" s="164"/>
      <c r="VCS144" s="164"/>
      <c r="VCT144" s="164"/>
      <c r="VCU144" s="164"/>
      <c r="VCV144" s="164"/>
      <c r="VCW144" s="164"/>
      <c r="VCX144" s="164"/>
      <c r="VCY144" s="164"/>
      <c r="VCZ144" s="164"/>
      <c r="VDA144" s="164"/>
      <c r="VDB144" s="164"/>
      <c r="VDC144" s="164"/>
      <c r="VDD144" s="164"/>
      <c r="VDE144" s="164"/>
      <c r="VDF144" s="164"/>
      <c r="VDG144" s="164"/>
      <c r="VDH144" s="164"/>
      <c r="VDI144" s="164"/>
      <c r="VDJ144" s="164"/>
      <c r="VDK144" s="164"/>
      <c r="VDL144" s="164"/>
      <c r="VDM144" s="164"/>
      <c r="VDN144" s="164"/>
      <c r="VDO144" s="164"/>
      <c r="VDP144" s="164"/>
      <c r="VDQ144" s="164"/>
      <c r="VDR144" s="164"/>
      <c r="VDS144" s="164"/>
      <c r="VDT144" s="164"/>
      <c r="VDU144" s="164"/>
      <c r="VDV144" s="164"/>
      <c r="VDW144" s="164"/>
      <c r="VDX144" s="164"/>
      <c r="VDY144" s="164"/>
      <c r="VDZ144" s="164"/>
      <c r="VEA144" s="164"/>
      <c r="VEB144" s="164"/>
      <c r="VEC144" s="164"/>
      <c r="VED144" s="164"/>
      <c r="VEE144" s="164"/>
      <c r="VEF144" s="164"/>
      <c r="VEG144" s="164"/>
      <c r="VEH144" s="164"/>
      <c r="VEI144" s="164"/>
      <c r="VEJ144" s="164"/>
      <c r="VEK144" s="164"/>
      <c r="VEL144" s="164"/>
      <c r="VEM144" s="164"/>
      <c r="VEN144" s="164"/>
      <c r="VEO144" s="164"/>
      <c r="VEP144" s="164"/>
      <c r="VEQ144" s="164"/>
      <c r="VER144" s="164"/>
      <c r="VES144" s="164"/>
      <c r="VET144" s="164"/>
      <c r="VEU144" s="164"/>
      <c r="VEV144" s="164"/>
      <c r="VEW144" s="164"/>
      <c r="VEX144" s="164"/>
      <c r="VEY144" s="164"/>
      <c r="VEZ144" s="164"/>
      <c r="VFA144" s="164"/>
      <c r="VFB144" s="164"/>
      <c r="VFC144" s="164"/>
      <c r="VFD144" s="164"/>
      <c r="VFE144" s="164"/>
      <c r="VFF144" s="164"/>
      <c r="VFG144" s="164"/>
      <c r="VFH144" s="164"/>
      <c r="VFI144" s="164"/>
      <c r="VFJ144" s="164"/>
      <c r="VFK144" s="164"/>
      <c r="VFL144" s="164"/>
      <c r="VFM144" s="164"/>
      <c r="VFN144" s="164"/>
      <c r="VFO144" s="164"/>
      <c r="VFP144" s="164"/>
      <c r="VFQ144" s="164"/>
      <c r="VFR144" s="164"/>
      <c r="VFS144" s="164"/>
      <c r="VFT144" s="164"/>
      <c r="VFU144" s="164"/>
      <c r="VFV144" s="164"/>
      <c r="VFW144" s="164"/>
      <c r="VFX144" s="164"/>
      <c r="VFY144" s="164"/>
      <c r="VFZ144" s="164"/>
      <c r="VGA144" s="164"/>
      <c r="VGB144" s="164"/>
      <c r="VGC144" s="164"/>
      <c r="VGD144" s="164"/>
      <c r="VGE144" s="164"/>
      <c r="VGF144" s="164"/>
      <c r="VGG144" s="164"/>
      <c r="VGH144" s="164"/>
      <c r="VGI144" s="164"/>
      <c r="VGJ144" s="164"/>
      <c r="VGK144" s="164"/>
      <c r="VGL144" s="164"/>
      <c r="VGM144" s="164"/>
      <c r="VGN144" s="164"/>
      <c r="VGO144" s="164"/>
      <c r="VGP144" s="164"/>
      <c r="VGQ144" s="164"/>
      <c r="VGR144" s="164"/>
      <c r="VGS144" s="164"/>
      <c r="VGT144" s="164"/>
      <c r="VGU144" s="164"/>
      <c r="VGV144" s="164"/>
      <c r="VGW144" s="164"/>
      <c r="VGX144" s="164"/>
      <c r="VGY144" s="164"/>
      <c r="VGZ144" s="164"/>
      <c r="VHA144" s="164"/>
      <c r="VHB144" s="164"/>
      <c r="VHC144" s="164"/>
      <c r="VHD144" s="164"/>
      <c r="VHE144" s="164"/>
      <c r="VHF144" s="164"/>
      <c r="VHG144" s="164"/>
      <c r="VHH144" s="164"/>
      <c r="VHI144" s="164"/>
      <c r="VHJ144" s="164"/>
      <c r="VHK144" s="164"/>
      <c r="VHL144" s="164"/>
      <c r="VHM144" s="164"/>
      <c r="VHN144" s="164"/>
      <c r="VHO144" s="164"/>
      <c r="VHP144" s="164"/>
      <c r="VHQ144" s="164"/>
      <c r="VHR144" s="164"/>
      <c r="VHS144" s="164"/>
      <c r="VHT144" s="164"/>
      <c r="VHU144" s="164"/>
      <c r="VHV144" s="164"/>
      <c r="VHW144" s="164"/>
      <c r="VHX144" s="164"/>
      <c r="VHY144" s="164"/>
      <c r="VHZ144" s="164"/>
      <c r="VIA144" s="164"/>
      <c r="VIB144" s="164"/>
      <c r="VIC144" s="164"/>
      <c r="VID144" s="164"/>
      <c r="VIE144" s="164"/>
      <c r="VIF144" s="164"/>
      <c r="VIG144" s="164"/>
      <c r="VIH144" s="164"/>
      <c r="VII144" s="164"/>
      <c r="VIJ144" s="164"/>
      <c r="VIK144" s="164"/>
      <c r="VIL144" s="164"/>
      <c r="VIM144" s="164"/>
      <c r="VIN144" s="164"/>
      <c r="VIO144" s="164"/>
      <c r="VIP144" s="164"/>
      <c r="VIQ144" s="164"/>
      <c r="VIR144" s="164"/>
      <c r="VIS144" s="164"/>
      <c r="VIT144" s="164"/>
      <c r="VIU144" s="164"/>
      <c r="VIV144" s="164"/>
      <c r="VIW144" s="164"/>
      <c r="VIX144" s="164"/>
      <c r="VIY144" s="164"/>
      <c r="VIZ144" s="164"/>
      <c r="VJA144" s="164"/>
      <c r="VJB144" s="164"/>
      <c r="VJC144" s="164"/>
      <c r="VJD144" s="164"/>
      <c r="VJE144" s="164"/>
      <c r="VJF144" s="164"/>
      <c r="VJG144" s="164"/>
      <c r="VJH144" s="164"/>
      <c r="VJI144" s="164"/>
      <c r="VJJ144" s="164"/>
      <c r="VJK144" s="164"/>
      <c r="VJL144" s="164"/>
      <c r="VJM144" s="164"/>
      <c r="VJN144" s="164"/>
      <c r="VJO144" s="164"/>
      <c r="VJP144" s="164"/>
      <c r="VJQ144" s="164"/>
      <c r="VJR144" s="164"/>
      <c r="VJS144" s="164"/>
      <c r="VJT144" s="164"/>
      <c r="VJU144" s="164"/>
      <c r="VJV144" s="164"/>
      <c r="VJW144" s="164"/>
      <c r="VJX144" s="164"/>
      <c r="VJY144" s="164"/>
      <c r="VJZ144" s="164"/>
      <c r="VKA144" s="164"/>
      <c r="VKB144" s="164"/>
      <c r="VKC144" s="164"/>
      <c r="VKD144" s="164"/>
      <c r="VKE144" s="164"/>
      <c r="VKF144" s="164"/>
      <c r="VKG144" s="164"/>
      <c r="VKH144" s="164"/>
      <c r="VKI144" s="164"/>
      <c r="VKJ144" s="164"/>
      <c r="VKK144" s="164"/>
      <c r="VKL144" s="164"/>
      <c r="VKM144" s="164"/>
      <c r="VKN144" s="164"/>
      <c r="VKO144" s="164"/>
      <c r="VKP144" s="164"/>
      <c r="VKQ144" s="164"/>
      <c r="VKR144" s="164"/>
      <c r="VKS144" s="164"/>
      <c r="VKT144" s="164"/>
      <c r="VKU144" s="164"/>
      <c r="VKV144" s="164"/>
      <c r="VKW144" s="164"/>
      <c r="VKX144" s="164"/>
      <c r="VKY144" s="164"/>
      <c r="VKZ144" s="164"/>
      <c r="VLA144" s="164"/>
      <c r="VLB144" s="164"/>
      <c r="VLC144" s="164"/>
      <c r="VLD144" s="164"/>
      <c r="VLE144" s="164"/>
      <c r="VLF144" s="164"/>
      <c r="VLG144" s="164"/>
      <c r="VLH144" s="164"/>
      <c r="VLI144" s="164"/>
      <c r="VLJ144" s="164"/>
      <c r="VLK144" s="164"/>
      <c r="VLL144" s="164"/>
      <c r="VLM144" s="164"/>
      <c r="VLN144" s="164"/>
      <c r="VLO144" s="164"/>
      <c r="VLP144" s="164"/>
      <c r="VLQ144" s="164"/>
      <c r="VLR144" s="164"/>
      <c r="VLS144" s="164"/>
      <c r="VLT144" s="164"/>
      <c r="VLU144" s="164"/>
      <c r="VLV144" s="164"/>
      <c r="VLW144" s="164"/>
      <c r="VLX144" s="164"/>
      <c r="VLY144" s="164"/>
      <c r="VLZ144" s="164"/>
      <c r="VMA144" s="164"/>
      <c r="VMB144" s="164"/>
      <c r="VMC144" s="164"/>
      <c r="VMD144" s="164"/>
      <c r="VME144" s="164"/>
      <c r="VMF144" s="164"/>
      <c r="VMG144" s="164"/>
      <c r="VMH144" s="164"/>
      <c r="VMI144" s="164"/>
      <c r="VMJ144" s="164"/>
      <c r="VMK144" s="164"/>
      <c r="VML144" s="164"/>
      <c r="VMM144" s="164"/>
      <c r="VMN144" s="164"/>
      <c r="VMO144" s="164"/>
      <c r="VMP144" s="164"/>
      <c r="VMQ144" s="164"/>
      <c r="VMR144" s="164"/>
      <c r="VMS144" s="164"/>
      <c r="VMT144" s="164"/>
      <c r="VMU144" s="164"/>
      <c r="VMV144" s="164"/>
      <c r="VMW144" s="164"/>
      <c r="VMX144" s="164"/>
      <c r="VMY144" s="164"/>
      <c r="VMZ144" s="164"/>
      <c r="VNA144" s="164"/>
      <c r="VNB144" s="164"/>
      <c r="VNC144" s="164"/>
      <c r="VND144" s="164"/>
      <c r="VNE144" s="164"/>
      <c r="VNF144" s="164"/>
      <c r="VNG144" s="164"/>
      <c r="VNH144" s="164"/>
      <c r="VNI144" s="164"/>
      <c r="VNJ144" s="164"/>
      <c r="VNK144" s="164"/>
      <c r="VNL144" s="164"/>
      <c r="VNM144" s="164"/>
      <c r="VNN144" s="164"/>
      <c r="VNO144" s="164"/>
      <c r="VNP144" s="164"/>
      <c r="VNQ144" s="164"/>
      <c r="VNR144" s="164"/>
      <c r="VNS144" s="164"/>
      <c r="VNT144" s="164"/>
      <c r="VNU144" s="164"/>
      <c r="VNV144" s="164"/>
      <c r="VNW144" s="164"/>
      <c r="VNX144" s="164"/>
      <c r="VNY144" s="164"/>
      <c r="VNZ144" s="164"/>
      <c r="VOA144" s="164"/>
      <c r="VOB144" s="164"/>
      <c r="VOC144" s="164"/>
      <c r="VOD144" s="164"/>
      <c r="VOE144" s="164"/>
      <c r="VOF144" s="164"/>
      <c r="VOG144" s="164"/>
      <c r="VOH144" s="164"/>
      <c r="VOI144" s="164"/>
      <c r="VOJ144" s="164"/>
      <c r="VOK144" s="164"/>
      <c r="VOL144" s="164"/>
      <c r="VOM144" s="164"/>
      <c r="VON144" s="164"/>
      <c r="VOO144" s="164"/>
      <c r="VOP144" s="164"/>
      <c r="VOQ144" s="164"/>
      <c r="VOR144" s="164"/>
      <c r="VOS144" s="164"/>
      <c r="VOT144" s="164"/>
      <c r="VOU144" s="164"/>
      <c r="VOV144" s="164"/>
      <c r="VOW144" s="164"/>
      <c r="VOX144" s="164"/>
      <c r="VOY144" s="164"/>
      <c r="VOZ144" s="164"/>
      <c r="VPA144" s="164"/>
      <c r="VPB144" s="164"/>
      <c r="VPC144" s="164"/>
      <c r="VPD144" s="164"/>
      <c r="VPE144" s="164"/>
      <c r="VPF144" s="164"/>
      <c r="VPG144" s="164"/>
      <c r="VPH144" s="164"/>
      <c r="VPI144" s="164"/>
      <c r="VPJ144" s="164"/>
      <c r="VPK144" s="164"/>
      <c r="VPL144" s="164"/>
      <c r="VPM144" s="164"/>
      <c r="VPN144" s="164"/>
      <c r="VPO144" s="164"/>
      <c r="VPP144" s="164"/>
      <c r="VPQ144" s="164"/>
      <c r="VPR144" s="164"/>
      <c r="VPS144" s="164"/>
      <c r="VPT144" s="164"/>
      <c r="VPU144" s="164"/>
      <c r="VPV144" s="164"/>
      <c r="VPW144" s="164"/>
      <c r="VPX144" s="164"/>
      <c r="VPY144" s="164"/>
      <c r="VPZ144" s="164"/>
      <c r="VQA144" s="164"/>
      <c r="VQB144" s="164"/>
      <c r="VQC144" s="164"/>
      <c r="VQD144" s="164"/>
      <c r="VQE144" s="164"/>
      <c r="VQF144" s="164"/>
      <c r="VQG144" s="164"/>
      <c r="VQH144" s="164"/>
      <c r="VQI144" s="164"/>
      <c r="VQJ144" s="164"/>
      <c r="VQK144" s="164"/>
      <c r="VQL144" s="164"/>
      <c r="VQM144" s="164"/>
      <c r="VQN144" s="164"/>
      <c r="VQO144" s="164"/>
      <c r="VQP144" s="164"/>
      <c r="VQQ144" s="164"/>
      <c r="VQR144" s="164"/>
      <c r="VQS144" s="164"/>
      <c r="VQT144" s="164"/>
      <c r="VQU144" s="164"/>
      <c r="VQV144" s="164"/>
      <c r="VQW144" s="164"/>
      <c r="VQX144" s="164"/>
      <c r="VQY144" s="164"/>
      <c r="VQZ144" s="164"/>
      <c r="VRA144" s="164"/>
      <c r="VRB144" s="164"/>
      <c r="VRC144" s="164"/>
      <c r="VRD144" s="164"/>
      <c r="VRE144" s="164"/>
      <c r="VRF144" s="164"/>
      <c r="VRG144" s="164"/>
      <c r="VRH144" s="164"/>
      <c r="VRI144" s="164"/>
      <c r="VRJ144" s="164"/>
      <c r="VRK144" s="164"/>
      <c r="VRL144" s="164"/>
      <c r="VRM144" s="164"/>
      <c r="VRN144" s="164"/>
      <c r="VRO144" s="164"/>
      <c r="VRP144" s="164"/>
      <c r="VRQ144" s="164"/>
      <c r="VRR144" s="164"/>
      <c r="VRS144" s="164"/>
      <c r="VRT144" s="164"/>
      <c r="VRU144" s="164"/>
      <c r="VRV144" s="164"/>
      <c r="VRW144" s="164"/>
      <c r="VRX144" s="164"/>
      <c r="VRY144" s="164"/>
      <c r="VRZ144" s="164"/>
      <c r="VSA144" s="164"/>
      <c r="VSB144" s="164"/>
      <c r="VSC144" s="164"/>
      <c r="VSD144" s="164"/>
      <c r="VSE144" s="164"/>
      <c r="VSF144" s="164"/>
      <c r="VSG144" s="164"/>
      <c r="VSH144" s="164"/>
      <c r="VSI144" s="164"/>
      <c r="VSJ144" s="164"/>
      <c r="VSK144" s="164"/>
      <c r="VSL144" s="164"/>
      <c r="VSM144" s="164"/>
      <c r="VSN144" s="164"/>
      <c r="VSO144" s="164"/>
      <c r="VSP144" s="164"/>
      <c r="VSQ144" s="164"/>
      <c r="VSR144" s="164"/>
      <c r="VSS144" s="164"/>
      <c r="VST144" s="164"/>
      <c r="VSU144" s="164"/>
      <c r="VSV144" s="164"/>
      <c r="VSW144" s="164"/>
      <c r="VSX144" s="164"/>
      <c r="VSY144" s="164"/>
      <c r="VSZ144" s="164"/>
      <c r="VTA144" s="164"/>
      <c r="VTB144" s="164"/>
      <c r="VTC144" s="164"/>
      <c r="VTD144" s="164"/>
      <c r="VTE144" s="164"/>
      <c r="VTF144" s="164"/>
      <c r="VTG144" s="164"/>
      <c r="VTH144" s="164"/>
      <c r="VTI144" s="164"/>
      <c r="VTJ144" s="164"/>
      <c r="VTK144" s="164"/>
      <c r="VTL144" s="164"/>
      <c r="VTM144" s="164"/>
      <c r="VTN144" s="164"/>
      <c r="VTO144" s="164"/>
      <c r="VTP144" s="164"/>
      <c r="VTQ144" s="164"/>
      <c r="VTR144" s="164"/>
      <c r="VTS144" s="164"/>
      <c r="VTT144" s="164"/>
      <c r="VTU144" s="164"/>
      <c r="VTV144" s="164"/>
      <c r="VTW144" s="164"/>
      <c r="VTX144" s="164"/>
      <c r="VTY144" s="164"/>
      <c r="VTZ144" s="164"/>
      <c r="VUA144" s="164"/>
      <c r="VUB144" s="164"/>
      <c r="VUC144" s="164"/>
      <c r="VUD144" s="164"/>
      <c r="VUE144" s="164"/>
      <c r="VUF144" s="164"/>
      <c r="VUG144" s="164"/>
      <c r="VUH144" s="164"/>
      <c r="VUI144" s="164"/>
      <c r="VUJ144" s="164"/>
      <c r="VUK144" s="164"/>
      <c r="VUL144" s="164"/>
      <c r="VUM144" s="164"/>
      <c r="VUN144" s="164"/>
      <c r="VUO144" s="164"/>
      <c r="VUP144" s="164"/>
      <c r="VUQ144" s="164"/>
      <c r="VUR144" s="164"/>
      <c r="VUS144" s="164"/>
      <c r="VUT144" s="164"/>
      <c r="VUU144" s="164"/>
      <c r="VUV144" s="164"/>
      <c r="VUW144" s="164"/>
      <c r="VUX144" s="164"/>
      <c r="VUY144" s="164"/>
      <c r="VUZ144" s="164"/>
      <c r="VVA144" s="164"/>
      <c r="VVB144" s="164"/>
      <c r="VVC144" s="164"/>
      <c r="VVD144" s="164"/>
      <c r="VVE144" s="164"/>
      <c r="VVF144" s="164"/>
      <c r="VVG144" s="164"/>
      <c r="VVH144" s="164"/>
      <c r="VVI144" s="164"/>
      <c r="VVJ144" s="164"/>
      <c r="VVK144" s="164"/>
      <c r="VVL144" s="164"/>
      <c r="VVM144" s="164"/>
      <c r="VVN144" s="164"/>
      <c r="VVO144" s="164"/>
      <c r="VVP144" s="164"/>
      <c r="VVQ144" s="164"/>
      <c r="VVR144" s="164"/>
      <c r="VVS144" s="164"/>
      <c r="VVT144" s="164"/>
      <c r="VVU144" s="164"/>
      <c r="VVV144" s="164"/>
      <c r="VVW144" s="164"/>
      <c r="VVX144" s="164"/>
      <c r="VVY144" s="164"/>
      <c r="VVZ144" s="164"/>
      <c r="VWA144" s="164"/>
      <c r="VWB144" s="164"/>
      <c r="VWC144" s="164"/>
      <c r="VWD144" s="164"/>
      <c r="VWE144" s="164"/>
      <c r="VWF144" s="164"/>
      <c r="VWG144" s="164"/>
      <c r="VWH144" s="164"/>
      <c r="VWI144" s="164"/>
      <c r="VWJ144" s="164"/>
      <c r="VWK144" s="164"/>
      <c r="VWL144" s="164"/>
      <c r="VWM144" s="164"/>
      <c r="VWN144" s="164"/>
      <c r="VWO144" s="164"/>
      <c r="VWP144" s="164"/>
      <c r="VWQ144" s="164"/>
      <c r="VWR144" s="164"/>
      <c r="VWS144" s="164"/>
      <c r="VWT144" s="164"/>
      <c r="VWU144" s="164"/>
      <c r="VWV144" s="164"/>
      <c r="VWW144" s="164"/>
      <c r="VWX144" s="164"/>
      <c r="VWY144" s="164"/>
      <c r="VWZ144" s="164"/>
      <c r="VXA144" s="164"/>
      <c r="VXB144" s="164"/>
      <c r="VXC144" s="164"/>
      <c r="VXD144" s="164"/>
      <c r="VXE144" s="164"/>
      <c r="VXF144" s="164"/>
      <c r="VXG144" s="164"/>
      <c r="VXH144" s="164"/>
      <c r="VXI144" s="164"/>
      <c r="VXJ144" s="164"/>
      <c r="VXK144" s="164"/>
      <c r="VXL144" s="164"/>
      <c r="VXM144" s="164"/>
      <c r="VXN144" s="164"/>
      <c r="VXO144" s="164"/>
      <c r="VXP144" s="164"/>
      <c r="VXQ144" s="164"/>
      <c r="VXR144" s="164"/>
      <c r="VXS144" s="164"/>
      <c r="VXT144" s="164"/>
      <c r="VXU144" s="164"/>
      <c r="VXV144" s="164"/>
      <c r="VXW144" s="164"/>
      <c r="VXX144" s="164"/>
      <c r="VXY144" s="164"/>
      <c r="VXZ144" s="164"/>
      <c r="VYA144" s="164"/>
      <c r="VYB144" s="164"/>
      <c r="VYC144" s="164"/>
      <c r="VYD144" s="164"/>
      <c r="VYE144" s="164"/>
      <c r="VYF144" s="164"/>
      <c r="VYG144" s="164"/>
      <c r="VYH144" s="164"/>
      <c r="VYI144" s="164"/>
      <c r="VYJ144" s="164"/>
      <c r="VYK144" s="164"/>
      <c r="VYL144" s="164"/>
      <c r="VYM144" s="164"/>
      <c r="VYN144" s="164"/>
      <c r="VYO144" s="164"/>
      <c r="VYP144" s="164"/>
      <c r="VYQ144" s="164"/>
      <c r="VYR144" s="164"/>
      <c r="VYS144" s="164"/>
      <c r="VYT144" s="164"/>
      <c r="VYU144" s="164"/>
      <c r="VYV144" s="164"/>
      <c r="VYW144" s="164"/>
      <c r="VYX144" s="164"/>
      <c r="VYY144" s="164"/>
      <c r="VYZ144" s="164"/>
      <c r="VZA144" s="164"/>
      <c r="VZB144" s="164"/>
      <c r="VZC144" s="164"/>
      <c r="VZD144" s="164"/>
      <c r="VZE144" s="164"/>
      <c r="VZF144" s="164"/>
      <c r="VZG144" s="164"/>
      <c r="VZH144" s="164"/>
      <c r="VZI144" s="164"/>
      <c r="VZJ144" s="164"/>
      <c r="VZK144" s="164"/>
      <c r="VZL144" s="164"/>
      <c r="VZM144" s="164"/>
      <c r="VZN144" s="164"/>
      <c r="VZO144" s="164"/>
      <c r="VZP144" s="164"/>
      <c r="VZQ144" s="164"/>
      <c r="VZR144" s="164"/>
      <c r="VZS144" s="164"/>
      <c r="VZT144" s="164"/>
      <c r="VZU144" s="164"/>
      <c r="VZV144" s="164"/>
      <c r="VZW144" s="164"/>
      <c r="VZX144" s="164"/>
      <c r="VZY144" s="164"/>
      <c r="VZZ144" s="164"/>
      <c r="WAA144" s="164"/>
      <c r="WAB144" s="164"/>
      <c r="WAC144" s="164"/>
      <c r="WAD144" s="164"/>
      <c r="WAE144" s="164"/>
      <c r="WAF144" s="164"/>
      <c r="WAG144" s="164"/>
      <c r="WAH144" s="164"/>
      <c r="WAI144" s="164"/>
      <c r="WAJ144" s="164"/>
      <c r="WAK144" s="164"/>
      <c r="WAL144" s="164"/>
      <c r="WAM144" s="164"/>
      <c r="WAN144" s="164"/>
      <c r="WAO144" s="164"/>
      <c r="WAP144" s="164"/>
      <c r="WAQ144" s="164"/>
      <c r="WAR144" s="164"/>
      <c r="WAS144" s="164"/>
      <c r="WAT144" s="164"/>
      <c r="WAU144" s="164"/>
      <c r="WAV144" s="164"/>
      <c r="WAW144" s="164"/>
      <c r="WAX144" s="164"/>
      <c r="WAY144" s="164"/>
      <c r="WAZ144" s="164"/>
      <c r="WBA144" s="164"/>
      <c r="WBB144" s="164"/>
      <c r="WBC144" s="164"/>
      <c r="WBD144" s="164"/>
      <c r="WBE144" s="164"/>
      <c r="WBF144" s="164"/>
      <c r="WBG144" s="164"/>
      <c r="WBH144" s="164"/>
      <c r="WBI144" s="164"/>
      <c r="WBJ144" s="164"/>
      <c r="WBK144" s="164"/>
      <c r="WBL144" s="164"/>
      <c r="WBM144" s="164"/>
      <c r="WBN144" s="164"/>
      <c r="WBO144" s="164"/>
      <c r="WBP144" s="164"/>
      <c r="WBQ144" s="164"/>
      <c r="WBR144" s="164"/>
      <c r="WBS144" s="164"/>
      <c r="WBT144" s="164"/>
      <c r="WBU144" s="164"/>
      <c r="WBV144" s="164"/>
      <c r="WBW144" s="164"/>
      <c r="WBX144" s="164"/>
      <c r="WBY144" s="164"/>
      <c r="WBZ144" s="164"/>
      <c r="WCA144" s="164"/>
      <c r="WCB144" s="164"/>
      <c r="WCC144" s="164"/>
      <c r="WCD144" s="164"/>
      <c r="WCE144" s="164"/>
      <c r="WCF144" s="164"/>
      <c r="WCG144" s="164"/>
      <c r="WCH144" s="164"/>
      <c r="WCI144" s="164"/>
      <c r="WCJ144" s="164"/>
      <c r="WCK144" s="164"/>
      <c r="WCL144" s="164"/>
      <c r="WCM144" s="164"/>
      <c r="WCN144" s="164"/>
      <c r="WCO144" s="164"/>
      <c r="WCP144" s="164"/>
      <c r="WCQ144" s="164"/>
      <c r="WCR144" s="164"/>
      <c r="WCS144" s="164"/>
      <c r="WCT144" s="164"/>
      <c r="WCU144" s="164"/>
      <c r="WCV144" s="164"/>
      <c r="WCW144" s="164"/>
      <c r="WCX144" s="164"/>
      <c r="WCY144" s="164"/>
      <c r="WCZ144" s="164"/>
      <c r="WDA144" s="164"/>
      <c r="WDB144" s="164"/>
      <c r="WDC144" s="164"/>
      <c r="WDD144" s="164"/>
      <c r="WDE144" s="164"/>
      <c r="WDF144" s="164"/>
      <c r="WDG144" s="164"/>
      <c r="WDH144" s="164"/>
      <c r="WDI144" s="164"/>
      <c r="WDJ144" s="164"/>
      <c r="WDK144" s="164"/>
      <c r="WDL144" s="164"/>
      <c r="WDM144" s="164"/>
      <c r="WDN144" s="164"/>
      <c r="WDO144" s="164"/>
      <c r="WDP144" s="164"/>
      <c r="WDQ144" s="164"/>
      <c r="WDR144" s="164"/>
      <c r="WDS144" s="164"/>
      <c r="WDT144" s="164"/>
      <c r="WDU144" s="164"/>
      <c r="WDV144" s="164"/>
      <c r="WDW144" s="164"/>
      <c r="WDX144" s="164"/>
      <c r="WDY144" s="164"/>
      <c r="WDZ144" s="164"/>
      <c r="WEA144" s="164"/>
      <c r="WEB144" s="164"/>
      <c r="WEC144" s="164"/>
      <c r="WED144" s="164"/>
      <c r="WEE144" s="164"/>
      <c r="WEF144" s="164"/>
      <c r="WEG144" s="164"/>
      <c r="WEH144" s="164"/>
      <c r="WEI144" s="164"/>
      <c r="WEJ144" s="164"/>
      <c r="WEK144" s="164"/>
      <c r="WEL144" s="164"/>
      <c r="WEM144" s="164"/>
      <c r="WEN144" s="164"/>
      <c r="WEO144" s="164"/>
      <c r="WEP144" s="164"/>
      <c r="WEQ144" s="164"/>
      <c r="WER144" s="164"/>
      <c r="WES144" s="164"/>
      <c r="WET144" s="164"/>
      <c r="WEU144" s="164"/>
      <c r="WEV144" s="164"/>
      <c r="WEW144" s="164"/>
      <c r="WEX144" s="164"/>
      <c r="WEY144" s="164"/>
      <c r="WEZ144" s="164"/>
      <c r="WFA144" s="164"/>
      <c r="WFB144" s="164"/>
      <c r="WFC144" s="164"/>
      <c r="WFD144" s="164"/>
      <c r="WFE144" s="164"/>
      <c r="WFF144" s="164"/>
      <c r="WFG144" s="164"/>
      <c r="WFH144" s="164"/>
      <c r="WFI144" s="164"/>
      <c r="WFJ144" s="164"/>
      <c r="WFK144" s="164"/>
      <c r="WFL144" s="164"/>
      <c r="WFM144" s="164"/>
      <c r="WFN144" s="164"/>
      <c r="WFO144" s="164"/>
      <c r="WFP144" s="164"/>
      <c r="WFQ144" s="164"/>
      <c r="WFR144" s="164"/>
      <c r="WFS144" s="164"/>
      <c r="WFT144" s="164"/>
      <c r="WFU144" s="164"/>
      <c r="WFV144" s="164"/>
      <c r="WFW144" s="164"/>
      <c r="WFX144" s="164"/>
      <c r="WFY144" s="164"/>
      <c r="WFZ144" s="164"/>
      <c r="WGA144" s="164"/>
      <c r="WGB144" s="164"/>
      <c r="WGC144" s="164"/>
      <c r="WGD144" s="164"/>
      <c r="WGE144" s="164"/>
      <c r="WGF144" s="164"/>
      <c r="WGG144" s="164"/>
      <c r="WGH144" s="164"/>
      <c r="WGI144" s="164"/>
      <c r="WGJ144" s="164"/>
      <c r="WGK144" s="164"/>
      <c r="WGL144" s="164"/>
      <c r="WGM144" s="164"/>
      <c r="WGN144" s="164"/>
      <c r="WGO144" s="164"/>
      <c r="WGP144" s="164"/>
      <c r="WGQ144" s="164"/>
      <c r="WGR144" s="164"/>
      <c r="WGS144" s="164"/>
      <c r="WGT144" s="164"/>
      <c r="WGU144" s="164"/>
      <c r="WGV144" s="164"/>
      <c r="WGW144" s="164"/>
      <c r="WGX144" s="164"/>
      <c r="WGY144" s="164"/>
      <c r="WGZ144" s="164"/>
      <c r="WHA144" s="164"/>
      <c r="WHB144" s="164"/>
      <c r="WHC144" s="164"/>
      <c r="WHD144" s="164"/>
      <c r="WHE144" s="164"/>
      <c r="WHF144" s="164"/>
      <c r="WHG144" s="164"/>
      <c r="WHH144" s="164"/>
      <c r="WHI144" s="164"/>
      <c r="WHJ144" s="164"/>
      <c r="WHK144" s="164"/>
      <c r="WHL144" s="164"/>
      <c r="WHM144" s="164"/>
      <c r="WHN144" s="164"/>
      <c r="WHO144" s="164"/>
      <c r="WHP144" s="164"/>
      <c r="WHQ144" s="164"/>
      <c r="WHR144" s="164"/>
      <c r="WHS144" s="164"/>
      <c r="WHT144" s="164"/>
      <c r="WHU144" s="164"/>
      <c r="WHV144" s="164"/>
      <c r="WHW144" s="164"/>
      <c r="WHX144" s="164"/>
      <c r="WHY144" s="164"/>
      <c r="WHZ144" s="164"/>
      <c r="WIA144" s="164"/>
      <c r="WIB144" s="164"/>
      <c r="WIC144" s="164"/>
      <c r="WID144" s="164"/>
      <c r="WIE144" s="164"/>
      <c r="WIF144" s="164"/>
      <c r="WIG144" s="164"/>
      <c r="WIH144" s="164"/>
      <c r="WII144" s="164"/>
      <c r="WIJ144" s="164"/>
      <c r="WIK144" s="164"/>
      <c r="WIL144" s="164"/>
      <c r="WIM144" s="164"/>
      <c r="WIN144" s="164"/>
      <c r="WIO144" s="164"/>
      <c r="WIP144" s="164"/>
      <c r="WIQ144" s="164"/>
      <c r="WIR144" s="164"/>
      <c r="WIS144" s="164"/>
      <c r="WIT144" s="164"/>
      <c r="WIU144" s="164"/>
      <c r="WIV144" s="164"/>
      <c r="WIW144" s="164"/>
      <c r="WIX144" s="164"/>
      <c r="WIY144" s="164"/>
      <c r="WIZ144" s="164"/>
      <c r="WJA144" s="164"/>
      <c r="WJB144" s="164"/>
      <c r="WJC144" s="164"/>
      <c r="WJD144" s="164"/>
      <c r="WJE144" s="164"/>
      <c r="WJF144" s="164"/>
      <c r="WJG144" s="164"/>
      <c r="WJH144" s="164"/>
      <c r="WJI144" s="164"/>
      <c r="WJJ144" s="164"/>
      <c r="WJK144" s="164"/>
      <c r="WJL144" s="164"/>
      <c r="WJM144" s="164"/>
      <c r="WJN144" s="164"/>
      <c r="WJO144" s="164"/>
      <c r="WJP144" s="164"/>
      <c r="WJQ144" s="164"/>
      <c r="WJR144" s="164"/>
      <c r="WJS144" s="164"/>
      <c r="WJT144" s="164"/>
      <c r="WJU144" s="164"/>
      <c r="WJV144" s="164"/>
      <c r="WJW144" s="164"/>
      <c r="WJX144" s="164"/>
      <c r="WJY144" s="164"/>
      <c r="WJZ144" s="164"/>
      <c r="WKA144" s="164"/>
      <c r="WKB144" s="164"/>
      <c r="WKC144" s="164"/>
      <c r="WKD144" s="164"/>
      <c r="WKE144" s="164"/>
      <c r="WKF144" s="164"/>
      <c r="WKG144" s="164"/>
      <c r="WKH144" s="164"/>
      <c r="WKI144" s="164"/>
      <c r="WKJ144" s="164"/>
      <c r="WKK144" s="164"/>
      <c r="WKL144" s="164"/>
      <c r="WKM144" s="164"/>
      <c r="WKN144" s="164"/>
      <c r="WKO144" s="164"/>
      <c r="WKP144" s="164"/>
      <c r="WKQ144" s="164"/>
      <c r="WKR144" s="164"/>
      <c r="WKS144" s="164"/>
      <c r="WKT144" s="164"/>
      <c r="WKU144" s="164"/>
      <c r="WKV144" s="164"/>
      <c r="WKW144" s="164"/>
      <c r="WKX144" s="164"/>
      <c r="WKY144" s="164"/>
      <c r="WKZ144" s="164"/>
      <c r="WLA144" s="164"/>
      <c r="WLB144" s="164"/>
      <c r="WLC144" s="164"/>
      <c r="WLD144" s="164"/>
      <c r="WLE144" s="164"/>
      <c r="WLF144" s="164"/>
      <c r="WLG144" s="164"/>
      <c r="WLH144" s="164"/>
      <c r="WLI144" s="164"/>
      <c r="WLJ144" s="164"/>
      <c r="WLK144" s="164"/>
      <c r="WLL144" s="164"/>
      <c r="WLM144" s="164"/>
      <c r="WLN144" s="164"/>
      <c r="WLO144" s="164"/>
      <c r="WLP144" s="164"/>
      <c r="WLQ144" s="164"/>
      <c r="WLR144" s="164"/>
      <c r="WLS144" s="164"/>
      <c r="WLT144" s="164"/>
      <c r="WLU144" s="164"/>
      <c r="WLV144" s="164"/>
      <c r="WLW144" s="164"/>
      <c r="WLX144" s="164"/>
      <c r="WLY144" s="164"/>
      <c r="WLZ144" s="164"/>
      <c r="WMA144" s="164"/>
      <c r="WMB144" s="164"/>
      <c r="WMC144" s="164"/>
      <c r="WMD144" s="164"/>
      <c r="WME144" s="164"/>
      <c r="WMF144" s="164"/>
      <c r="WMG144" s="164"/>
      <c r="WMH144" s="164"/>
      <c r="WMI144" s="164"/>
      <c r="WMJ144" s="164"/>
      <c r="WMK144" s="164"/>
      <c r="WML144" s="164"/>
      <c r="WMM144" s="164"/>
      <c r="WMN144" s="164"/>
      <c r="WMO144" s="164"/>
      <c r="WMP144" s="164"/>
      <c r="WMQ144" s="164"/>
      <c r="WMR144" s="164"/>
      <c r="WMS144" s="164"/>
      <c r="WMT144" s="164"/>
      <c r="WMU144" s="164"/>
      <c r="WMV144" s="164"/>
      <c r="WMW144" s="164"/>
      <c r="WMX144" s="164"/>
      <c r="WMY144" s="164"/>
      <c r="WMZ144" s="164"/>
      <c r="WNA144" s="164"/>
      <c r="WNB144" s="164"/>
      <c r="WNC144" s="164"/>
      <c r="WND144" s="164"/>
      <c r="WNE144" s="164"/>
      <c r="WNF144" s="164"/>
      <c r="WNG144" s="164"/>
      <c r="WNH144" s="164"/>
      <c r="WNI144" s="164"/>
      <c r="WNJ144" s="164"/>
      <c r="WNK144" s="164"/>
      <c r="WNL144" s="164"/>
      <c r="WNM144" s="164"/>
      <c r="WNN144" s="164"/>
      <c r="WNO144" s="164"/>
      <c r="WNP144" s="164"/>
      <c r="WNQ144" s="164"/>
      <c r="WNR144" s="164"/>
      <c r="WNS144" s="164"/>
      <c r="WNT144" s="164"/>
      <c r="WNU144" s="164"/>
      <c r="WNV144" s="164"/>
      <c r="WNW144" s="164"/>
      <c r="WNX144" s="164"/>
      <c r="WNY144" s="164"/>
      <c r="WNZ144" s="164"/>
      <c r="WOA144" s="164"/>
      <c r="WOB144" s="164"/>
      <c r="WOC144" s="164"/>
      <c r="WOD144" s="164"/>
      <c r="WOE144" s="164"/>
      <c r="WOF144" s="164"/>
      <c r="WOG144" s="164"/>
      <c r="WOH144" s="164"/>
      <c r="WOI144" s="164"/>
      <c r="WOJ144" s="164"/>
      <c r="WOK144" s="164"/>
      <c r="WOL144" s="164"/>
      <c r="WOM144" s="164"/>
      <c r="WON144" s="164"/>
      <c r="WOO144" s="164"/>
      <c r="WOP144" s="164"/>
      <c r="WOQ144" s="164"/>
      <c r="WOR144" s="164"/>
      <c r="WOS144" s="164"/>
      <c r="WOT144" s="164"/>
      <c r="WOU144" s="164"/>
      <c r="WOV144" s="164"/>
      <c r="WOW144" s="164"/>
      <c r="WOX144" s="164"/>
      <c r="WOY144" s="164"/>
      <c r="WOZ144" s="164"/>
      <c r="WPA144" s="164"/>
      <c r="WPB144" s="164"/>
      <c r="WPC144" s="164"/>
      <c r="WPD144" s="164"/>
      <c r="WPE144" s="164"/>
      <c r="WPF144" s="164"/>
      <c r="WPG144" s="164"/>
      <c r="WPH144" s="164"/>
      <c r="WPI144" s="164"/>
      <c r="WPJ144" s="164"/>
      <c r="WPK144" s="164"/>
      <c r="WPL144" s="164"/>
      <c r="WPM144" s="164"/>
      <c r="WPN144" s="164"/>
      <c r="WPO144" s="164"/>
      <c r="WPP144" s="164"/>
      <c r="WPQ144" s="164"/>
      <c r="WPR144" s="164"/>
      <c r="WPS144" s="164"/>
      <c r="WPT144" s="164"/>
      <c r="WPU144" s="164"/>
      <c r="WPV144" s="164"/>
      <c r="WPW144" s="164"/>
      <c r="WPX144" s="164"/>
      <c r="WPY144" s="164"/>
      <c r="WPZ144" s="164"/>
      <c r="WQA144" s="164"/>
      <c r="WQB144" s="164"/>
      <c r="WQC144" s="164"/>
      <c r="WQD144" s="164"/>
      <c r="WQE144" s="164"/>
      <c r="WQF144" s="164"/>
      <c r="WQG144" s="164"/>
      <c r="WQH144" s="164"/>
      <c r="WQI144" s="164"/>
      <c r="WQJ144" s="164"/>
      <c r="WQK144" s="164"/>
      <c r="WQL144" s="164"/>
      <c r="WQM144" s="164"/>
      <c r="WQN144" s="164"/>
      <c r="WQO144" s="164"/>
      <c r="WQP144" s="164"/>
      <c r="WQQ144" s="164"/>
      <c r="WQR144" s="164"/>
      <c r="WQS144" s="164"/>
      <c r="WQT144" s="164"/>
      <c r="WQU144" s="164"/>
      <c r="WQV144" s="164"/>
      <c r="WQW144" s="164"/>
      <c r="WQX144" s="164"/>
      <c r="WQY144" s="164"/>
      <c r="WQZ144" s="164"/>
      <c r="WRA144" s="164"/>
      <c r="WRB144" s="164"/>
      <c r="WRC144" s="164"/>
      <c r="WRD144" s="164"/>
      <c r="WRE144" s="164"/>
      <c r="WRF144" s="164"/>
      <c r="WRG144" s="164"/>
      <c r="WRH144" s="164"/>
      <c r="WRI144" s="164"/>
      <c r="WRJ144" s="164"/>
      <c r="WRK144" s="164"/>
      <c r="WRL144" s="164"/>
      <c r="WRM144" s="164"/>
      <c r="WRN144" s="164"/>
      <c r="WRO144" s="164"/>
      <c r="WRP144" s="164"/>
      <c r="WRQ144" s="164"/>
      <c r="WRR144" s="164"/>
      <c r="WRS144" s="164"/>
      <c r="WRT144" s="164"/>
      <c r="WRU144" s="164"/>
      <c r="WRV144" s="164"/>
      <c r="WRW144" s="164"/>
      <c r="WRX144" s="164"/>
      <c r="WRY144" s="164"/>
      <c r="WRZ144" s="164"/>
      <c r="WSA144" s="164"/>
      <c r="WSB144" s="164"/>
      <c r="WSC144" s="164"/>
      <c r="WSD144" s="164"/>
      <c r="WSE144" s="164"/>
      <c r="WSF144" s="164"/>
      <c r="WSG144" s="164"/>
      <c r="WSH144" s="164"/>
      <c r="WSI144" s="164"/>
      <c r="WSJ144" s="164"/>
      <c r="WSK144" s="164"/>
      <c r="WSL144" s="164"/>
      <c r="WSM144" s="164"/>
      <c r="WSN144" s="164"/>
      <c r="WSO144" s="164"/>
      <c r="WSP144" s="164"/>
      <c r="WSQ144" s="164"/>
      <c r="WSR144" s="164"/>
      <c r="WSS144" s="164"/>
      <c r="WST144" s="164"/>
      <c r="WSU144" s="164"/>
      <c r="WSV144" s="164"/>
      <c r="WSW144" s="164"/>
      <c r="WSX144" s="164"/>
      <c r="WSY144" s="164"/>
      <c r="WSZ144" s="164"/>
      <c r="WTA144" s="164"/>
      <c r="WTB144" s="164"/>
      <c r="WTC144" s="164"/>
      <c r="WTD144" s="164"/>
      <c r="WTE144" s="164"/>
      <c r="WTF144" s="164"/>
      <c r="WTG144" s="164"/>
      <c r="WTH144" s="164"/>
      <c r="WTI144" s="164"/>
      <c r="WTJ144" s="164"/>
      <c r="WTK144" s="164"/>
      <c r="WTL144" s="164"/>
      <c r="WTM144" s="164"/>
      <c r="WTN144" s="164"/>
      <c r="WTO144" s="164"/>
      <c r="WTP144" s="164"/>
      <c r="WTQ144" s="164"/>
      <c r="WTR144" s="164"/>
      <c r="WTS144" s="164"/>
      <c r="WTT144" s="164"/>
      <c r="WTU144" s="164"/>
      <c r="WTV144" s="164"/>
      <c r="WTW144" s="164"/>
      <c r="WTX144" s="164"/>
      <c r="WTY144" s="164"/>
      <c r="WTZ144" s="164"/>
      <c r="WUA144" s="164"/>
      <c r="WUB144" s="164"/>
      <c r="WUC144" s="164"/>
      <c r="WUD144" s="164"/>
      <c r="WUE144" s="164"/>
      <c r="WUF144" s="164"/>
      <c r="WUG144" s="164"/>
      <c r="WUH144" s="164"/>
      <c r="WUI144" s="164"/>
      <c r="WUJ144" s="164"/>
      <c r="WUK144" s="164"/>
      <c r="WUL144" s="164"/>
      <c r="WUM144" s="164"/>
      <c r="WUN144" s="164"/>
      <c r="WUO144" s="164"/>
      <c r="WUP144" s="164"/>
      <c r="WUQ144" s="164"/>
      <c r="WUR144" s="164"/>
      <c r="WUS144" s="164"/>
      <c r="WUT144" s="164"/>
      <c r="WUU144" s="164"/>
      <c r="WUV144" s="164"/>
      <c r="WUW144" s="164"/>
      <c r="WUX144" s="164"/>
      <c r="WUY144" s="164"/>
      <c r="WUZ144" s="164"/>
      <c r="WVA144" s="164"/>
      <c r="WVB144" s="164"/>
      <c r="WVC144" s="164"/>
      <c r="WVD144" s="164"/>
      <c r="WVE144" s="164"/>
      <c r="WVF144" s="164"/>
      <c r="WVG144" s="164"/>
      <c r="WVH144" s="164"/>
      <c r="WVI144" s="164"/>
      <c r="WVJ144" s="164"/>
      <c r="WVK144" s="164"/>
      <c r="WVL144" s="164"/>
      <c r="WVM144" s="164"/>
      <c r="WVN144" s="164"/>
      <c r="WVO144" s="164"/>
      <c r="WVP144" s="164"/>
      <c r="WVQ144" s="164"/>
      <c r="WVR144" s="164"/>
      <c r="WVS144" s="164"/>
      <c r="WVT144" s="164"/>
      <c r="WVU144" s="164"/>
      <c r="WVV144" s="164"/>
      <c r="WVW144" s="164"/>
      <c r="WVX144" s="164"/>
      <c r="WVY144" s="164"/>
      <c r="WVZ144" s="164"/>
      <c r="WWA144" s="164"/>
      <c r="WWB144" s="164"/>
      <c r="WWC144" s="164"/>
      <c r="WWD144" s="164"/>
      <c r="WWE144" s="164"/>
      <c r="WWF144" s="164"/>
      <c r="WWG144" s="164"/>
      <c r="WWH144" s="164"/>
      <c r="WWI144" s="164"/>
      <c r="WWJ144" s="164"/>
      <c r="WWK144" s="164"/>
      <c r="WWL144" s="164"/>
      <c r="WWM144" s="164"/>
      <c r="WWN144" s="164"/>
      <c r="WWO144" s="164"/>
      <c r="WWP144" s="164"/>
      <c r="WWQ144" s="164"/>
      <c r="WWR144" s="164"/>
      <c r="WWS144" s="164"/>
      <c r="WWT144" s="164"/>
      <c r="WWU144" s="164"/>
      <c r="WWV144" s="164"/>
      <c r="WWW144" s="164"/>
      <c r="WWX144" s="164"/>
      <c r="WWY144" s="164"/>
      <c r="WWZ144" s="164"/>
      <c r="WXA144" s="164"/>
      <c r="WXB144" s="164"/>
      <c r="WXC144" s="164"/>
      <c r="WXD144" s="164"/>
      <c r="WXE144" s="164"/>
      <c r="WXF144" s="164"/>
      <c r="WXG144" s="164"/>
      <c r="WXH144" s="164"/>
      <c r="WXI144" s="164"/>
      <c r="WXJ144" s="164"/>
      <c r="WXK144" s="164"/>
      <c r="WXL144" s="164"/>
      <c r="WXM144" s="164"/>
      <c r="WXN144" s="164"/>
      <c r="WXO144" s="164"/>
      <c r="WXP144" s="164"/>
      <c r="WXQ144" s="164"/>
      <c r="WXR144" s="164"/>
      <c r="WXS144" s="164"/>
      <c r="WXT144" s="164"/>
      <c r="WXU144" s="164"/>
      <c r="WXV144" s="164"/>
      <c r="WXW144" s="164"/>
      <c r="WXX144" s="164"/>
      <c r="WXY144" s="164"/>
      <c r="WXZ144" s="164"/>
      <c r="WYA144" s="164"/>
      <c r="WYB144" s="164"/>
      <c r="WYC144" s="164"/>
      <c r="WYD144" s="164"/>
      <c r="WYE144" s="164"/>
      <c r="WYF144" s="164"/>
      <c r="WYG144" s="164"/>
      <c r="WYH144" s="164"/>
      <c r="WYI144" s="164"/>
      <c r="WYJ144" s="164"/>
      <c r="WYK144" s="164"/>
      <c r="WYL144" s="164"/>
      <c r="WYM144" s="164"/>
      <c r="WYN144" s="164"/>
      <c r="WYO144" s="164"/>
      <c r="WYP144" s="164"/>
      <c r="WYQ144" s="164"/>
      <c r="WYR144" s="164"/>
      <c r="WYS144" s="164"/>
      <c r="WYT144" s="164"/>
      <c r="WYU144" s="164"/>
      <c r="WYV144" s="164"/>
      <c r="WYW144" s="164"/>
      <c r="WYX144" s="164"/>
      <c r="WYY144" s="164"/>
      <c r="WYZ144" s="164"/>
      <c r="WZA144" s="164"/>
      <c r="WZB144" s="164"/>
      <c r="WZC144" s="164"/>
      <c r="WZD144" s="164"/>
      <c r="WZE144" s="164"/>
      <c r="WZF144" s="164"/>
      <c r="WZG144" s="164"/>
      <c r="WZH144" s="164"/>
      <c r="WZI144" s="164"/>
      <c r="WZJ144" s="164"/>
      <c r="WZK144" s="164"/>
      <c r="WZL144" s="164"/>
      <c r="WZM144" s="164"/>
      <c r="WZN144" s="164"/>
      <c r="WZO144" s="164"/>
      <c r="WZP144" s="164"/>
      <c r="WZQ144" s="164"/>
      <c r="WZR144" s="164"/>
      <c r="WZS144" s="164"/>
      <c r="WZT144" s="164"/>
      <c r="WZU144" s="164"/>
      <c r="WZV144" s="164"/>
      <c r="WZW144" s="164"/>
      <c r="WZX144" s="164"/>
      <c r="WZY144" s="164"/>
      <c r="WZZ144" s="164"/>
      <c r="XAA144" s="164"/>
      <c r="XAB144" s="164"/>
      <c r="XAC144" s="164"/>
      <c r="XAD144" s="164"/>
      <c r="XAE144" s="164"/>
      <c r="XAF144" s="164"/>
      <c r="XAG144" s="164"/>
      <c r="XAH144" s="164"/>
      <c r="XAI144" s="164"/>
      <c r="XAJ144" s="164"/>
      <c r="XAK144" s="164"/>
      <c r="XAL144" s="164"/>
      <c r="XAM144" s="164"/>
      <c r="XAN144" s="164"/>
      <c r="XAO144" s="164"/>
      <c r="XAP144" s="164"/>
      <c r="XAQ144" s="164"/>
      <c r="XAR144" s="164"/>
      <c r="XAS144" s="164"/>
      <c r="XAT144" s="164"/>
      <c r="XAU144" s="164"/>
      <c r="XAV144" s="164"/>
      <c r="XAW144" s="164"/>
      <c r="XAX144" s="164"/>
      <c r="XAY144" s="164"/>
      <c r="XAZ144" s="164"/>
      <c r="XBA144" s="164"/>
      <c r="XBB144" s="164"/>
      <c r="XBC144" s="164"/>
      <c r="XBD144" s="164"/>
      <c r="XBE144" s="164"/>
      <c r="XBF144" s="164"/>
      <c r="XBG144" s="164"/>
      <c r="XBH144" s="164"/>
      <c r="XBI144" s="164"/>
      <c r="XBJ144" s="164"/>
      <c r="XBK144" s="164"/>
      <c r="XBL144" s="164"/>
      <c r="XBM144" s="164"/>
      <c r="XBN144" s="164"/>
      <c r="XBO144" s="164"/>
      <c r="XBP144" s="164"/>
      <c r="XBQ144" s="164"/>
      <c r="XBR144" s="164"/>
      <c r="XBS144" s="164"/>
      <c r="XBT144" s="164"/>
      <c r="XBU144" s="164"/>
      <c r="XBV144" s="164"/>
      <c r="XBW144" s="164"/>
      <c r="XBX144" s="164"/>
      <c r="XBY144" s="164"/>
      <c r="XBZ144" s="164"/>
      <c r="XCA144" s="164"/>
      <c r="XCB144" s="164"/>
      <c r="XCC144" s="164"/>
      <c r="XCD144" s="164"/>
      <c r="XCE144" s="164"/>
      <c r="XCF144" s="164"/>
      <c r="XCG144" s="164"/>
      <c r="XCH144" s="164"/>
      <c r="XCI144" s="164"/>
      <c r="XCJ144" s="164"/>
      <c r="XCK144" s="164"/>
      <c r="XCL144" s="164"/>
      <c r="XCM144" s="164"/>
      <c r="XCN144" s="164"/>
      <c r="XCO144" s="164"/>
      <c r="XCP144" s="164"/>
      <c r="XCQ144" s="164"/>
      <c r="XCR144" s="164"/>
      <c r="XCS144" s="164"/>
      <c r="XCT144" s="164"/>
      <c r="XCU144" s="164"/>
      <c r="XCV144" s="164"/>
      <c r="XCW144" s="164"/>
      <c r="XCX144" s="164"/>
      <c r="XCY144" s="164"/>
      <c r="XCZ144" s="164"/>
      <c r="XDA144" s="164"/>
      <c r="XDB144" s="164"/>
      <c r="XDC144" s="164"/>
      <c r="XDD144" s="164"/>
      <c r="XDE144" s="164"/>
      <c r="XDF144" s="164"/>
      <c r="XDG144" s="164"/>
      <c r="XDH144" s="164"/>
      <c r="XDI144" s="164"/>
      <c r="XDJ144" s="164"/>
      <c r="XDK144" s="164"/>
      <c r="XDL144" s="164"/>
      <c r="XDM144" s="164"/>
      <c r="XDN144" s="164"/>
      <c r="XDO144" s="164"/>
      <c r="XDP144" s="164"/>
      <c r="XDQ144" s="164"/>
      <c r="XDR144" s="164"/>
      <c r="XDS144" s="164"/>
      <c r="XDT144" s="164"/>
      <c r="XDU144" s="164"/>
      <c r="XDV144" s="164"/>
      <c r="XDW144" s="164"/>
      <c r="XDX144" s="164"/>
      <c r="XDY144" s="164"/>
      <c r="XDZ144" s="164"/>
      <c r="XEA144" s="164"/>
      <c r="XEB144" s="164"/>
      <c r="XEC144" s="164"/>
      <c r="XED144" s="164"/>
      <c r="XEE144" s="164"/>
      <c r="XEF144" s="164"/>
      <c r="XEG144" s="164"/>
      <c r="XEH144" s="164"/>
      <c r="XEI144" s="164"/>
      <c r="XEJ144" s="164"/>
      <c r="XEK144" s="164"/>
      <c r="XEL144" s="164"/>
      <c r="XEM144" s="164"/>
      <c r="XEN144" s="164"/>
      <c r="XEO144" s="164"/>
      <c r="XEP144" s="164"/>
      <c r="XEQ144" s="164"/>
      <c r="XER144" s="164"/>
      <c r="XES144" s="164"/>
      <c r="XET144" s="164"/>
      <c r="XEU144" s="164"/>
      <c r="XEV144" s="164"/>
      <c r="XEW144" s="164"/>
      <c r="XEX144" s="164"/>
    </row>
    <row r="145" spans="1:16378">
      <c r="A145" s="470" t="s">
        <v>659</v>
      </c>
      <c r="B145" s="272" t="s">
        <v>90</v>
      </c>
      <c r="C145" s="458">
        <v>0</v>
      </c>
      <c r="D145" s="459">
        <v>11726800</v>
      </c>
      <c r="E145" s="459">
        <v>1138000</v>
      </c>
      <c r="F145" s="429"/>
    </row>
    <row r="146" spans="1:16378">
      <c r="A146" s="470" t="s">
        <v>918</v>
      </c>
      <c r="B146" s="272" t="s">
        <v>90</v>
      </c>
      <c r="C146" s="458">
        <v>0</v>
      </c>
      <c r="D146" s="459">
        <v>3690000</v>
      </c>
      <c r="E146" s="459"/>
      <c r="F146" s="429"/>
    </row>
    <row r="147" spans="1:16378">
      <c r="A147" s="470" t="s">
        <v>499</v>
      </c>
      <c r="B147" s="272" t="s">
        <v>90</v>
      </c>
      <c r="C147" s="458">
        <v>0</v>
      </c>
      <c r="D147" s="459">
        <v>16500000</v>
      </c>
      <c r="E147" s="459">
        <v>17696000</v>
      </c>
      <c r="F147" s="429"/>
      <c r="H147" s="164"/>
      <c r="I147" s="164"/>
      <c r="J147" s="164"/>
      <c r="K147" s="164"/>
      <c r="L147" s="164"/>
      <c r="M147" s="164"/>
      <c r="N147" s="164"/>
      <c r="O147" s="164"/>
      <c r="P147" s="164"/>
      <c r="Q147" s="164"/>
      <c r="R147" s="164"/>
      <c r="S147" s="164"/>
      <c r="T147" s="164"/>
      <c r="U147" s="164"/>
      <c r="V147" s="164"/>
      <c r="W147" s="164"/>
      <c r="X147" s="164"/>
      <c r="Y147" s="164"/>
      <c r="Z147" s="164"/>
      <c r="AA147" s="164"/>
      <c r="AB147" s="164"/>
      <c r="AC147" s="164"/>
      <c r="AD147" s="164"/>
      <c r="AE147" s="164"/>
      <c r="AF147" s="164"/>
      <c r="AG147" s="164"/>
      <c r="AH147" s="164"/>
      <c r="AI147" s="164"/>
      <c r="AJ147" s="164"/>
      <c r="AK147" s="164"/>
      <c r="AL147" s="164"/>
      <c r="AM147" s="164"/>
      <c r="AN147" s="164"/>
      <c r="AO147" s="164"/>
      <c r="AP147" s="164"/>
      <c r="AQ147" s="164"/>
      <c r="AR147" s="164"/>
      <c r="AS147" s="164"/>
      <c r="AT147" s="164"/>
      <c r="AU147" s="164"/>
      <c r="AV147" s="164"/>
      <c r="AW147" s="164"/>
      <c r="AX147" s="164"/>
      <c r="AY147" s="164"/>
      <c r="AZ147" s="164"/>
      <c r="BA147" s="164"/>
      <c r="BB147" s="164"/>
      <c r="BC147" s="164"/>
      <c r="BD147" s="164"/>
      <c r="BE147" s="164"/>
      <c r="BF147" s="164"/>
      <c r="BG147" s="164"/>
      <c r="BH147" s="164"/>
      <c r="BI147" s="164"/>
      <c r="BJ147" s="164"/>
      <c r="BK147" s="164"/>
      <c r="BL147" s="164"/>
      <c r="BM147" s="164"/>
      <c r="BN147" s="164"/>
      <c r="BO147" s="164"/>
      <c r="BP147" s="164"/>
      <c r="BQ147" s="164"/>
      <c r="BR147" s="164"/>
      <c r="BS147" s="164"/>
      <c r="BT147" s="164"/>
      <c r="BU147" s="164"/>
      <c r="BV147" s="164"/>
      <c r="BW147" s="164"/>
      <c r="BX147" s="164"/>
      <c r="BY147" s="164"/>
      <c r="BZ147" s="164"/>
      <c r="CA147" s="164"/>
      <c r="CB147" s="164"/>
      <c r="CC147" s="164"/>
      <c r="CD147" s="164"/>
      <c r="CE147" s="164"/>
      <c r="CF147" s="164"/>
      <c r="CG147" s="164"/>
      <c r="CH147" s="164"/>
      <c r="CI147" s="164"/>
      <c r="CJ147" s="164"/>
      <c r="CK147" s="164"/>
      <c r="CL147" s="164"/>
      <c r="CM147" s="164"/>
      <c r="CN147" s="164"/>
      <c r="CO147" s="164"/>
      <c r="CP147" s="164"/>
      <c r="CQ147" s="164"/>
      <c r="CR147" s="164"/>
      <c r="CS147" s="164"/>
      <c r="CT147" s="164"/>
      <c r="CU147" s="164"/>
      <c r="CV147" s="164"/>
      <c r="CW147" s="164"/>
      <c r="CX147" s="164"/>
      <c r="CY147" s="164"/>
      <c r="CZ147" s="164"/>
      <c r="DA147" s="164"/>
      <c r="DB147" s="164"/>
      <c r="DC147" s="164"/>
      <c r="DD147" s="164"/>
      <c r="DE147" s="164"/>
      <c r="DF147" s="164"/>
      <c r="DG147" s="164"/>
      <c r="DH147" s="164"/>
      <c r="DI147" s="164"/>
      <c r="DJ147" s="164"/>
      <c r="DK147" s="164"/>
      <c r="DL147" s="164"/>
      <c r="DM147" s="164"/>
      <c r="DN147" s="164"/>
      <c r="DO147" s="164"/>
      <c r="DP147" s="164"/>
      <c r="DQ147" s="164"/>
      <c r="DR147" s="164"/>
      <c r="DS147" s="164"/>
      <c r="DT147" s="164"/>
      <c r="DU147" s="164"/>
      <c r="DV147" s="164"/>
      <c r="DW147" s="164"/>
      <c r="DX147" s="164"/>
      <c r="DY147" s="164"/>
      <c r="DZ147" s="164"/>
      <c r="EA147" s="164"/>
      <c r="EB147" s="164"/>
      <c r="EC147" s="164"/>
      <c r="ED147" s="164"/>
      <c r="EE147" s="164"/>
      <c r="EF147" s="164"/>
      <c r="EG147" s="164"/>
      <c r="EH147" s="164"/>
      <c r="EI147" s="164"/>
      <c r="EJ147" s="164"/>
      <c r="EK147" s="164"/>
      <c r="EL147" s="164"/>
      <c r="EM147" s="164"/>
      <c r="EN147" s="164"/>
      <c r="EO147" s="164"/>
      <c r="EP147" s="164"/>
      <c r="EQ147" s="164"/>
      <c r="ER147" s="164"/>
      <c r="ES147" s="164"/>
      <c r="ET147" s="164"/>
      <c r="EU147" s="164"/>
      <c r="EV147" s="164"/>
      <c r="EW147" s="164"/>
      <c r="EX147" s="164"/>
      <c r="EY147" s="164"/>
      <c r="EZ147" s="164"/>
      <c r="FA147" s="164"/>
      <c r="FB147" s="164"/>
      <c r="FC147" s="164"/>
      <c r="FD147" s="164"/>
      <c r="FE147" s="164"/>
      <c r="FF147" s="164"/>
      <c r="FG147" s="164"/>
      <c r="FH147" s="164"/>
      <c r="FI147" s="164"/>
      <c r="FJ147" s="164"/>
      <c r="FK147" s="164"/>
      <c r="FL147" s="164"/>
      <c r="FM147" s="164"/>
      <c r="FN147" s="164"/>
      <c r="FO147" s="164"/>
      <c r="FP147" s="164"/>
      <c r="FQ147" s="164"/>
      <c r="FR147" s="164"/>
      <c r="FS147" s="164"/>
      <c r="FT147" s="164"/>
      <c r="FU147" s="164"/>
      <c r="FV147" s="164"/>
      <c r="FW147" s="164"/>
      <c r="FX147" s="164"/>
      <c r="FY147" s="164"/>
      <c r="FZ147" s="164"/>
      <c r="GA147" s="164"/>
      <c r="GB147" s="164"/>
      <c r="GC147" s="164"/>
      <c r="GD147" s="164"/>
      <c r="GE147" s="164"/>
      <c r="GF147" s="164"/>
      <c r="GG147" s="164"/>
      <c r="GH147" s="164"/>
      <c r="GI147" s="164"/>
      <c r="GJ147" s="164"/>
      <c r="GK147" s="164"/>
      <c r="GL147" s="164"/>
      <c r="GM147" s="164"/>
      <c r="GN147" s="164"/>
      <c r="GO147" s="164"/>
      <c r="GP147" s="164"/>
      <c r="GQ147" s="164"/>
      <c r="GR147" s="164"/>
      <c r="GS147" s="164"/>
      <c r="GT147" s="164"/>
      <c r="GU147" s="164"/>
      <c r="GV147" s="164"/>
      <c r="GW147" s="164"/>
      <c r="GX147" s="164"/>
      <c r="GY147" s="164"/>
      <c r="GZ147" s="164"/>
      <c r="HA147" s="164"/>
      <c r="HB147" s="164"/>
      <c r="HC147" s="164"/>
      <c r="HD147" s="164"/>
      <c r="HE147" s="164"/>
      <c r="HF147" s="164"/>
      <c r="HG147" s="164"/>
      <c r="HH147" s="164"/>
      <c r="HI147" s="164"/>
      <c r="HJ147" s="164"/>
      <c r="HK147" s="164"/>
      <c r="HL147" s="164"/>
      <c r="HM147" s="164"/>
      <c r="HN147" s="164"/>
      <c r="HO147" s="164"/>
      <c r="HP147" s="164"/>
      <c r="HQ147" s="164"/>
      <c r="HR147" s="164"/>
      <c r="HS147" s="164"/>
      <c r="HT147" s="164"/>
      <c r="HU147" s="164"/>
      <c r="HV147" s="164"/>
      <c r="HW147" s="164"/>
      <c r="HX147" s="164"/>
      <c r="HY147" s="164"/>
      <c r="HZ147" s="164"/>
      <c r="IA147" s="164"/>
      <c r="IB147" s="164"/>
      <c r="IC147" s="164"/>
      <c r="ID147" s="164"/>
      <c r="IE147" s="164"/>
      <c r="IF147" s="164"/>
      <c r="IG147" s="164"/>
      <c r="IH147" s="164"/>
      <c r="II147" s="164"/>
      <c r="IJ147" s="164"/>
      <c r="IK147" s="164"/>
      <c r="IL147" s="164"/>
      <c r="IM147" s="164"/>
      <c r="IN147" s="164"/>
      <c r="IO147" s="164"/>
      <c r="IP147" s="164"/>
      <c r="IQ147" s="164"/>
      <c r="IR147" s="164"/>
      <c r="IS147" s="164"/>
      <c r="IT147" s="164"/>
      <c r="IU147" s="164"/>
      <c r="IV147" s="164"/>
      <c r="IW147" s="164"/>
      <c r="IX147" s="164"/>
      <c r="IY147" s="164"/>
      <c r="IZ147" s="164"/>
      <c r="JA147" s="164"/>
      <c r="JB147" s="164"/>
      <c r="JC147" s="164"/>
      <c r="JD147" s="164"/>
      <c r="JE147" s="164"/>
      <c r="JF147" s="164"/>
      <c r="JG147" s="164"/>
      <c r="JH147" s="164"/>
      <c r="JI147" s="164"/>
      <c r="JJ147" s="164"/>
      <c r="JK147" s="164"/>
      <c r="JL147" s="164"/>
      <c r="JM147" s="164"/>
      <c r="JN147" s="164"/>
      <c r="JO147" s="164"/>
      <c r="JP147" s="164"/>
      <c r="JQ147" s="164"/>
      <c r="JR147" s="164"/>
      <c r="JS147" s="164"/>
      <c r="JT147" s="164"/>
      <c r="JU147" s="164"/>
      <c r="JV147" s="164"/>
      <c r="JW147" s="164"/>
      <c r="JX147" s="164"/>
      <c r="JY147" s="164"/>
      <c r="JZ147" s="164"/>
      <c r="KA147" s="164"/>
      <c r="KB147" s="164"/>
      <c r="KC147" s="164"/>
      <c r="KD147" s="164"/>
      <c r="KE147" s="164"/>
      <c r="KF147" s="164"/>
      <c r="KG147" s="164"/>
      <c r="KH147" s="164"/>
      <c r="KI147" s="164"/>
      <c r="KJ147" s="164"/>
      <c r="KK147" s="164"/>
      <c r="KL147" s="164"/>
      <c r="KM147" s="164"/>
      <c r="KN147" s="164"/>
      <c r="KO147" s="164"/>
      <c r="KP147" s="164"/>
      <c r="KQ147" s="164"/>
      <c r="KR147" s="164"/>
      <c r="KS147" s="164"/>
      <c r="KT147" s="164"/>
      <c r="KU147" s="164"/>
      <c r="KV147" s="164"/>
      <c r="KW147" s="164"/>
      <c r="KX147" s="164"/>
      <c r="KY147" s="164"/>
      <c r="KZ147" s="164"/>
      <c r="LA147" s="164"/>
      <c r="LB147" s="164"/>
      <c r="LC147" s="164"/>
      <c r="LD147" s="164"/>
      <c r="LE147" s="164"/>
      <c r="LF147" s="164"/>
      <c r="LG147" s="164"/>
      <c r="LH147" s="164"/>
      <c r="LI147" s="164"/>
      <c r="LJ147" s="164"/>
      <c r="LK147" s="164"/>
      <c r="LL147" s="164"/>
      <c r="LM147" s="164"/>
      <c r="LN147" s="164"/>
      <c r="LO147" s="164"/>
      <c r="LP147" s="164"/>
      <c r="LQ147" s="164"/>
      <c r="LR147" s="164"/>
      <c r="LS147" s="164"/>
      <c r="LT147" s="164"/>
      <c r="LU147" s="164"/>
      <c r="LV147" s="164"/>
      <c r="LW147" s="164"/>
      <c r="LX147" s="164"/>
      <c r="LY147" s="164"/>
      <c r="LZ147" s="164"/>
      <c r="MA147" s="164"/>
      <c r="MB147" s="164"/>
      <c r="MC147" s="164"/>
      <c r="MD147" s="164"/>
      <c r="ME147" s="164"/>
      <c r="MF147" s="164"/>
      <c r="MG147" s="164"/>
      <c r="MH147" s="164"/>
      <c r="MI147" s="164"/>
      <c r="MJ147" s="164"/>
      <c r="MK147" s="164"/>
      <c r="ML147" s="164"/>
      <c r="MM147" s="164"/>
      <c r="MN147" s="164"/>
      <c r="MO147" s="164"/>
      <c r="MP147" s="164"/>
      <c r="MQ147" s="164"/>
      <c r="MR147" s="164"/>
      <c r="MS147" s="164"/>
      <c r="MT147" s="164"/>
      <c r="MU147" s="164"/>
      <c r="MV147" s="164"/>
      <c r="MW147" s="164"/>
      <c r="MX147" s="164"/>
      <c r="MY147" s="164"/>
      <c r="MZ147" s="164"/>
      <c r="NA147" s="164"/>
      <c r="NB147" s="164"/>
      <c r="NC147" s="164"/>
      <c r="ND147" s="164"/>
      <c r="NE147" s="164"/>
      <c r="NF147" s="164"/>
      <c r="NG147" s="164"/>
      <c r="NH147" s="164"/>
      <c r="NI147" s="164"/>
      <c r="NJ147" s="164"/>
      <c r="NK147" s="164"/>
      <c r="NL147" s="164"/>
      <c r="NM147" s="164"/>
      <c r="NN147" s="164"/>
      <c r="NO147" s="164"/>
      <c r="NP147" s="164"/>
      <c r="NQ147" s="164"/>
      <c r="NR147" s="164"/>
      <c r="NS147" s="164"/>
      <c r="NT147" s="164"/>
      <c r="NU147" s="164"/>
      <c r="NV147" s="164"/>
      <c r="NW147" s="164"/>
      <c r="NX147" s="164"/>
      <c r="NY147" s="164"/>
      <c r="NZ147" s="164"/>
      <c r="OA147" s="164"/>
      <c r="OB147" s="164"/>
      <c r="OC147" s="164"/>
      <c r="OD147" s="164"/>
      <c r="OE147" s="164"/>
      <c r="OF147" s="164"/>
      <c r="OG147" s="164"/>
      <c r="OH147" s="164"/>
      <c r="OI147" s="164"/>
      <c r="OJ147" s="164"/>
      <c r="OK147" s="164"/>
      <c r="OL147" s="164"/>
      <c r="OM147" s="164"/>
      <c r="ON147" s="164"/>
      <c r="OO147" s="164"/>
      <c r="OP147" s="164"/>
      <c r="OQ147" s="164"/>
      <c r="OR147" s="164"/>
      <c r="OS147" s="164"/>
      <c r="OT147" s="164"/>
      <c r="OU147" s="164"/>
      <c r="OV147" s="164"/>
      <c r="OW147" s="164"/>
      <c r="OX147" s="164"/>
      <c r="OY147" s="164"/>
      <c r="OZ147" s="164"/>
      <c r="PA147" s="164"/>
      <c r="PB147" s="164"/>
      <c r="PC147" s="164"/>
      <c r="PD147" s="164"/>
      <c r="PE147" s="164"/>
      <c r="PF147" s="164"/>
      <c r="PG147" s="164"/>
      <c r="PH147" s="164"/>
      <c r="PI147" s="164"/>
      <c r="PJ147" s="164"/>
      <c r="PK147" s="164"/>
      <c r="PL147" s="164"/>
      <c r="PM147" s="164"/>
      <c r="PN147" s="164"/>
      <c r="PO147" s="164"/>
      <c r="PP147" s="164"/>
      <c r="PQ147" s="164"/>
      <c r="PR147" s="164"/>
      <c r="PS147" s="164"/>
      <c r="PT147" s="164"/>
      <c r="PU147" s="164"/>
      <c r="PV147" s="164"/>
      <c r="PW147" s="164"/>
      <c r="PX147" s="164"/>
      <c r="PY147" s="164"/>
      <c r="PZ147" s="164"/>
      <c r="QA147" s="164"/>
      <c r="QB147" s="164"/>
      <c r="QC147" s="164"/>
      <c r="QD147" s="164"/>
      <c r="QE147" s="164"/>
      <c r="QF147" s="164"/>
      <c r="QG147" s="164"/>
      <c r="QH147" s="164"/>
      <c r="QI147" s="164"/>
      <c r="QJ147" s="164"/>
      <c r="QK147" s="164"/>
      <c r="QL147" s="164"/>
      <c r="QM147" s="164"/>
      <c r="QN147" s="164"/>
      <c r="QO147" s="164"/>
      <c r="QP147" s="164"/>
      <c r="QQ147" s="164"/>
      <c r="QR147" s="164"/>
      <c r="QS147" s="164"/>
      <c r="QT147" s="164"/>
      <c r="QU147" s="164"/>
      <c r="QV147" s="164"/>
      <c r="QW147" s="164"/>
      <c r="QX147" s="164"/>
      <c r="QY147" s="164"/>
      <c r="QZ147" s="164"/>
      <c r="RA147" s="164"/>
      <c r="RB147" s="164"/>
      <c r="RC147" s="164"/>
      <c r="RD147" s="164"/>
      <c r="RE147" s="164"/>
      <c r="RF147" s="164"/>
      <c r="RG147" s="164"/>
      <c r="RH147" s="164"/>
      <c r="RI147" s="164"/>
      <c r="RJ147" s="164"/>
      <c r="RK147" s="164"/>
      <c r="RL147" s="164"/>
      <c r="RM147" s="164"/>
      <c r="RN147" s="164"/>
      <c r="RO147" s="164"/>
      <c r="RP147" s="164"/>
      <c r="RQ147" s="164"/>
      <c r="RR147" s="164"/>
      <c r="RS147" s="164"/>
      <c r="RT147" s="164"/>
      <c r="RU147" s="164"/>
      <c r="RV147" s="164"/>
      <c r="RW147" s="164"/>
      <c r="RX147" s="164"/>
      <c r="RY147" s="164"/>
      <c r="RZ147" s="164"/>
      <c r="SA147" s="164"/>
      <c r="SB147" s="164"/>
      <c r="SC147" s="164"/>
      <c r="SD147" s="164"/>
      <c r="SE147" s="164"/>
      <c r="SF147" s="164"/>
      <c r="SG147" s="164"/>
      <c r="SH147" s="164"/>
      <c r="SI147" s="164"/>
      <c r="SJ147" s="164"/>
      <c r="SK147" s="164"/>
      <c r="SL147" s="164"/>
      <c r="SM147" s="164"/>
      <c r="SN147" s="164"/>
      <c r="SO147" s="164"/>
      <c r="SP147" s="164"/>
      <c r="SQ147" s="164"/>
      <c r="SR147" s="164"/>
      <c r="SS147" s="164"/>
      <c r="ST147" s="164"/>
      <c r="SU147" s="164"/>
      <c r="SV147" s="164"/>
      <c r="SW147" s="164"/>
      <c r="SX147" s="164"/>
      <c r="SY147" s="164"/>
      <c r="SZ147" s="164"/>
      <c r="TA147" s="164"/>
      <c r="TB147" s="164"/>
      <c r="TC147" s="164"/>
      <c r="TD147" s="164"/>
      <c r="TE147" s="164"/>
      <c r="TF147" s="164"/>
      <c r="TG147" s="164"/>
      <c r="TH147" s="164"/>
      <c r="TI147" s="164"/>
      <c r="TJ147" s="164"/>
      <c r="TK147" s="164"/>
      <c r="TL147" s="164"/>
      <c r="TM147" s="164"/>
      <c r="TN147" s="164"/>
      <c r="TO147" s="164"/>
      <c r="TP147" s="164"/>
      <c r="TQ147" s="164"/>
      <c r="TR147" s="164"/>
      <c r="TS147" s="164"/>
      <c r="TT147" s="164"/>
      <c r="TU147" s="164"/>
      <c r="TV147" s="164"/>
      <c r="TW147" s="164"/>
      <c r="TX147" s="164"/>
      <c r="TY147" s="164"/>
      <c r="TZ147" s="164"/>
      <c r="UA147" s="164"/>
      <c r="UB147" s="164"/>
      <c r="UC147" s="164"/>
      <c r="UD147" s="164"/>
      <c r="UE147" s="164"/>
      <c r="UF147" s="164"/>
      <c r="UG147" s="164"/>
      <c r="UH147" s="164"/>
      <c r="UI147" s="164"/>
      <c r="UJ147" s="164"/>
      <c r="UK147" s="164"/>
      <c r="UL147" s="164"/>
      <c r="UM147" s="164"/>
      <c r="UN147" s="164"/>
      <c r="UO147" s="164"/>
      <c r="UP147" s="164"/>
      <c r="UQ147" s="164"/>
      <c r="UR147" s="164"/>
      <c r="US147" s="164"/>
      <c r="UT147" s="164"/>
      <c r="UU147" s="164"/>
      <c r="UV147" s="164"/>
      <c r="UW147" s="164"/>
      <c r="UX147" s="164"/>
      <c r="UY147" s="164"/>
      <c r="UZ147" s="164"/>
      <c r="VA147" s="164"/>
      <c r="VB147" s="164"/>
      <c r="VC147" s="164"/>
      <c r="VD147" s="164"/>
      <c r="VE147" s="164"/>
      <c r="VF147" s="164"/>
      <c r="VG147" s="164"/>
      <c r="VH147" s="164"/>
      <c r="VI147" s="164"/>
      <c r="VJ147" s="164"/>
      <c r="VK147" s="164"/>
      <c r="VL147" s="164"/>
      <c r="VM147" s="164"/>
      <c r="VN147" s="164"/>
      <c r="VO147" s="164"/>
      <c r="VP147" s="164"/>
      <c r="VQ147" s="164"/>
      <c r="VR147" s="164"/>
      <c r="VS147" s="164"/>
      <c r="VT147" s="164"/>
      <c r="VU147" s="164"/>
      <c r="VV147" s="164"/>
      <c r="VW147" s="164"/>
      <c r="VX147" s="164"/>
      <c r="VY147" s="164"/>
      <c r="VZ147" s="164"/>
      <c r="WA147" s="164"/>
      <c r="WB147" s="164"/>
      <c r="WC147" s="164"/>
      <c r="WD147" s="164"/>
      <c r="WE147" s="164"/>
      <c r="WF147" s="164"/>
      <c r="WG147" s="164"/>
      <c r="WH147" s="164"/>
      <c r="WI147" s="164"/>
      <c r="WJ147" s="164"/>
      <c r="WK147" s="164"/>
      <c r="WL147" s="164"/>
      <c r="WM147" s="164"/>
      <c r="WN147" s="164"/>
      <c r="WO147" s="164"/>
      <c r="WP147" s="164"/>
      <c r="WQ147" s="164"/>
      <c r="WR147" s="164"/>
      <c r="WS147" s="164"/>
      <c r="WT147" s="164"/>
      <c r="WU147" s="164"/>
      <c r="WV147" s="164"/>
      <c r="WW147" s="164"/>
      <c r="WX147" s="164"/>
      <c r="WY147" s="164"/>
      <c r="WZ147" s="164"/>
      <c r="XA147" s="164"/>
      <c r="XB147" s="164"/>
      <c r="XC147" s="164"/>
      <c r="XD147" s="164"/>
      <c r="XE147" s="164"/>
      <c r="XF147" s="164"/>
      <c r="XG147" s="164"/>
      <c r="XH147" s="164"/>
      <c r="XI147" s="164"/>
      <c r="XJ147" s="164"/>
      <c r="XK147" s="164"/>
      <c r="XL147" s="164"/>
      <c r="XM147" s="164"/>
      <c r="XN147" s="164"/>
      <c r="XO147" s="164"/>
      <c r="XP147" s="164"/>
      <c r="XQ147" s="164"/>
      <c r="XR147" s="164"/>
      <c r="XS147" s="164"/>
      <c r="XT147" s="164"/>
      <c r="XU147" s="164"/>
      <c r="XV147" s="164"/>
      <c r="XW147" s="164"/>
      <c r="XX147" s="164"/>
      <c r="XY147" s="164"/>
      <c r="XZ147" s="164"/>
      <c r="YA147" s="164"/>
      <c r="YB147" s="164"/>
      <c r="YC147" s="164"/>
      <c r="YD147" s="164"/>
      <c r="YE147" s="164"/>
      <c r="YF147" s="164"/>
      <c r="YG147" s="164"/>
      <c r="YH147" s="164"/>
      <c r="YI147" s="164"/>
      <c r="YJ147" s="164"/>
      <c r="YK147" s="164"/>
      <c r="YL147" s="164"/>
      <c r="YM147" s="164"/>
      <c r="YN147" s="164"/>
      <c r="YO147" s="164"/>
      <c r="YP147" s="164"/>
      <c r="YQ147" s="164"/>
      <c r="YR147" s="164"/>
      <c r="YS147" s="164"/>
      <c r="YT147" s="164"/>
      <c r="YU147" s="164"/>
      <c r="YV147" s="164"/>
      <c r="YW147" s="164"/>
      <c r="YX147" s="164"/>
      <c r="YY147" s="164"/>
      <c r="YZ147" s="164"/>
      <c r="ZA147" s="164"/>
      <c r="ZB147" s="164"/>
      <c r="ZC147" s="164"/>
      <c r="ZD147" s="164"/>
      <c r="ZE147" s="164"/>
      <c r="ZF147" s="164"/>
      <c r="ZG147" s="164"/>
      <c r="ZH147" s="164"/>
      <c r="ZI147" s="164"/>
      <c r="ZJ147" s="164"/>
      <c r="ZK147" s="164"/>
      <c r="ZL147" s="164"/>
      <c r="ZM147" s="164"/>
      <c r="ZN147" s="164"/>
      <c r="ZO147" s="164"/>
      <c r="ZP147" s="164"/>
      <c r="ZQ147" s="164"/>
      <c r="ZR147" s="164"/>
      <c r="ZS147" s="164"/>
      <c r="ZT147" s="164"/>
      <c r="ZU147" s="164"/>
      <c r="ZV147" s="164"/>
      <c r="ZW147" s="164"/>
      <c r="ZX147" s="164"/>
      <c r="ZY147" s="164"/>
      <c r="ZZ147" s="164"/>
      <c r="AAA147" s="164"/>
      <c r="AAB147" s="164"/>
      <c r="AAC147" s="164"/>
      <c r="AAD147" s="164"/>
      <c r="AAE147" s="164"/>
      <c r="AAF147" s="164"/>
      <c r="AAG147" s="164"/>
      <c r="AAH147" s="164"/>
      <c r="AAI147" s="164"/>
      <c r="AAJ147" s="164"/>
      <c r="AAK147" s="164"/>
      <c r="AAL147" s="164"/>
      <c r="AAM147" s="164"/>
      <c r="AAN147" s="164"/>
      <c r="AAO147" s="164"/>
      <c r="AAP147" s="164"/>
      <c r="AAQ147" s="164"/>
      <c r="AAR147" s="164"/>
      <c r="AAS147" s="164"/>
      <c r="AAT147" s="164"/>
      <c r="AAU147" s="164"/>
      <c r="AAV147" s="164"/>
      <c r="AAW147" s="164"/>
      <c r="AAX147" s="164"/>
      <c r="AAY147" s="164"/>
      <c r="AAZ147" s="164"/>
      <c r="ABA147" s="164"/>
      <c r="ABB147" s="164"/>
      <c r="ABC147" s="164"/>
      <c r="ABD147" s="164"/>
      <c r="ABE147" s="164"/>
      <c r="ABF147" s="164"/>
      <c r="ABG147" s="164"/>
      <c r="ABH147" s="164"/>
      <c r="ABI147" s="164"/>
      <c r="ABJ147" s="164"/>
      <c r="ABK147" s="164"/>
      <c r="ABL147" s="164"/>
      <c r="ABM147" s="164"/>
      <c r="ABN147" s="164"/>
      <c r="ABO147" s="164"/>
      <c r="ABP147" s="164"/>
      <c r="ABQ147" s="164"/>
      <c r="ABR147" s="164"/>
      <c r="ABS147" s="164"/>
      <c r="ABT147" s="164"/>
      <c r="ABU147" s="164"/>
      <c r="ABV147" s="164"/>
      <c r="ABW147" s="164"/>
      <c r="ABX147" s="164"/>
      <c r="ABY147" s="164"/>
      <c r="ABZ147" s="164"/>
      <c r="ACA147" s="164"/>
      <c r="ACB147" s="164"/>
      <c r="ACC147" s="164"/>
      <c r="ACD147" s="164"/>
      <c r="ACE147" s="164"/>
      <c r="ACF147" s="164"/>
      <c r="ACG147" s="164"/>
      <c r="ACH147" s="164"/>
      <c r="ACI147" s="164"/>
      <c r="ACJ147" s="164"/>
      <c r="ACK147" s="164"/>
      <c r="ACL147" s="164"/>
      <c r="ACM147" s="164"/>
      <c r="ACN147" s="164"/>
      <c r="ACO147" s="164"/>
      <c r="ACP147" s="164"/>
      <c r="ACQ147" s="164"/>
      <c r="ACR147" s="164"/>
      <c r="ACS147" s="164"/>
      <c r="ACT147" s="164"/>
      <c r="ACU147" s="164"/>
      <c r="ACV147" s="164"/>
      <c r="ACW147" s="164"/>
      <c r="ACX147" s="164"/>
      <c r="ACY147" s="164"/>
      <c r="ACZ147" s="164"/>
      <c r="ADA147" s="164"/>
      <c r="ADB147" s="164"/>
      <c r="ADC147" s="164"/>
      <c r="ADD147" s="164"/>
      <c r="ADE147" s="164"/>
      <c r="ADF147" s="164"/>
      <c r="ADG147" s="164"/>
      <c r="ADH147" s="164"/>
      <c r="ADI147" s="164"/>
      <c r="ADJ147" s="164"/>
      <c r="ADK147" s="164"/>
      <c r="ADL147" s="164"/>
      <c r="ADM147" s="164"/>
      <c r="ADN147" s="164"/>
      <c r="ADO147" s="164"/>
      <c r="ADP147" s="164"/>
      <c r="ADQ147" s="164"/>
      <c r="ADR147" s="164"/>
      <c r="ADS147" s="164"/>
      <c r="ADT147" s="164"/>
      <c r="ADU147" s="164"/>
      <c r="ADV147" s="164"/>
      <c r="ADW147" s="164"/>
      <c r="ADX147" s="164"/>
      <c r="ADY147" s="164"/>
      <c r="ADZ147" s="164"/>
      <c r="AEA147" s="164"/>
      <c r="AEB147" s="164"/>
      <c r="AEC147" s="164"/>
      <c r="AED147" s="164"/>
      <c r="AEE147" s="164"/>
      <c r="AEF147" s="164"/>
      <c r="AEG147" s="164"/>
      <c r="AEH147" s="164"/>
      <c r="AEI147" s="164"/>
      <c r="AEJ147" s="164"/>
      <c r="AEK147" s="164"/>
      <c r="AEL147" s="164"/>
      <c r="AEM147" s="164"/>
      <c r="AEN147" s="164"/>
      <c r="AEO147" s="164"/>
      <c r="AEP147" s="164"/>
      <c r="AEQ147" s="164"/>
      <c r="AER147" s="164"/>
      <c r="AES147" s="164"/>
      <c r="AET147" s="164"/>
      <c r="AEU147" s="164"/>
      <c r="AEV147" s="164"/>
      <c r="AEW147" s="164"/>
      <c r="AEX147" s="164"/>
      <c r="AEY147" s="164"/>
      <c r="AEZ147" s="164"/>
      <c r="AFA147" s="164"/>
      <c r="AFB147" s="164"/>
      <c r="AFC147" s="164"/>
      <c r="AFD147" s="164"/>
      <c r="AFE147" s="164"/>
      <c r="AFF147" s="164"/>
      <c r="AFG147" s="164"/>
      <c r="AFH147" s="164"/>
      <c r="AFI147" s="164"/>
      <c r="AFJ147" s="164"/>
      <c r="AFK147" s="164"/>
      <c r="AFL147" s="164"/>
      <c r="AFM147" s="164"/>
      <c r="AFN147" s="164"/>
      <c r="AFO147" s="164"/>
      <c r="AFP147" s="164"/>
      <c r="AFQ147" s="164"/>
      <c r="AFR147" s="164"/>
      <c r="AFS147" s="164"/>
      <c r="AFT147" s="164"/>
      <c r="AFU147" s="164"/>
      <c r="AFV147" s="164"/>
      <c r="AFW147" s="164"/>
      <c r="AFX147" s="164"/>
      <c r="AFY147" s="164"/>
      <c r="AFZ147" s="164"/>
      <c r="AGA147" s="164"/>
      <c r="AGB147" s="164"/>
      <c r="AGC147" s="164"/>
      <c r="AGD147" s="164"/>
      <c r="AGE147" s="164"/>
      <c r="AGF147" s="164"/>
      <c r="AGG147" s="164"/>
      <c r="AGH147" s="164"/>
      <c r="AGI147" s="164"/>
      <c r="AGJ147" s="164"/>
      <c r="AGK147" s="164"/>
      <c r="AGL147" s="164"/>
      <c r="AGM147" s="164"/>
      <c r="AGN147" s="164"/>
      <c r="AGO147" s="164"/>
      <c r="AGP147" s="164"/>
      <c r="AGQ147" s="164"/>
      <c r="AGR147" s="164"/>
      <c r="AGS147" s="164"/>
      <c r="AGT147" s="164"/>
      <c r="AGU147" s="164"/>
      <c r="AGV147" s="164"/>
      <c r="AGW147" s="164"/>
      <c r="AGX147" s="164"/>
      <c r="AGY147" s="164"/>
      <c r="AGZ147" s="164"/>
      <c r="AHA147" s="164"/>
      <c r="AHB147" s="164"/>
      <c r="AHC147" s="164"/>
      <c r="AHD147" s="164"/>
      <c r="AHE147" s="164"/>
      <c r="AHF147" s="164"/>
      <c r="AHG147" s="164"/>
      <c r="AHH147" s="164"/>
      <c r="AHI147" s="164"/>
      <c r="AHJ147" s="164"/>
      <c r="AHK147" s="164"/>
      <c r="AHL147" s="164"/>
      <c r="AHM147" s="164"/>
      <c r="AHN147" s="164"/>
      <c r="AHO147" s="164"/>
      <c r="AHP147" s="164"/>
      <c r="AHQ147" s="164"/>
      <c r="AHR147" s="164"/>
      <c r="AHS147" s="164"/>
      <c r="AHT147" s="164"/>
      <c r="AHU147" s="164"/>
      <c r="AHV147" s="164"/>
      <c r="AHW147" s="164"/>
      <c r="AHX147" s="164"/>
      <c r="AHY147" s="164"/>
      <c r="AHZ147" s="164"/>
      <c r="AIA147" s="164"/>
      <c r="AIB147" s="164"/>
      <c r="AIC147" s="164"/>
      <c r="AID147" s="164"/>
      <c r="AIE147" s="164"/>
      <c r="AIF147" s="164"/>
      <c r="AIG147" s="164"/>
      <c r="AIH147" s="164"/>
      <c r="AII147" s="164"/>
      <c r="AIJ147" s="164"/>
      <c r="AIK147" s="164"/>
      <c r="AIL147" s="164"/>
      <c r="AIM147" s="164"/>
      <c r="AIN147" s="164"/>
      <c r="AIO147" s="164"/>
      <c r="AIP147" s="164"/>
      <c r="AIQ147" s="164"/>
      <c r="AIR147" s="164"/>
      <c r="AIS147" s="164"/>
      <c r="AIT147" s="164"/>
      <c r="AIU147" s="164"/>
      <c r="AIV147" s="164"/>
      <c r="AIW147" s="164"/>
      <c r="AIX147" s="164"/>
      <c r="AIY147" s="164"/>
      <c r="AIZ147" s="164"/>
      <c r="AJA147" s="164"/>
      <c r="AJB147" s="164"/>
      <c r="AJC147" s="164"/>
      <c r="AJD147" s="164"/>
      <c r="AJE147" s="164"/>
      <c r="AJF147" s="164"/>
      <c r="AJG147" s="164"/>
      <c r="AJH147" s="164"/>
      <c r="AJI147" s="164"/>
      <c r="AJJ147" s="164"/>
      <c r="AJK147" s="164"/>
      <c r="AJL147" s="164"/>
      <c r="AJM147" s="164"/>
      <c r="AJN147" s="164"/>
      <c r="AJO147" s="164"/>
      <c r="AJP147" s="164"/>
      <c r="AJQ147" s="164"/>
      <c r="AJR147" s="164"/>
      <c r="AJS147" s="164"/>
      <c r="AJT147" s="164"/>
      <c r="AJU147" s="164"/>
      <c r="AJV147" s="164"/>
      <c r="AJW147" s="164"/>
      <c r="AJX147" s="164"/>
      <c r="AJY147" s="164"/>
      <c r="AJZ147" s="164"/>
      <c r="AKA147" s="164"/>
      <c r="AKB147" s="164"/>
      <c r="AKC147" s="164"/>
      <c r="AKD147" s="164"/>
      <c r="AKE147" s="164"/>
      <c r="AKF147" s="164"/>
      <c r="AKG147" s="164"/>
      <c r="AKH147" s="164"/>
      <c r="AKI147" s="164"/>
      <c r="AKJ147" s="164"/>
      <c r="AKK147" s="164"/>
      <c r="AKL147" s="164"/>
      <c r="AKM147" s="164"/>
      <c r="AKN147" s="164"/>
      <c r="AKO147" s="164"/>
      <c r="AKP147" s="164"/>
      <c r="AKQ147" s="164"/>
      <c r="AKR147" s="164"/>
      <c r="AKS147" s="164"/>
      <c r="AKT147" s="164"/>
      <c r="AKU147" s="164"/>
      <c r="AKV147" s="164"/>
      <c r="AKW147" s="164"/>
      <c r="AKX147" s="164"/>
      <c r="AKY147" s="164"/>
      <c r="AKZ147" s="164"/>
      <c r="ALA147" s="164"/>
      <c r="ALB147" s="164"/>
      <c r="ALC147" s="164"/>
      <c r="ALD147" s="164"/>
      <c r="ALE147" s="164"/>
      <c r="ALF147" s="164"/>
      <c r="ALG147" s="164"/>
      <c r="ALH147" s="164"/>
      <c r="ALI147" s="164"/>
      <c r="ALJ147" s="164"/>
      <c r="ALK147" s="164"/>
      <c r="ALL147" s="164"/>
      <c r="ALM147" s="164"/>
      <c r="ALN147" s="164"/>
      <c r="ALO147" s="164"/>
      <c r="ALP147" s="164"/>
      <c r="ALQ147" s="164"/>
      <c r="ALR147" s="164"/>
      <c r="ALS147" s="164"/>
      <c r="ALT147" s="164"/>
      <c r="ALU147" s="164"/>
      <c r="ALV147" s="164"/>
      <c r="ALW147" s="164"/>
      <c r="ALX147" s="164"/>
      <c r="ALY147" s="164"/>
      <c r="ALZ147" s="164"/>
      <c r="AMA147" s="164"/>
      <c r="AMB147" s="164"/>
      <c r="AMC147" s="164"/>
      <c r="AMD147" s="164"/>
      <c r="AME147" s="164"/>
      <c r="AMF147" s="164"/>
      <c r="AMG147" s="164"/>
      <c r="AMH147" s="164"/>
      <c r="AMI147" s="164"/>
      <c r="AMJ147" s="164"/>
      <c r="AMK147" s="164"/>
      <c r="AML147" s="164"/>
      <c r="AMM147" s="164"/>
      <c r="AMN147" s="164"/>
      <c r="AMO147" s="164"/>
      <c r="AMP147" s="164"/>
      <c r="AMQ147" s="164"/>
      <c r="AMR147" s="164"/>
      <c r="AMS147" s="164"/>
      <c r="AMT147" s="164"/>
      <c r="AMU147" s="164"/>
      <c r="AMV147" s="164"/>
      <c r="AMW147" s="164"/>
      <c r="AMX147" s="164"/>
      <c r="AMY147" s="164"/>
      <c r="AMZ147" s="164"/>
      <c r="ANA147" s="164"/>
      <c r="ANB147" s="164"/>
      <c r="ANC147" s="164"/>
      <c r="AND147" s="164"/>
      <c r="ANE147" s="164"/>
      <c r="ANF147" s="164"/>
      <c r="ANG147" s="164"/>
      <c r="ANH147" s="164"/>
      <c r="ANI147" s="164"/>
      <c r="ANJ147" s="164"/>
      <c r="ANK147" s="164"/>
      <c r="ANL147" s="164"/>
      <c r="ANM147" s="164"/>
      <c r="ANN147" s="164"/>
      <c r="ANO147" s="164"/>
      <c r="ANP147" s="164"/>
      <c r="ANQ147" s="164"/>
      <c r="ANR147" s="164"/>
      <c r="ANS147" s="164"/>
      <c r="ANT147" s="164"/>
      <c r="ANU147" s="164"/>
      <c r="ANV147" s="164"/>
      <c r="ANW147" s="164"/>
      <c r="ANX147" s="164"/>
      <c r="ANY147" s="164"/>
      <c r="ANZ147" s="164"/>
      <c r="AOA147" s="164"/>
      <c r="AOB147" s="164"/>
      <c r="AOC147" s="164"/>
      <c r="AOD147" s="164"/>
      <c r="AOE147" s="164"/>
      <c r="AOF147" s="164"/>
      <c r="AOG147" s="164"/>
      <c r="AOH147" s="164"/>
      <c r="AOI147" s="164"/>
      <c r="AOJ147" s="164"/>
      <c r="AOK147" s="164"/>
      <c r="AOL147" s="164"/>
      <c r="AOM147" s="164"/>
      <c r="AON147" s="164"/>
      <c r="AOO147" s="164"/>
      <c r="AOP147" s="164"/>
      <c r="AOQ147" s="164"/>
      <c r="AOR147" s="164"/>
      <c r="AOS147" s="164"/>
      <c r="AOT147" s="164"/>
      <c r="AOU147" s="164"/>
      <c r="AOV147" s="164"/>
      <c r="AOW147" s="164"/>
      <c r="AOX147" s="164"/>
      <c r="AOY147" s="164"/>
      <c r="AOZ147" s="164"/>
      <c r="APA147" s="164"/>
      <c r="APB147" s="164"/>
      <c r="APC147" s="164"/>
      <c r="APD147" s="164"/>
      <c r="APE147" s="164"/>
      <c r="APF147" s="164"/>
      <c r="APG147" s="164"/>
      <c r="APH147" s="164"/>
      <c r="API147" s="164"/>
      <c r="APJ147" s="164"/>
      <c r="APK147" s="164"/>
      <c r="APL147" s="164"/>
      <c r="APM147" s="164"/>
      <c r="APN147" s="164"/>
      <c r="APO147" s="164"/>
      <c r="APP147" s="164"/>
      <c r="APQ147" s="164"/>
      <c r="APR147" s="164"/>
      <c r="APS147" s="164"/>
      <c r="APT147" s="164"/>
      <c r="APU147" s="164"/>
      <c r="APV147" s="164"/>
      <c r="APW147" s="164"/>
      <c r="APX147" s="164"/>
      <c r="APY147" s="164"/>
      <c r="APZ147" s="164"/>
      <c r="AQA147" s="164"/>
      <c r="AQB147" s="164"/>
      <c r="AQC147" s="164"/>
      <c r="AQD147" s="164"/>
      <c r="AQE147" s="164"/>
      <c r="AQF147" s="164"/>
      <c r="AQG147" s="164"/>
      <c r="AQH147" s="164"/>
      <c r="AQI147" s="164"/>
      <c r="AQJ147" s="164"/>
      <c r="AQK147" s="164"/>
      <c r="AQL147" s="164"/>
      <c r="AQM147" s="164"/>
      <c r="AQN147" s="164"/>
      <c r="AQO147" s="164"/>
      <c r="AQP147" s="164"/>
      <c r="AQQ147" s="164"/>
      <c r="AQR147" s="164"/>
      <c r="AQS147" s="164"/>
      <c r="AQT147" s="164"/>
      <c r="AQU147" s="164"/>
      <c r="AQV147" s="164"/>
      <c r="AQW147" s="164"/>
      <c r="AQX147" s="164"/>
      <c r="AQY147" s="164"/>
      <c r="AQZ147" s="164"/>
      <c r="ARA147" s="164"/>
      <c r="ARB147" s="164"/>
      <c r="ARC147" s="164"/>
      <c r="ARD147" s="164"/>
      <c r="ARE147" s="164"/>
      <c r="ARF147" s="164"/>
      <c r="ARG147" s="164"/>
      <c r="ARH147" s="164"/>
      <c r="ARI147" s="164"/>
      <c r="ARJ147" s="164"/>
      <c r="ARK147" s="164"/>
      <c r="ARL147" s="164"/>
      <c r="ARM147" s="164"/>
      <c r="ARN147" s="164"/>
      <c r="ARO147" s="164"/>
      <c r="ARP147" s="164"/>
      <c r="ARQ147" s="164"/>
      <c r="ARR147" s="164"/>
      <c r="ARS147" s="164"/>
      <c r="ART147" s="164"/>
      <c r="ARU147" s="164"/>
      <c r="ARV147" s="164"/>
      <c r="ARW147" s="164"/>
      <c r="ARX147" s="164"/>
      <c r="ARY147" s="164"/>
      <c r="ARZ147" s="164"/>
      <c r="ASA147" s="164"/>
      <c r="ASB147" s="164"/>
      <c r="ASC147" s="164"/>
      <c r="ASD147" s="164"/>
      <c r="ASE147" s="164"/>
      <c r="ASF147" s="164"/>
      <c r="ASG147" s="164"/>
      <c r="ASH147" s="164"/>
      <c r="ASI147" s="164"/>
      <c r="ASJ147" s="164"/>
      <c r="ASK147" s="164"/>
      <c r="ASL147" s="164"/>
      <c r="ASM147" s="164"/>
      <c r="ASN147" s="164"/>
      <c r="ASO147" s="164"/>
      <c r="ASP147" s="164"/>
      <c r="ASQ147" s="164"/>
      <c r="ASR147" s="164"/>
      <c r="ASS147" s="164"/>
      <c r="AST147" s="164"/>
      <c r="ASU147" s="164"/>
      <c r="ASV147" s="164"/>
      <c r="ASW147" s="164"/>
      <c r="ASX147" s="164"/>
      <c r="ASY147" s="164"/>
      <c r="ASZ147" s="164"/>
      <c r="ATA147" s="164"/>
      <c r="ATB147" s="164"/>
      <c r="ATC147" s="164"/>
      <c r="ATD147" s="164"/>
      <c r="ATE147" s="164"/>
      <c r="ATF147" s="164"/>
      <c r="ATG147" s="164"/>
      <c r="ATH147" s="164"/>
      <c r="ATI147" s="164"/>
      <c r="ATJ147" s="164"/>
      <c r="ATK147" s="164"/>
      <c r="ATL147" s="164"/>
      <c r="ATM147" s="164"/>
      <c r="ATN147" s="164"/>
      <c r="ATO147" s="164"/>
      <c r="ATP147" s="164"/>
      <c r="ATQ147" s="164"/>
      <c r="ATR147" s="164"/>
      <c r="ATS147" s="164"/>
      <c r="ATT147" s="164"/>
      <c r="ATU147" s="164"/>
      <c r="ATV147" s="164"/>
      <c r="ATW147" s="164"/>
      <c r="ATX147" s="164"/>
      <c r="ATY147" s="164"/>
      <c r="ATZ147" s="164"/>
      <c r="AUA147" s="164"/>
      <c r="AUB147" s="164"/>
      <c r="AUC147" s="164"/>
      <c r="AUD147" s="164"/>
      <c r="AUE147" s="164"/>
      <c r="AUF147" s="164"/>
      <c r="AUG147" s="164"/>
      <c r="AUH147" s="164"/>
      <c r="AUI147" s="164"/>
      <c r="AUJ147" s="164"/>
      <c r="AUK147" s="164"/>
      <c r="AUL147" s="164"/>
      <c r="AUM147" s="164"/>
      <c r="AUN147" s="164"/>
      <c r="AUO147" s="164"/>
      <c r="AUP147" s="164"/>
      <c r="AUQ147" s="164"/>
      <c r="AUR147" s="164"/>
      <c r="AUS147" s="164"/>
      <c r="AUT147" s="164"/>
      <c r="AUU147" s="164"/>
      <c r="AUV147" s="164"/>
      <c r="AUW147" s="164"/>
      <c r="AUX147" s="164"/>
      <c r="AUY147" s="164"/>
      <c r="AUZ147" s="164"/>
      <c r="AVA147" s="164"/>
      <c r="AVB147" s="164"/>
      <c r="AVC147" s="164"/>
      <c r="AVD147" s="164"/>
      <c r="AVE147" s="164"/>
      <c r="AVF147" s="164"/>
      <c r="AVG147" s="164"/>
      <c r="AVH147" s="164"/>
      <c r="AVI147" s="164"/>
      <c r="AVJ147" s="164"/>
      <c r="AVK147" s="164"/>
      <c r="AVL147" s="164"/>
      <c r="AVM147" s="164"/>
      <c r="AVN147" s="164"/>
      <c r="AVO147" s="164"/>
      <c r="AVP147" s="164"/>
      <c r="AVQ147" s="164"/>
      <c r="AVR147" s="164"/>
      <c r="AVS147" s="164"/>
      <c r="AVT147" s="164"/>
      <c r="AVU147" s="164"/>
      <c r="AVV147" s="164"/>
      <c r="AVW147" s="164"/>
      <c r="AVX147" s="164"/>
      <c r="AVY147" s="164"/>
      <c r="AVZ147" s="164"/>
      <c r="AWA147" s="164"/>
      <c r="AWB147" s="164"/>
      <c r="AWC147" s="164"/>
      <c r="AWD147" s="164"/>
      <c r="AWE147" s="164"/>
      <c r="AWF147" s="164"/>
      <c r="AWG147" s="164"/>
      <c r="AWH147" s="164"/>
      <c r="AWI147" s="164"/>
      <c r="AWJ147" s="164"/>
      <c r="AWK147" s="164"/>
      <c r="AWL147" s="164"/>
      <c r="AWM147" s="164"/>
      <c r="AWN147" s="164"/>
      <c r="AWO147" s="164"/>
      <c r="AWP147" s="164"/>
      <c r="AWQ147" s="164"/>
      <c r="AWR147" s="164"/>
      <c r="AWS147" s="164"/>
      <c r="AWT147" s="164"/>
      <c r="AWU147" s="164"/>
      <c r="AWV147" s="164"/>
      <c r="AWW147" s="164"/>
      <c r="AWX147" s="164"/>
      <c r="AWY147" s="164"/>
      <c r="AWZ147" s="164"/>
      <c r="AXA147" s="164"/>
      <c r="AXB147" s="164"/>
      <c r="AXC147" s="164"/>
      <c r="AXD147" s="164"/>
      <c r="AXE147" s="164"/>
      <c r="AXF147" s="164"/>
      <c r="AXG147" s="164"/>
      <c r="AXH147" s="164"/>
      <c r="AXI147" s="164"/>
      <c r="AXJ147" s="164"/>
      <c r="AXK147" s="164"/>
      <c r="AXL147" s="164"/>
      <c r="AXM147" s="164"/>
      <c r="AXN147" s="164"/>
      <c r="AXO147" s="164"/>
      <c r="AXP147" s="164"/>
      <c r="AXQ147" s="164"/>
      <c r="AXR147" s="164"/>
      <c r="AXS147" s="164"/>
      <c r="AXT147" s="164"/>
      <c r="AXU147" s="164"/>
      <c r="AXV147" s="164"/>
      <c r="AXW147" s="164"/>
      <c r="AXX147" s="164"/>
      <c r="AXY147" s="164"/>
      <c r="AXZ147" s="164"/>
      <c r="AYA147" s="164"/>
      <c r="AYB147" s="164"/>
      <c r="AYC147" s="164"/>
      <c r="AYD147" s="164"/>
      <c r="AYE147" s="164"/>
      <c r="AYF147" s="164"/>
      <c r="AYG147" s="164"/>
      <c r="AYH147" s="164"/>
      <c r="AYI147" s="164"/>
      <c r="AYJ147" s="164"/>
      <c r="AYK147" s="164"/>
      <c r="AYL147" s="164"/>
      <c r="AYM147" s="164"/>
      <c r="AYN147" s="164"/>
      <c r="AYO147" s="164"/>
      <c r="AYP147" s="164"/>
      <c r="AYQ147" s="164"/>
      <c r="AYR147" s="164"/>
      <c r="AYS147" s="164"/>
      <c r="AYT147" s="164"/>
      <c r="AYU147" s="164"/>
      <c r="AYV147" s="164"/>
      <c r="AYW147" s="164"/>
      <c r="AYX147" s="164"/>
      <c r="AYY147" s="164"/>
      <c r="AYZ147" s="164"/>
      <c r="AZA147" s="164"/>
      <c r="AZB147" s="164"/>
      <c r="AZC147" s="164"/>
      <c r="AZD147" s="164"/>
      <c r="AZE147" s="164"/>
      <c r="AZF147" s="164"/>
      <c r="AZG147" s="164"/>
      <c r="AZH147" s="164"/>
      <c r="AZI147" s="164"/>
      <c r="AZJ147" s="164"/>
      <c r="AZK147" s="164"/>
      <c r="AZL147" s="164"/>
      <c r="AZM147" s="164"/>
      <c r="AZN147" s="164"/>
      <c r="AZO147" s="164"/>
      <c r="AZP147" s="164"/>
      <c r="AZQ147" s="164"/>
      <c r="AZR147" s="164"/>
      <c r="AZS147" s="164"/>
      <c r="AZT147" s="164"/>
      <c r="AZU147" s="164"/>
      <c r="AZV147" s="164"/>
      <c r="AZW147" s="164"/>
      <c r="AZX147" s="164"/>
      <c r="AZY147" s="164"/>
      <c r="AZZ147" s="164"/>
      <c r="BAA147" s="164"/>
      <c r="BAB147" s="164"/>
      <c r="BAC147" s="164"/>
      <c r="BAD147" s="164"/>
      <c r="BAE147" s="164"/>
      <c r="BAF147" s="164"/>
      <c r="BAG147" s="164"/>
      <c r="BAH147" s="164"/>
      <c r="BAI147" s="164"/>
      <c r="BAJ147" s="164"/>
      <c r="BAK147" s="164"/>
      <c r="BAL147" s="164"/>
      <c r="BAM147" s="164"/>
      <c r="BAN147" s="164"/>
      <c r="BAO147" s="164"/>
      <c r="BAP147" s="164"/>
      <c r="BAQ147" s="164"/>
      <c r="BAR147" s="164"/>
      <c r="BAS147" s="164"/>
      <c r="BAT147" s="164"/>
      <c r="BAU147" s="164"/>
      <c r="BAV147" s="164"/>
      <c r="BAW147" s="164"/>
      <c r="BAX147" s="164"/>
      <c r="BAY147" s="164"/>
      <c r="BAZ147" s="164"/>
      <c r="BBA147" s="164"/>
      <c r="BBB147" s="164"/>
      <c r="BBC147" s="164"/>
      <c r="BBD147" s="164"/>
      <c r="BBE147" s="164"/>
      <c r="BBF147" s="164"/>
      <c r="BBG147" s="164"/>
      <c r="BBH147" s="164"/>
      <c r="BBI147" s="164"/>
      <c r="BBJ147" s="164"/>
      <c r="BBK147" s="164"/>
      <c r="BBL147" s="164"/>
      <c r="BBM147" s="164"/>
      <c r="BBN147" s="164"/>
      <c r="BBO147" s="164"/>
      <c r="BBP147" s="164"/>
      <c r="BBQ147" s="164"/>
      <c r="BBR147" s="164"/>
      <c r="BBS147" s="164"/>
      <c r="BBT147" s="164"/>
      <c r="BBU147" s="164"/>
      <c r="BBV147" s="164"/>
      <c r="BBW147" s="164"/>
      <c r="BBX147" s="164"/>
      <c r="BBY147" s="164"/>
      <c r="BBZ147" s="164"/>
      <c r="BCA147" s="164"/>
      <c r="BCB147" s="164"/>
      <c r="BCC147" s="164"/>
      <c r="BCD147" s="164"/>
      <c r="BCE147" s="164"/>
      <c r="BCF147" s="164"/>
      <c r="BCG147" s="164"/>
      <c r="BCH147" s="164"/>
      <c r="BCI147" s="164"/>
      <c r="BCJ147" s="164"/>
      <c r="BCK147" s="164"/>
      <c r="BCL147" s="164"/>
      <c r="BCM147" s="164"/>
      <c r="BCN147" s="164"/>
      <c r="BCO147" s="164"/>
      <c r="BCP147" s="164"/>
      <c r="BCQ147" s="164"/>
      <c r="BCR147" s="164"/>
      <c r="BCS147" s="164"/>
      <c r="BCT147" s="164"/>
      <c r="BCU147" s="164"/>
      <c r="BCV147" s="164"/>
      <c r="BCW147" s="164"/>
      <c r="BCX147" s="164"/>
      <c r="BCY147" s="164"/>
      <c r="BCZ147" s="164"/>
      <c r="BDA147" s="164"/>
      <c r="BDB147" s="164"/>
      <c r="BDC147" s="164"/>
      <c r="BDD147" s="164"/>
      <c r="BDE147" s="164"/>
      <c r="BDF147" s="164"/>
      <c r="BDG147" s="164"/>
      <c r="BDH147" s="164"/>
      <c r="BDI147" s="164"/>
      <c r="BDJ147" s="164"/>
      <c r="BDK147" s="164"/>
      <c r="BDL147" s="164"/>
      <c r="BDM147" s="164"/>
      <c r="BDN147" s="164"/>
      <c r="BDO147" s="164"/>
      <c r="BDP147" s="164"/>
      <c r="BDQ147" s="164"/>
      <c r="BDR147" s="164"/>
      <c r="BDS147" s="164"/>
      <c r="BDT147" s="164"/>
      <c r="BDU147" s="164"/>
      <c r="BDV147" s="164"/>
      <c r="BDW147" s="164"/>
      <c r="BDX147" s="164"/>
      <c r="BDY147" s="164"/>
      <c r="BDZ147" s="164"/>
      <c r="BEA147" s="164"/>
      <c r="BEB147" s="164"/>
      <c r="BEC147" s="164"/>
      <c r="BED147" s="164"/>
      <c r="BEE147" s="164"/>
      <c r="BEF147" s="164"/>
      <c r="BEG147" s="164"/>
      <c r="BEH147" s="164"/>
      <c r="BEI147" s="164"/>
      <c r="BEJ147" s="164"/>
      <c r="BEK147" s="164"/>
      <c r="BEL147" s="164"/>
      <c r="BEM147" s="164"/>
      <c r="BEN147" s="164"/>
      <c r="BEO147" s="164"/>
      <c r="BEP147" s="164"/>
      <c r="BEQ147" s="164"/>
      <c r="BER147" s="164"/>
      <c r="BES147" s="164"/>
      <c r="BET147" s="164"/>
      <c r="BEU147" s="164"/>
      <c r="BEV147" s="164"/>
      <c r="BEW147" s="164"/>
      <c r="BEX147" s="164"/>
      <c r="BEY147" s="164"/>
      <c r="BEZ147" s="164"/>
      <c r="BFA147" s="164"/>
      <c r="BFB147" s="164"/>
      <c r="BFC147" s="164"/>
      <c r="BFD147" s="164"/>
      <c r="BFE147" s="164"/>
      <c r="BFF147" s="164"/>
      <c r="BFG147" s="164"/>
      <c r="BFH147" s="164"/>
      <c r="BFI147" s="164"/>
      <c r="BFJ147" s="164"/>
      <c r="BFK147" s="164"/>
      <c r="BFL147" s="164"/>
      <c r="BFM147" s="164"/>
      <c r="BFN147" s="164"/>
      <c r="BFO147" s="164"/>
      <c r="BFP147" s="164"/>
      <c r="BFQ147" s="164"/>
      <c r="BFR147" s="164"/>
      <c r="BFS147" s="164"/>
      <c r="BFT147" s="164"/>
      <c r="BFU147" s="164"/>
      <c r="BFV147" s="164"/>
      <c r="BFW147" s="164"/>
      <c r="BFX147" s="164"/>
      <c r="BFY147" s="164"/>
      <c r="BFZ147" s="164"/>
      <c r="BGA147" s="164"/>
      <c r="BGB147" s="164"/>
      <c r="BGC147" s="164"/>
      <c r="BGD147" s="164"/>
      <c r="BGE147" s="164"/>
      <c r="BGF147" s="164"/>
      <c r="BGG147" s="164"/>
      <c r="BGH147" s="164"/>
      <c r="BGI147" s="164"/>
      <c r="BGJ147" s="164"/>
      <c r="BGK147" s="164"/>
      <c r="BGL147" s="164"/>
      <c r="BGM147" s="164"/>
      <c r="BGN147" s="164"/>
      <c r="BGO147" s="164"/>
      <c r="BGP147" s="164"/>
      <c r="BGQ147" s="164"/>
      <c r="BGR147" s="164"/>
      <c r="BGS147" s="164"/>
      <c r="BGT147" s="164"/>
      <c r="BGU147" s="164"/>
      <c r="BGV147" s="164"/>
      <c r="BGW147" s="164"/>
      <c r="BGX147" s="164"/>
      <c r="BGY147" s="164"/>
      <c r="BGZ147" s="164"/>
      <c r="BHA147" s="164"/>
      <c r="BHB147" s="164"/>
      <c r="BHC147" s="164"/>
      <c r="BHD147" s="164"/>
      <c r="BHE147" s="164"/>
      <c r="BHF147" s="164"/>
      <c r="BHG147" s="164"/>
      <c r="BHH147" s="164"/>
      <c r="BHI147" s="164"/>
      <c r="BHJ147" s="164"/>
      <c r="BHK147" s="164"/>
      <c r="BHL147" s="164"/>
      <c r="BHM147" s="164"/>
      <c r="BHN147" s="164"/>
      <c r="BHO147" s="164"/>
      <c r="BHP147" s="164"/>
      <c r="BHQ147" s="164"/>
      <c r="BHR147" s="164"/>
      <c r="BHS147" s="164"/>
      <c r="BHT147" s="164"/>
      <c r="BHU147" s="164"/>
      <c r="BHV147" s="164"/>
      <c r="BHW147" s="164"/>
      <c r="BHX147" s="164"/>
      <c r="BHY147" s="164"/>
      <c r="BHZ147" s="164"/>
      <c r="BIA147" s="164"/>
      <c r="BIB147" s="164"/>
      <c r="BIC147" s="164"/>
      <c r="BID147" s="164"/>
      <c r="BIE147" s="164"/>
      <c r="BIF147" s="164"/>
      <c r="BIG147" s="164"/>
      <c r="BIH147" s="164"/>
      <c r="BII147" s="164"/>
      <c r="BIJ147" s="164"/>
      <c r="BIK147" s="164"/>
      <c r="BIL147" s="164"/>
      <c r="BIM147" s="164"/>
      <c r="BIN147" s="164"/>
      <c r="BIO147" s="164"/>
      <c r="BIP147" s="164"/>
      <c r="BIQ147" s="164"/>
      <c r="BIR147" s="164"/>
      <c r="BIS147" s="164"/>
      <c r="BIT147" s="164"/>
      <c r="BIU147" s="164"/>
      <c r="BIV147" s="164"/>
      <c r="BIW147" s="164"/>
      <c r="BIX147" s="164"/>
      <c r="BIY147" s="164"/>
      <c r="BIZ147" s="164"/>
      <c r="BJA147" s="164"/>
      <c r="BJB147" s="164"/>
      <c r="BJC147" s="164"/>
      <c r="BJD147" s="164"/>
      <c r="BJE147" s="164"/>
      <c r="BJF147" s="164"/>
      <c r="BJG147" s="164"/>
      <c r="BJH147" s="164"/>
      <c r="BJI147" s="164"/>
      <c r="BJJ147" s="164"/>
      <c r="BJK147" s="164"/>
      <c r="BJL147" s="164"/>
      <c r="BJM147" s="164"/>
      <c r="BJN147" s="164"/>
      <c r="BJO147" s="164"/>
      <c r="BJP147" s="164"/>
      <c r="BJQ147" s="164"/>
      <c r="BJR147" s="164"/>
      <c r="BJS147" s="164"/>
      <c r="BJT147" s="164"/>
      <c r="BJU147" s="164"/>
      <c r="BJV147" s="164"/>
      <c r="BJW147" s="164"/>
      <c r="BJX147" s="164"/>
      <c r="BJY147" s="164"/>
      <c r="BJZ147" s="164"/>
      <c r="BKA147" s="164"/>
      <c r="BKB147" s="164"/>
      <c r="BKC147" s="164"/>
      <c r="BKD147" s="164"/>
      <c r="BKE147" s="164"/>
      <c r="BKF147" s="164"/>
      <c r="BKG147" s="164"/>
      <c r="BKH147" s="164"/>
      <c r="BKI147" s="164"/>
      <c r="BKJ147" s="164"/>
      <c r="BKK147" s="164"/>
      <c r="BKL147" s="164"/>
      <c r="BKM147" s="164"/>
      <c r="BKN147" s="164"/>
      <c r="BKO147" s="164"/>
      <c r="BKP147" s="164"/>
      <c r="BKQ147" s="164"/>
      <c r="BKR147" s="164"/>
      <c r="BKS147" s="164"/>
      <c r="BKT147" s="164"/>
      <c r="BKU147" s="164"/>
      <c r="BKV147" s="164"/>
      <c r="BKW147" s="164"/>
      <c r="BKX147" s="164"/>
      <c r="BKY147" s="164"/>
      <c r="BKZ147" s="164"/>
      <c r="BLA147" s="164"/>
      <c r="BLB147" s="164"/>
      <c r="BLC147" s="164"/>
      <c r="BLD147" s="164"/>
      <c r="BLE147" s="164"/>
      <c r="BLF147" s="164"/>
      <c r="BLG147" s="164"/>
      <c r="BLH147" s="164"/>
      <c r="BLI147" s="164"/>
      <c r="BLJ147" s="164"/>
      <c r="BLK147" s="164"/>
      <c r="BLL147" s="164"/>
      <c r="BLM147" s="164"/>
      <c r="BLN147" s="164"/>
      <c r="BLO147" s="164"/>
      <c r="BLP147" s="164"/>
      <c r="BLQ147" s="164"/>
      <c r="BLR147" s="164"/>
      <c r="BLS147" s="164"/>
      <c r="BLT147" s="164"/>
      <c r="BLU147" s="164"/>
      <c r="BLV147" s="164"/>
      <c r="BLW147" s="164"/>
      <c r="BLX147" s="164"/>
      <c r="BLY147" s="164"/>
      <c r="BLZ147" s="164"/>
      <c r="BMA147" s="164"/>
      <c r="BMB147" s="164"/>
      <c r="BMC147" s="164"/>
      <c r="BMD147" s="164"/>
      <c r="BME147" s="164"/>
      <c r="BMF147" s="164"/>
      <c r="BMG147" s="164"/>
      <c r="BMH147" s="164"/>
      <c r="BMI147" s="164"/>
      <c r="BMJ147" s="164"/>
      <c r="BMK147" s="164"/>
      <c r="BML147" s="164"/>
      <c r="BMM147" s="164"/>
      <c r="BMN147" s="164"/>
      <c r="BMO147" s="164"/>
      <c r="BMP147" s="164"/>
      <c r="BMQ147" s="164"/>
      <c r="BMR147" s="164"/>
      <c r="BMS147" s="164"/>
      <c r="BMT147" s="164"/>
      <c r="BMU147" s="164"/>
      <c r="BMV147" s="164"/>
      <c r="BMW147" s="164"/>
      <c r="BMX147" s="164"/>
      <c r="BMY147" s="164"/>
      <c r="BMZ147" s="164"/>
      <c r="BNA147" s="164"/>
      <c r="BNB147" s="164"/>
      <c r="BNC147" s="164"/>
      <c r="BND147" s="164"/>
      <c r="BNE147" s="164"/>
      <c r="BNF147" s="164"/>
      <c r="BNG147" s="164"/>
      <c r="BNH147" s="164"/>
      <c r="BNI147" s="164"/>
      <c r="BNJ147" s="164"/>
      <c r="BNK147" s="164"/>
      <c r="BNL147" s="164"/>
      <c r="BNM147" s="164"/>
      <c r="BNN147" s="164"/>
      <c r="BNO147" s="164"/>
      <c r="BNP147" s="164"/>
      <c r="BNQ147" s="164"/>
      <c r="BNR147" s="164"/>
      <c r="BNS147" s="164"/>
      <c r="BNT147" s="164"/>
      <c r="BNU147" s="164"/>
      <c r="BNV147" s="164"/>
      <c r="BNW147" s="164"/>
      <c r="BNX147" s="164"/>
      <c r="BNY147" s="164"/>
      <c r="BNZ147" s="164"/>
      <c r="BOA147" s="164"/>
      <c r="BOB147" s="164"/>
      <c r="BOC147" s="164"/>
      <c r="BOD147" s="164"/>
      <c r="BOE147" s="164"/>
      <c r="BOF147" s="164"/>
      <c r="BOG147" s="164"/>
      <c r="BOH147" s="164"/>
      <c r="BOI147" s="164"/>
      <c r="BOJ147" s="164"/>
      <c r="BOK147" s="164"/>
      <c r="BOL147" s="164"/>
      <c r="BOM147" s="164"/>
      <c r="BON147" s="164"/>
      <c r="BOO147" s="164"/>
      <c r="BOP147" s="164"/>
      <c r="BOQ147" s="164"/>
      <c r="BOR147" s="164"/>
      <c r="BOS147" s="164"/>
      <c r="BOT147" s="164"/>
      <c r="BOU147" s="164"/>
      <c r="BOV147" s="164"/>
      <c r="BOW147" s="164"/>
      <c r="BOX147" s="164"/>
      <c r="BOY147" s="164"/>
      <c r="BOZ147" s="164"/>
      <c r="BPA147" s="164"/>
      <c r="BPB147" s="164"/>
      <c r="BPC147" s="164"/>
      <c r="BPD147" s="164"/>
      <c r="BPE147" s="164"/>
      <c r="BPF147" s="164"/>
      <c r="BPG147" s="164"/>
      <c r="BPH147" s="164"/>
      <c r="BPI147" s="164"/>
      <c r="BPJ147" s="164"/>
      <c r="BPK147" s="164"/>
      <c r="BPL147" s="164"/>
      <c r="BPM147" s="164"/>
      <c r="BPN147" s="164"/>
      <c r="BPO147" s="164"/>
      <c r="BPP147" s="164"/>
      <c r="BPQ147" s="164"/>
      <c r="BPR147" s="164"/>
      <c r="BPS147" s="164"/>
      <c r="BPT147" s="164"/>
      <c r="BPU147" s="164"/>
      <c r="BPV147" s="164"/>
      <c r="BPW147" s="164"/>
      <c r="BPX147" s="164"/>
      <c r="BPY147" s="164"/>
      <c r="BPZ147" s="164"/>
      <c r="BQA147" s="164"/>
      <c r="BQB147" s="164"/>
      <c r="BQC147" s="164"/>
      <c r="BQD147" s="164"/>
      <c r="BQE147" s="164"/>
      <c r="BQF147" s="164"/>
      <c r="BQG147" s="164"/>
      <c r="BQH147" s="164"/>
      <c r="BQI147" s="164"/>
      <c r="BQJ147" s="164"/>
      <c r="BQK147" s="164"/>
      <c r="BQL147" s="164"/>
      <c r="BQM147" s="164"/>
      <c r="BQN147" s="164"/>
      <c r="BQO147" s="164"/>
      <c r="BQP147" s="164"/>
      <c r="BQQ147" s="164"/>
      <c r="BQR147" s="164"/>
      <c r="BQS147" s="164"/>
      <c r="BQT147" s="164"/>
      <c r="BQU147" s="164"/>
      <c r="BQV147" s="164"/>
      <c r="BQW147" s="164"/>
      <c r="BQX147" s="164"/>
      <c r="BQY147" s="164"/>
      <c r="BQZ147" s="164"/>
      <c r="BRA147" s="164"/>
      <c r="BRB147" s="164"/>
      <c r="BRC147" s="164"/>
      <c r="BRD147" s="164"/>
      <c r="BRE147" s="164"/>
      <c r="BRF147" s="164"/>
      <c r="BRG147" s="164"/>
      <c r="BRH147" s="164"/>
      <c r="BRI147" s="164"/>
      <c r="BRJ147" s="164"/>
      <c r="BRK147" s="164"/>
      <c r="BRL147" s="164"/>
      <c r="BRM147" s="164"/>
      <c r="BRN147" s="164"/>
      <c r="BRO147" s="164"/>
      <c r="BRP147" s="164"/>
      <c r="BRQ147" s="164"/>
      <c r="BRR147" s="164"/>
      <c r="BRS147" s="164"/>
      <c r="BRT147" s="164"/>
      <c r="BRU147" s="164"/>
      <c r="BRV147" s="164"/>
      <c r="BRW147" s="164"/>
      <c r="BRX147" s="164"/>
      <c r="BRY147" s="164"/>
      <c r="BRZ147" s="164"/>
      <c r="BSA147" s="164"/>
      <c r="BSB147" s="164"/>
      <c r="BSC147" s="164"/>
      <c r="BSD147" s="164"/>
      <c r="BSE147" s="164"/>
      <c r="BSF147" s="164"/>
      <c r="BSG147" s="164"/>
      <c r="BSH147" s="164"/>
      <c r="BSI147" s="164"/>
      <c r="BSJ147" s="164"/>
      <c r="BSK147" s="164"/>
      <c r="BSL147" s="164"/>
      <c r="BSM147" s="164"/>
      <c r="BSN147" s="164"/>
      <c r="BSO147" s="164"/>
      <c r="BSP147" s="164"/>
      <c r="BSQ147" s="164"/>
      <c r="BSR147" s="164"/>
      <c r="BSS147" s="164"/>
      <c r="BST147" s="164"/>
      <c r="BSU147" s="164"/>
      <c r="BSV147" s="164"/>
      <c r="BSW147" s="164"/>
      <c r="BSX147" s="164"/>
      <c r="BSY147" s="164"/>
      <c r="BSZ147" s="164"/>
      <c r="BTA147" s="164"/>
      <c r="BTB147" s="164"/>
      <c r="BTC147" s="164"/>
      <c r="BTD147" s="164"/>
      <c r="BTE147" s="164"/>
      <c r="BTF147" s="164"/>
      <c r="BTG147" s="164"/>
      <c r="BTH147" s="164"/>
      <c r="BTI147" s="164"/>
      <c r="BTJ147" s="164"/>
      <c r="BTK147" s="164"/>
      <c r="BTL147" s="164"/>
      <c r="BTM147" s="164"/>
      <c r="BTN147" s="164"/>
      <c r="BTO147" s="164"/>
      <c r="BTP147" s="164"/>
      <c r="BTQ147" s="164"/>
      <c r="BTR147" s="164"/>
      <c r="BTS147" s="164"/>
      <c r="BTT147" s="164"/>
      <c r="BTU147" s="164"/>
      <c r="BTV147" s="164"/>
      <c r="BTW147" s="164"/>
      <c r="BTX147" s="164"/>
      <c r="BTY147" s="164"/>
      <c r="BTZ147" s="164"/>
      <c r="BUA147" s="164"/>
      <c r="BUB147" s="164"/>
      <c r="BUC147" s="164"/>
      <c r="BUD147" s="164"/>
      <c r="BUE147" s="164"/>
      <c r="BUF147" s="164"/>
      <c r="BUG147" s="164"/>
      <c r="BUH147" s="164"/>
      <c r="BUI147" s="164"/>
      <c r="BUJ147" s="164"/>
      <c r="BUK147" s="164"/>
      <c r="BUL147" s="164"/>
      <c r="BUM147" s="164"/>
      <c r="BUN147" s="164"/>
      <c r="BUO147" s="164"/>
      <c r="BUP147" s="164"/>
      <c r="BUQ147" s="164"/>
      <c r="BUR147" s="164"/>
      <c r="BUS147" s="164"/>
      <c r="BUT147" s="164"/>
      <c r="BUU147" s="164"/>
      <c r="BUV147" s="164"/>
      <c r="BUW147" s="164"/>
      <c r="BUX147" s="164"/>
      <c r="BUY147" s="164"/>
      <c r="BUZ147" s="164"/>
      <c r="BVA147" s="164"/>
      <c r="BVB147" s="164"/>
      <c r="BVC147" s="164"/>
      <c r="BVD147" s="164"/>
      <c r="BVE147" s="164"/>
      <c r="BVF147" s="164"/>
      <c r="BVG147" s="164"/>
      <c r="BVH147" s="164"/>
      <c r="BVI147" s="164"/>
      <c r="BVJ147" s="164"/>
      <c r="BVK147" s="164"/>
      <c r="BVL147" s="164"/>
      <c r="BVM147" s="164"/>
      <c r="BVN147" s="164"/>
      <c r="BVO147" s="164"/>
      <c r="BVP147" s="164"/>
      <c r="BVQ147" s="164"/>
      <c r="BVR147" s="164"/>
      <c r="BVS147" s="164"/>
      <c r="BVT147" s="164"/>
      <c r="BVU147" s="164"/>
      <c r="BVV147" s="164"/>
      <c r="BVW147" s="164"/>
      <c r="BVX147" s="164"/>
      <c r="BVY147" s="164"/>
      <c r="BVZ147" s="164"/>
      <c r="BWA147" s="164"/>
      <c r="BWB147" s="164"/>
      <c r="BWC147" s="164"/>
      <c r="BWD147" s="164"/>
      <c r="BWE147" s="164"/>
      <c r="BWF147" s="164"/>
      <c r="BWG147" s="164"/>
      <c r="BWH147" s="164"/>
      <c r="BWI147" s="164"/>
      <c r="BWJ147" s="164"/>
      <c r="BWK147" s="164"/>
      <c r="BWL147" s="164"/>
      <c r="BWM147" s="164"/>
      <c r="BWN147" s="164"/>
      <c r="BWO147" s="164"/>
      <c r="BWP147" s="164"/>
      <c r="BWQ147" s="164"/>
      <c r="BWR147" s="164"/>
      <c r="BWS147" s="164"/>
      <c r="BWT147" s="164"/>
      <c r="BWU147" s="164"/>
      <c r="BWV147" s="164"/>
      <c r="BWW147" s="164"/>
      <c r="BWX147" s="164"/>
      <c r="BWY147" s="164"/>
      <c r="BWZ147" s="164"/>
      <c r="BXA147" s="164"/>
      <c r="BXB147" s="164"/>
      <c r="BXC147" s="164"/>
      <c r="BXD147" s="164"/>
      <c r="BXE147" s="164"/>
      <c r="BXF147" s="164"/>
      <c r="BXG147" s="164"/>
      <c r="BXH147" s="164"/>
      <c r="BXI147" s="164"/>
      <c r="BXJ147" s="164"/>
      <c r="BXK147" s="164"/>
      <c r="BXL147" s="164"/>
      <c r="BXM147" s="164"/>
      <c r="BXN147" s="164"/>
      <c r="BXO147" s="164"/>
      <c r="BXP147" s="164"/>
      <c r="BXQ147" s="164"/>
      <c r="BXR147" s="164"/>
      <c r="BXS147" s="164"/>
      <c r="BXT147" s="164"/>
      <c r="BXU147" s="164"/>
      <c r="BXV147" s="164"/>
      <c r="BXW147" s="164"/>
      <c r="BXX147" s="164"/>
      <c r="BXY147" s="164"/>
      <c r="BXZ147" s="164"/>
      <c r="BYA147" s="164"/>
      <c r="BYB147" s="164"/>
      <c r="BYC147" s="164"/>
      <c r="BYD147" s="164"/>
      <c r="BYE147" s="164"/>
      <c r="BYF147" s="164"/>
      <c r="BYG147" s="164"/>
      <c r="BYH147" s="164"/>
      <c r="BYI147" s="164"/>
      <c r="BYJ147" s="164"/>
      <c r="BYK147" s="164"/>
      <c r="BYL147" s="164"/>
      <c r="BYM147" s="164"/>
      <c r="BYN147" s="164"/>
      <c r="BYO147" s="164"/>
      <c r="BYP147" s="164"/>
      <c r="BYQ147" s="164"/>
      <c r="BYR147" s="164"/>
      <c r="BYS147" s="164"/>
      <c r="BYT147" s="164"/>
      <c r="BYU147" s="164"/>
      <c r="BYV147" s="164"/>
      <c r="BYW147" s="164"/>
      <c r="BYX147" s="164"/>
      <c r="BYY147" s="164"/>
      <c r="BYZ147" s="164"/>
      <c r="BZA147" s="164"/>
      <c r="BZB147" s="164"/>
      <c r="BZC147" s="164"/>
      <c r="BZD147" s="164"/>
      <c r="BZE147" s="164"/>
      <c r="BZF147" s="164"/>
      <c r="BZG147" s="164"/>
      <c r="BZH147" s="164"/>
      <c r="BZI147" s="164"/>
      <c r="BZJ147" s="164"/>
      <c r="BZK147" s="164"/>
      <c r="BZL147" s="164"/>
      <c r="BZM147" s="164"/>
      <c r="BZN147" s="164"/>
      <c r="BZO147" s="164"/>
      <c r="BZP147" s="164"/>
      <c r="BZQ147" s="164"/>
      <c r="BZR147" s="164"/>
      <c r="BZS147" s="164"/>
      <c r="BZT147" s="164"/>
      <c r="BZU147" s="164"/>
      <c r="BZV147" s="164"/>
      <c r="BZW147" s="164"/>
      <c r="BZX147" s="164"/>
      <c r="BZY147" s="164"/>
      <c r="BZZ147" s="164"/>
      <c r="CAA147" s="164"/>
      <c r="CAB147" s="164"/>
      <c r="CAC147" s="164"/>
      <c r="CAD147" s="164"/>
      <c r="CAE147" s="164"/>
      <c r="CAF147" s="164"/>
      <c r="CAG147" s="164"/>
      <c r="CAH147" s="164"/>
      <c r="CAI147" s="164"/>
      <c r="CAJ147" s="164"/>
      <c r="CAK147" s="164"/>
      <c r="CAL147" s="164"/>
      <c r="CAM147" s="164"/>
      <c r="CAN147" s="164"/>
      <c r="CAO147" s="164"/>
      <c r="CAP147" s="164"/>
      <c r="CAQ147" s="164"/>
      <c r="CAR147" s="164"/>
      <c r="CAS147" s="164"/>
      <c r="CAT147" s="164"/>
      <c r="CAU147" s="164"/>
      <c r="CAV147" s="164"/>
      <c r="CAW147" s="164"/>
      <c r="CAX147" s="164"/>
      <c r="CAY147" s="164"/>
      <c r="CAZ147" s="164"/>
      <c r="CBA147" s="164"/>
      <c r="CBB147" s="164"/>
      <c r="CBC147" s="164"/>
      <c r="CBD147" s="164"/>
      <c r="CBE147" s="164"/>
      <c r="CBF147" s="164"/>
      <c r="CBG147" s="164"/>
      <c r="CBH147" s="164"/>
      <c r="CBI147" s="164"/>
      <c r="CBJ147" s="164"/>
      <c r="CBK147" s="164"/>
      <c r="CBL147" s="164"/>
      <c r="CBM147" s="164"/>
      <c r="CBN147" s="164"/>
      <c r="CBO147" s="164"/>
      <c r="CBP147" s="164"/>
      <c r="CBQ147" s="164"/>
      <c r="CBR147" s="164"/>
      <c r="CBS147" s="164"/>
      <c r="CBT147" s="164"/>
      <c r="CBU147" s="164"/>
      <c r="CBV147" s="164"/>
      <c r="CBW147" s="164"/>
      <c r="CBX147" s="164"/>
      <c r="CBY147" s="164"/>
      <c r="CBZ147" s="164"/>
      <c r="CCA147" s="164"/>
      <c r="CCB147" s="164"/>
      <c r="CCC147" s="164"/>
      <c r="CCD147" s="164"/>
      <c r="CCE147" s="164"/>
      <c r="CCF147" s="164"/>
      <c r="CCG147" s="164"/>
      <c r="CCH147" s="164"/>
      <c r="CCI147" s="164"/>
      <c r="CCJ147" s="164"/>
      <c r="CCK147" s="164"/>
      <c r="CCL147" s="164"/>
      <c r="CCM147" s="164"/>
      <c r="CCN147" s="164"/>
      <c r="CCO147" s="164"/>
      <c r="CCP147" s="164"/>
      <c r="CCQ147" s="164"/>
      <c r="CCR147" s="164"/>
      <c r="CCS147" s="164"/>
      <c r="CCT147" s="164"/>
      <c r="CCU147" s="164"/>
      <c r="CCV147" s="164"/>
      <c r="CCW147" s="164"/>
      <c r="CCX147" s="164"/>
      <c r="CCY147" s="164"/>
      <c r="CCZ147" s="164"/>
      <c r="CDA147" s="164"/>
      <c r="CDB147" s="164"/>
      <c r="CDC147" s="164"/>
      <c r="CDD147" s="164"/>
      <c r="CDE147" s="164"/>
      <c r="CDF147" s="164"/>
      <c r="CDG147" s="164"/>
      <c r="CDH147" s="164"/>
      <c r="CDI147" s="164"/>
      <c r="CDJ147" s="164"/>
      <c r="CDK147" s="164"/>
      <c r="CDL147" s="164"/>
      <c r="CDM147" s="164"/>
      <c r="CDN147" s="164"/>
      <c r="CDO147" s="164"/>
      <c r="CDP147" s="164"/>
      <c r="CDQ147" s="164"/>
      <c r="CDR147" s="164"/>
      <c r="CDS147" s="164"/>
      <c r="CDT147" s="164"/>
      <c r="CDU147" s="164"/>
      <c r="CDV147" s="164"/>
      <c r="CDW147" s="164"/>
      <c r="CDX147" s="164"/>
      <c r="CDY147" s="164"/>
      <c r="CDZ147" s="164"/>
      <c r="CEA147" s="164"/>
      <c r="CEB147" s="164"/>
      <c r="CEC147" s="164"/>
      <c r="CED147" s="164"/>
      <c r="CEE147" s="164"/>
      <c r="CEF147" s="164"/>
      <c r="CEG147" s="164"/>
      <c r="CEH147" s="164"/>
      <c r="CEI147" s="164"/>
      <c r="CEJ147" s="164"/>
      <c r="CEK147" s="164"/>
      <c r="CEL147" s="164"/>
      <c r="CEM147" s="164"/>
      <c r="CEN147" s="164"/>
      <c r="CEO147" s="164"/>
      <c r="CEP147" s="164"/>
      <c r="CEQ147" s="164"/>
      <c r="CER147" s="164"/>
      <c r="CES147" s="164"/>
      <c r="CET147" s="164"/>
      <c r="CEU147" s="164"/>
      <c r="CEV147" s="164"/>
      <c r="CEW147" s="164"/>
      <c r="CEX147" s="164"/>
      <c r="CEY147" s="164"/>
      <c r="CEZ147" s="164"/>
      <c r="CFA147" s="164"/>
      <c r="CFB147" s="164"/>
      <c r="CFC147" s="164"/>
      <c r="CFD147" s="164"/>
      <c r="CFE147" s="164"/>
      <c r="CFF147" s="164"/>
      <c r="CFG147" s="164"/>
      <c r="CFH147" s="164"/>
      <c r="CFI147" s="164"/>
      <c r="CFJ147" s="164"/>
      <c r="CFK147" s="164"/>
      <c r="CFL147" s="164"/>
      <c r="CFM147" s="164"/>
      <c r="CFN147" s="164"/>
      <c r="CFO147" s="164"/>
      <c r="CFP147" s="164"/>
      <c r="CFQ147" s="164"/>
      <c r="CFR147" s="164"/>
      <c r="CFS147" s="164"/>
      <c r="CFT147" s="164"/>
      <c r="CFU147" s="164"/>
      <c r="CFV147" s="164"/>
      <c r="CFW147" s="164"/>
      <c r="CFX147" s="164"/>
      <c r="CFY147" s="164"/>
      <c r="CFZ147" s="164"/>
      <c r="CGA147" s="164"/>
      <c r="CGB147" s="164"/>
      <c r="CGC147" s="164"/>
      <c r="CGD147" s="164"/>
      <c r="CGE147" s="164"/>
      <c r="CGF147" s="164"/>
      <c r="CGG147" s="164"/>
      <c r="CGH147" s="164"/>
      <c r="CGI147" s="164"/>
      <c r="CGJ147" s="164"/>
      <c r="CGK147" s="164"/>
      <c r="CGL147" s="164"/>
      <c r="CGM147" s="164"/>
      <c r="CGN147" s="164"/>
      <c r="CGO147" s="164"/>
      <c r="CGP147" s="164"/>
      <c r="CGQ147" s="164"/>
      <c r="CGR147" s="164"/>
      <c r="CGS147" s="164"/>
      <c r="CGT147" s="164"/>
      <c r="CGU147" s="164"/>
      <c r="CGV147" s="164"/>
      <c r="CGW147" s="164"/>
      <c r="CGX147" s="164"/>
      <c r="CGY147" s="164"/>
      <c r="CGZ147" s="164"/>
      <c r="CHA147" s="164"/>
      <c r="CHB147" s="164"/>
      <c r="CHC147" s="164"/>
      <c r="CHD147" s="164"/>
      <c r="CHE147" s="164"/>
      <c r="CHF147" s="164"/>
      <c r="CHG147" s="164"/>
      <c r="CHH147" s="164"/>
      <c r="CHI147" s="164"/>
      <c r="CHJ147" s="164"/>
      <c r="CHK147" s="164"/>
      <c r="CHL147" s="164"/>
      <c r="CHM147" s="164"/>
      <c r="CHN147" s="164"/>
      <c r="CHO147" s="164"/>
      <c r="CHP147" s="164"/>
      <c r="CHQ147" s="164"/>
      <c r="CHR147" s="164"/>
      <c r="CHS147" s="164"/>
      <c r="CHT147" s="164"/>
      <c r="CHU147" s="164"/>
      <c r="CHV147" s="164"/>
      <c r="CHW147" s="164"/>
      <c r="CHX147" s="164"/>
      <c r="CHY147" s="164"/>
      <c r="CHZ147" s="164"/>
      <c r="CIA147" s="164"/>
      <c r="CIB147" s="164"/>
      <c r="CIC147" s="164"/>
      <c r="CID147" s="164"/>
      <c r="CIE147" s="164"/>
      <c r="CIF147" s="164"/>
      <c r="CIG147" s="164"/>
      <c r="CIH147" s="164"/>
      <c r="CII147" s="164"/>
      <c r="CIJ147" s="164"/>
      <c r="CIK147" s="164"/>
      <c r="CIL147" s="164"/>
      <c r="CIM147" s="164"/>
      <c r="CIN147" s="164"/>
      <c r="CIO147" s="164"/>
      <c r="CIP147" s="164"/>
      <c r="CIQ147" s="164"/>
      <c r="CIR147" s="164"/>
      <c r="CIS147" s="164"/>
      <c r="CIT147" s="164"/>
      <c r="CIU147" s="164"/>
      <c r="CIV147" s="164"/>
      <c r="CIW147" s="164"/>
      <c r="CIX147" s="164"/>
      <c r="CIY147" s="164"/>
      <c r="CIZ147" s="164"/>
      <c r="CJA147" s="164"/>
      <c r="CJB147" s="164"/>
      <c r="CJC147" s="164"/>
      <c r="CJD147" s="164"/>
      <c r="CJE147" s="164"/>
      <c r="CJF147" s="164"/>
      <c r="CJG147" s="164"/>
      <c r="CJH147" s="164"/>
      <c r="CJI147" s="164"/>
      <c r="CJJ147" s="164"/>
      <c r="CJK147" s="164"/>
      <c r="CJL147" s="164"/>
      <c r="CJM147" s="164"/>
      <c r="CJN147" s="164"/>
      <c r="CJO147" s="164"/>
      <c r="CJP147" s="164"/>
      <c r="CJQ147" s="164"/>
      <c r="CJR147" s="164"/>
      <c r="CJS147" s="164"/>
      <c r="CJT147" s="164"/>
      <c r="CJU147" s="164"/>
      <c r="CJV147" s="164"/>
      <c r="CJW147" s="164"/>
      <c r="CJX147" s="164"/>
      <c r="CJY147" s="164"/>
      <c r="CJZ147" s="164"/>
      <c r="CKA147" s="164"/>
      <c r="CKB147" s="164"/>
      <c r="CKC147" s="164"/>
      <c r="CKD147" s="164"/>
      <c r="CKE147" s="164"/>
      <c r="CKF147" s="164"/>
      <c r="CKG147" s="164"/>
      <c r="CKH147" s="164"/>
      <c r="CKI147" s="164"/>
      <c r="CKJ147" s="164"/>
      <c r="CKK147" s="164"/>
      <c r="CKL147" s="164"/>
      <c r="CKM147" s="164"/>
      <c r="CKN147" s="164"/>
      <c r="CKO147" s="164"/>
      <c r="CKP147" s="164"/>
      <c r="CKQ147" s="164"/>
      <c r="CKR147" s="164"/>
      <c r="CKS147" s="164"/>
      <c r="CKT147" s="164"/>
      <c r="CKU147" s="164"/>
      <c r="CKV147" s="164"/>
      <c r="CKW147" s="164"/>
      <c r="CKX147" s="164"/>
      <c r="CKY147" s="164"/>
      <c r="CKZ147" s="164"/>
      <c r="CLA147" s="164"/>
      <c r="CLB147" s="164"/>
      <c r="CLC147" s="164"/>
      <c r="CLD147" s="164"/>
      <c r="CLE147" s="164"/>
      <c r="CLF147" s="164"/>
      <c r="CLG147" s="164"/>
      <c r="CLH147" s="164"/>
      <c r="CLI147" s="164"/>
      <c r="CLJ147" s="164"/>
      <c r="CLK147" s="164"/>
      <c r="CLL147" s="164"/>
      <c r="CLM147" s="164"/>
      <c r="CLN147" s="164"/>
      <c r="CLO147" s="164"/>
      <c r="CLP147" s="164"/>
      <c r="CLQ147" s="164"/>
      <c r="CLR147" s="164"/>
      <c r="CLS147" s="164"/>
      <c r="CLT147" s="164"/>
      <c r="CLU147" s="164"/>
      <c r="CLV147" s="164"/>
      <c r="CLW147" s="164"/>
      <c r="CLX147" s="164"/>
      <c r="CLY147" s="164"/>
      <c r="CLZ147" s="164"/>
      <c r="CMA147" s="164"/>
      <c r="CMB147" s="164"/>
      <c r="CMC147" s="164"/>
      <c r="CMD147" s="164"/>
      <c r="CME147" s="164"/>
      <c r="CMF147" s="164"/>
      <c r="CMG147" s="164"/>
      <c r="CMH147" s="164"/>
      <c r="CMI147" s="164"/>
      <c r="CMJ147" s="164"/>
      <c r="CMK147" s="164"/>
      <c r="CML147" s="164"/>
      <c r="CMM147" s="164"/>
      <c r="CMN147" s="164"/>
      <c r="CMO147" s="164"/>
      <c r="CMP147" s="164"/>
      <c r="CMQ147" s="164"/>
      <c r="CMR147" s="164"/>
      <c r="CMS147" s="164"/>
      <c r="CMT147" s="164"/>
      <c r="CMU147" s="164"/>
      <c r="CMV147" s="164"/>
      <c r="CMW147" s="164"/>
      <c r="CMX147" s="164"/>
      <c r="CMY147" s="164"/>
      <c r="CMZ147" s="164"/>
      <c r="CNA147" s="164"/>
      <c r="CNB147" s="164"/>
      <c r="CNC147" s="164"/>
      <c r="CND147" s="164"/>
      <c r="CNE147" s="164"/>
      <c r="CNF147" s="164"/>
      <c r="CNG147" s="164"/>
      <c r="CNH147" s="164"/>
      <c r="CNI147" s="164"/>
      <c r="CNJ147" s="164"/>
      <c r="CNK147" s="164"/>
      <c r="CNL147" s="164"/>
      <c r="CNM147" s="164"/>
      <c r="CNN147" s="164"/>
      <c r="CNO147" s="164"/>
      <c r="CNP147" s="164"/>
      <c r="CNQ147" s="164"/>
      <c r="CNR147" s="164"/>
      <c r="CNS147" s="164"/>
      <c r="CNT147" s="164"/>
      <c r="CNU147" s="164"/>
      <c r="CNV147" s="164"/>
      <c r="CNW147" s="164"/>
      <c r="CNX147" s="164"/>
      <c r="CNY147" s="164"/>
      <c r="CNZ147" s="164"/>
      <c r="COA147" s="164"/>
      <c r="COB147" s="164"/>
      <c r="COC147" s="164"/>
      <c r="COD147" s="164"/>
      <c r="COE147" s="164"/>
      <c r="COF147" s="164"/>
      <c r="COG147" s="164"/>
      <c r="COH147" s="164"/>
      <c r="COI147" s="164"/>
      <c r="COJ147" s="164"/>
      <c r="COK147" s="164"/>
      <c r="COL147" s="164"/>
      <c r="COM147" s="164"/>
      <c r="CON147" s="164"/>
      <c r="COO147" s="164"/>
      <c r="COP147" s="164"/>
      <c r="COQ147" s="164"/>
      <c r="COR147" s="164"/>
      <c r="COS147" s="164"/>
      <c r="COT147" s="164"/>
      <c r="COU147" s="164"/>
      <c r="COV147" s="164"/>
      <c r="COW147" s="164"/>
      <c r="COX147" s="164"/>
      <c r="COY147" s="164"/>
      <c r="COZ147" s="164"/>
      <c r="CPA147" s="164"/>
      <c r="CPB147" s="164"/>
      <c r="CPC147" s="164"/>
      <c r="CPD147" s="164"/>
      <c r="CPE147" s="164"/>
      <c r="CPF147" s="164"/>
      <c r="CPG147" s="164"/>
      <c r="CPH147" s="164"/>
      <c r="CPI147" s="164"/>
      <c r="CPJ147" s="164"/>
      <c r="CPK147" s="164"/>
      <c r="CPL147" s="164"/>
      <c r="CPM147" s="164"/>
      <c r="CPN147" s="164"/>
      <c r="CPO147" s="164"/>
      <c r="CPP147" s="164"/>
      <c r="CPQ147" s="164"/>
      <c r="CPR147" s="164"/>
      <c r="CPS147" s="164"/>
      <c r="CPT147" s="164"/>
      <c r="CPU147" s="164"/>
      <c r="CPV147" s="164"/>
      <c r="CPW147" s="164"/>
      <c r="CPX147" s="164"/>
      <c r="CPY147" s="164"/>
      <c r="CPZ147" s="164"/>
      <c r="CQA147" s="164"/>
      <c r="CQB147" s="164"/>
      <c r="CQC147" s="164"/>
      <c r="CQD147" s="164"/>
      <c r="CQE147" s="164"/>
      <c r="CQF147" s="164"/>
      <c r="CQG147" s="164"/>
      <c r="CQH147" s="164"/>
      <c r="CQI147" s="164"/>
      <c r="CQJ147" s="164"/>
      <c r="CQK147" s="164"/>
      <c r="CQL147" s="164"/>
      <c r="CQM147" s="164"/>
      <c r="CQN147" s="164"/>
      <c r="CQO147" s="164"/>
      <c r="CQP147" s="164"/>
      <c r="CQQ147" s="164"/>
      <c r="CQR147" s="164"/>
      <c r="CQS147" s="164"/>
      <c r="CQT147" s="164"/>
      <c r="CQU147" s="164"/>
      <c r="CQV147" s="164"/>
      <c r="CQW147" s="164"/>
      <c r="CQX147" s="164"/>
      <c r="CQY147" s="164"/>
      <c r="CQZ147" s="164"/>
      <c r="CRA147" s="164"/>
      <c r="CRB147" s="164"/>
      <c r="CRC147" s="164"/>
      <c r="CRD147" s="164"/>
      <c r="CRE147" s="164"/>
      <c r="CRF147" s="164"/>
      <c r="CRG147" s="164"/>
      <c r="CRH147" s="164"/>
      <c r="CRI147" s="164"/>
      <c r="CRJ147" s="164"/>
      <c r="CRK147" s="164"/>
      <c r="CRL147" s="164"/>
      <c r="CRM147" s="164"/>
      <c r="CRN147" s="164"/>
      <c r="CRO147" s="164"/>
      <c r="CRP147" s="164"/>
      <c r="CRQ147" s="164"/>
      <c r="CRR147" s="164"/>
      <c r="CRS147" s="164"/>
      <c r="CRT147" s="164"/>
      <c r="CRU147" s="164"/>
      <c r="CRV147" s="164"/>
      <c r="CRW147" s="164"/>
      <c r="CRX147" s="164"/>
      <c r="CRY147" s="164"/>
      <c r="CRZ147" s="164"/>
      <c r="CSA147" s="164"/>
      <c r="CSB147" s="164"/>
      <c r="CSC147" s="164"/>
      <c r="CSD147" s="164"/>
      <c r="CSE147" s="164"/>
      <c r="CSF147" s="164"/>
      <c r="CSG147" s="164"/>
      <c r="CSH147" s="164"/>
      <c r="CSI147" s="164"/>
      <c r="CSJ147" s="164"/>
      <c r="CSK147" s="164"/>
      <c r="CSL147" s="164"/>
      <c r="CSM147" s="164"/>
      <c r="CSN147" s="164"/>
      <c r="CSO147" s="164"/>
      <c r="CSP147" s="164"/>
      <c r="CSQ147" s="164"/>
      <c r="CSR147" s="164"/>
      <c r="CSS147" s="164"/>
      <c r="CST147" s="164"/>
      <c r="CSU147" s="164"/>
      <c r="CSV147" s="164"/>
      <c r="CSW147" s="164"/>
      <c r="CSX147" s="164"/>
      <c r="CSY147" s="164"/>
      <c r="CSZ147" s="164"/>
      <c r="CTA147" s="164"/>
      <c r="CTB147" s="164"/>
      <c r="CTC147" s="164"/>
      <c r="CTD147" s="164"/>
      <c r="CTE147" s="164"/>
      <c r="CTF147" s="164"/>
      <c r="CTG147" s="164"/>
      <c r="CTH147" s="164"/>
      <c r="CTI147" s="164"/>
      <c r="CTJ147" s="164"/>
      <c r="CTK147" s="164"/>
      <c r="CTL147" s="164"/>
      <c r="CTM147" s="164"/>
      <c r="CTN147" s="164"/>
      <c r="CTO147" s="164"/>
      <c r="CTP147" s="164"/>
      <c r="CTQ147" s="164"/>
      <c r="CTR147" s="164"/>
      <c r="CTS147" s="164"/>
      <c r="CTT147" s="164"/>
      <c r="CTU147" s="164"/>
      <c r="CTV147" s="164"/>
      <c r="CTW147" s="164"/>
      <c r="CTX147" s="164"/>
      <c r="CTY147" s="164"/>
      <c r="CTZ147" s="164"/>
      <c r="CUA147" s="164"/>
      <c r="CUB147" s="164"/>
      <c r="CUC147" s="164"/>
      <c r="CUD147" s="164"/>
      <c r="CUE147" s="164"/>
      <c r="CUF147" s="164"/>
      <c r="CUG147" s="164"/>
      <c r="CUH147" s="164"/>
      <c r="CUI147" s="164"/>
      <c r="CUJ147" s="164"/>
      <c r="CUK147" s="164"/>
      <c r="CUL147" s="164"/>
      <c r="CUM147" s="164"/>
      <c r="CUN147" s="164"/>
      <c r="CUO147" s="164"/>
      <c r="CUP147" s="164"/>
      <c r="CUQ147" s="164"/>
      <c r="CUR147" s="164"/>
      <c r="CUS147" s="164"/>
      <c r="CUT147" s="164"/>
      <c r="CUU147" s="164"/>
      <c r="CUV147" s="164"/>
      <c r="CUW147" s="164"/>
      <c r="CUX147" s="164"/>
      <c r="CUY147" s="164"/>
      <c r="CUZ147" s="164"/>
      <c r="CVA147" s="164"/>
      <c r="CVB147" s="164"/>
      <c r="CVC147" s="164"/>
      <c r="CVD147" s="164"/>
      <c r="CVE147" s="164"/>
      <c r="CVF147" s="164"/>
      <c r="CVG147" s="164"/>
      <c r="CVH147" s="164"/>
      <c r="CVI147" s="164"/>
      <c r="CVJ147" s="164"/>
      <c r="CVK147" s="164"/>
      <c r="CVL147" s="164"/>
      <c r="CVM147" s="164"/>
      <c r="CVN147" s="164"/>
      <c r="CVO147" s="164"/>
      <c r="CVP147" s="164"/>
      <c r="CVQ147" s="164"/>
      <c r="CVR147" s="164"/>
      <c r="CVS147" s="164"/>
      <c r="CVT147" s="164"/>
      <c r="CVU147" s="164"/>
      <c r="CVV147" s="164"/>
      <c r="CVW147" s="164"/>
      <c r="CVX147" s="164"/>
      <c r="CVY147" s="164"/>
      <c r="CVZ147" s="164"/>
      <c r="CWA147" s="164"/>
      <c r="CWB147" s="164"/>
      <c r="CWC147" s="164"/>
      <c r="CWD147" s="164"/>
      <c r="CWE147" s="164"/>
      <c r="CWF147" s="164"/>
      <c r="CWG147" s="164"/>
      <c r="CWH147" s="164"/>
      <c r="CWI147" s="164"/>
      <c r="CWJ147" s="164"/>
      <c r="CWK147" s="164"/>
      <c r="CWL147" s="164"/>
      <c r="CWM147" s="164"/>
      <c r="CWN147" s="164"/>
      <c r="CWO147" s="164"/>
      <c r="CWP147" s="164"/>
      <c r="CWQ147" s="164"/>
      <c r="CWR147" s="164"/>
      <c r="CWS147" s="164"/>
      <c r="CWT147" s="164"/>
      <c r="CWU147" s="164"/>
      <c r="CWV147" s="164"/>
      <c r="CWW147" s="164"/>
      <c r="CWX147" s="164"/>
      <c r="CWY147" s="164"/>
      <c r="CWZ147" s="164"/>
      <c r="CXA147" s="164"/>
      <c r="CXB147" s="164"/>
      <c r="CXC147" s="164"/>
      <c r="CXD147" s="164"/>
      <c r="CXE147" s="164"/>
      <c r="CXF147" s="164"/>
      <c r="CXG147" s="164"/>
      <c r="CXH147" s="164"/>
      <c r="CXI147" s="164"/>
      <c r="CXJ147" s="164"/>
      <c r="CXK147" s="164"/>
      <c r="CXL147" s="164"/>
      <c r="CXM147" s="164"/>
      <c r="CXN147" s="164"/>
      <c r="CXO147" s="164"/>
      <c r="CXP147" s="164"/>
      <c r="CXQ147" s="164"/>
      <c r="CXR147" s="164"/>
      <c r="CXS147" s="164"/>
      <c r="CXT147" s="164"/>
      <c r="CXU147" s="164"/>
      <c r="CXV147" s="164"/>
      <c r="CXW147" s="164"/>
      <c r="CXX147" s="164"/>
      <c r="CXY147" s="164"/>
      <c r="CXZ147" s="164"/>
      <c r="CYA147" s="164"/>
      <c r="CYB147" s="164"/>
      <c r="CYC147" s="164"/>
      <c r="CYD147" s="164"/>
      <c r="CYE147" s="164"/>
      <c r="CYF147" s="164"/>
      <c r="CYG147" s="164"/>
      <c r="CYH147" s="164"/>
      <c r="CYI147" s="164"/>
      <c r="CYJ147" s="164"/>
      <c r="CYK147" s="164"/>
      <c r="CYL147" s="164"/>
      <c r="CYM147" s="164"/>
      <c r="CYN147" s="164"/>
      <c r="CYO147" s="164"/>
      <c r="CYP147" s="164"/>
      <c r="CYQ147" s="164"/>
      <c r="CYR147" s="164"/>
      <c r="CYS147" s="164"/>
      <c r="CYT147" s="164"/>
      <c r="CYU147" s="164"/>
      <c r="CYV147" s="164"/>
      <c r="CYW147" s="164"/>
      <c r="CYX147" s="164"/>
      <c r="CYY147" s="164"/>
      <c r="CYZ147" s="164"/>
      <c r="CZA147" s="164"/>
      <c r="CZB147" s="164"/>
      <c r="CZC147" s="164"/>
      <c r="CZD147" s="164"/>
      <c r="CZE147" s="164"/>
      <c r="CZF147" s="164"/>
      <c r="CZG147" s="164"/>
      <c r="CZH147" s="164"/>
      <c r="CZI147" s="164"/>
      <c r="CZJ147" s="164"/>
      <c r="CZK147" s="164"/>
      <c r="CZL147" s="164"/>
      <c r="CZM147" s="164"/>
      <c r="CZN147" s="164"/>
      <c r="CZO147" s="164"/>
      <c r="CZP147" s="164"/>
      <c r="CZQ147" s="164"/>
      <c r="CZR147" s="164"/>
      <c r="CZS147" s="164"/>
      <c r="CZT147" s="164"/>
      <c r="CZU147" s="164"/>
      <c r="CZV147" s="164"/>
      <c r="CZW147" s="164"/>
      <c r="CZX147" s="164"/>
      <c r="CZY147" s="164"/>
      <c r="CZZ147" s="164"/>
      <c r="DAA147" s="164"/>
      <c r="DAB147" s="164"/>
      <c r="DAC147" s="164"/>
      <c r="DAD147" s="164"/>
      <c r="DAE147" s="164"/>
      <c r="DAF147" s="164"/>
      <c r="DAG147" s="164"/>
      <c r="DAH147" s="164"/>
      <c r="DAI147" s="164"/>
      <c r="DAJ147" s="164"/>
      <c r="DAK147" s="164"/>
      <c r="DAL147" s="164"/>
      <c r="DAM147" s="164"/>
      <c r="DAN147" s="164"/>
      <c r="DAO147" s="164"/>
      <c r="DAP147" s="164"/>
      <c r="DAQ147" s="164"/>
      <c r="DAR147" s="164"/>
      <c r="DAS147" s="164"/>
      <c r="DAT147" s="164"/>
      <c r="DAU147" s="164"/>
      <c r="DAV147" s="164"/>
      <c r="DAW147" s="164"/>
      <c r="DAX147" s="164"/>
      <c r="DAY147" s="164"/>
      <c r="DAZ147" s="164"/>
      <c r="DBA147" s="164"/>
      <c r="DBB147" s="164"/>
      <c r="DBC147" s="164"/>
      <c r="DBD147" s="164"/>
      <c r="DBE147" s="164"/>
      <c r="DBF147" s="164"/>
      <c r="DBG147" s="164"/>
      <c r="DBH147" s="164"/>
      <c r="DBI147" s="164"/>
      <c r="DBJ147" s="164"/>
      <c r="DBK147" s="164"/>
      <c r="DBL147" s="164"/>
      <c r="DBM147" s="164"/>
      <c r="DBN147" s="164"/>
      <c r="DBO147" s="164"/>
      <c r="DBP147" s="164"/>
      <c r="DBQ147" s="164"/>
      <c r="DBR147" s="164"/>
      <c r="DBS147" s="164"/>
      <c r="DBT147" s="164"/>
      <c r="DBU147" s="164"/>
      <c r="DBV147" s="164"/>
      <c r="DBW147" s="164"/>
      <c r="DBX147" s="164"/>
      <c r="DBY147" s="164"/>
      <c r="DBZ147" s="164"/>
      <c r="DCA147" s="164"/>
      <c r="DCB147" s="164"/>
      <c r="DCC147" s="164"/>
      <c r="DCD147" s="164"/>
      <c r="DCE147" s="164"/>
      <c r="DCF147" s="164"/>
      <c r="DCG147" s="164"/>
      <c r="DCH147" s="164"/>
      <c r="DCI147" s="164"/>
      <c r="DCJ147" s="164"/>
      <c r="DCK147" s="164"/>
      <c r="DCL147" s="164"/>
      <c r="DCM147" s="164"/>
      <c r="DCN147" s="164"/>
      <c r="DCO147" s="164"/>
      <c r="DCP147" s="164"/>
      <c r="DCQ147" s="164"/>
      <c r="DCR147" s="164"/>
      <c r="DCS147" s="164"/>
      <c r="DCT147" s="164"/>
      <c r="DCU147" s="164"/>
      <c r="DCV147" s="164"/>
      <c r="DCW147" s="164"/>
      <c r="DCX147" s="164"/>
      <c r="DCY147" s="164"/>
      <c r="DCZ147" s="164"/>
      <c r="DDA147" s="164"/>
      <c r="DDB147" s="164"/>
      <c r="DDC147" s="164"/>
      <c r="DDD147" s="164"/>
      <c r="DDE147" s="164"/>
      <c r="DDF147" s="164"/>
      <c r="DDG147" s="164"/>
      <c r="DDH147" s="164"/>
      <c r="DDI147" s="164"/>
      <c r="DDJ147" s="164"/>
      <c r="DDK147" s="164"/>
      <c r="DDL147" s="164"/>
      <c r="DDM147" s="164"/>
      <c r="DDN147" s="164"/>
      <c r="DDO147" s="164"/>
      <c r="DDP147" s="164"/>
      <c r="DDQ147" s="164"/>
      <c r="DDR147" s="164"/>
      <c r="DDS147" s="164"/>
      <c r="DDT147" s="164"/>
      <c r="DDU147" s="164"/>
      <c r="DDV147" s="164"/>
      <c r="DDW147" s="164"/>
      <c r="DDX147" s="164"/>
      <c r="DDY147" s="164"/>
      <c r="DDZ147" s="164"/>
      <c r="DEA147" s="164"/>
      <c r="DEB147" s="164"/>
      <c r="DEC147" s="164"/>
      <c r="DED147" s="164"/>
      <c r="DEE147" s="164"/>
      <c r="DEF147" s="164"/>
      <c r="DEG147" s="164"/>
      <c r="DEH147" s="164"/>
      <c r="DEI147" s="164"/>
      <c r="DEJ147" s="164"/>
      <c r="DEK147" s="164"/>
      <c r="DEL147" s="164"/>
      <c r="DEM147" s="164"/>
      <c r="DEN147" s="164"/>
      <c r="DEO147" s="164"/>
      <c r="DEP147" s="164"/>
      <c r="DEQ147" s="164"/>
      <c r="DER147" s="164"/>
      <c r="DES147" s="164"/>
      <c r="DET147" s="164"/>
      <c r="DEU147" s="164"/>
      <c r="DEV147" s="164"/>
      <c r="DEW147" s="164"/>
      <c r="DEX147" s="164"/>
      <c r="DEY147" s="164"/>
      <c r="DEZ147" s="164"/>
      <c r="DFA147" s="164"/>
      <c r="DFB147" s="164"/>
      <c r="DFC147" s="164"/>
      <c r="DFD147" s="164"/>
      <c r="DFE147" s="164"/>
      <c r="DFF147" s="164"/>
      <c r="DFG147" s="164"/>
      <c r="DFH147" s="164"/>
      <c r="DFI147" s="164"/>
      <c r="DFJ147" s="164"/>
      <c r="DFK147" s="164"/>
      <c r="DFL147" s="164"/>
      <c r="DFM147" s="164"/>
      <c r="DFN147" s="164"/>
      <c r="DFO147" s="164"/>
      <c r="DFP147" s="164"/>
      <c r="DFQ147" s="164"/>
      <c r="DFR147" s="164"/>
      <c r="DFS147" s="164"/>
      <c r="DFT147" s="164"/>
      <c r="DFU147" s="164"/>
      <c r="DFV147" s="164"/>
      <c r="DFW147" s="164"/>
      <c r="DFX147" s="164"/>
      <c r="DFY147" s="164"/>
      <c r="DFZ147" s="164"/>
      <c r="DGA147" s="164"/>
      <c r="DGB147" s="164"/>
      <c r="DGC147" s="164"/>
      <c r="DGD147" s="164"/>
      <c r="DGE147" s="164"/>
      <c r="DGF147" s="164"/>
      <c r="DGG147" s="164"/>
      <c r="DGH147" s="164"/>
      <c r="DGI147" s="164"/>
      <c r="DGJ147" s="164"/>
      <c r="DGK147" s="164"/>
      <c r="DGL147" s="164"/>
      <c r="DGM147" s="164"/>
      <c r="DGN147" s="164"/>
      <c r="DGO147" s="164"/>
      <c r="DGP147" s="164"/>
      <c r="DGQ147" s="164"/>
      <c r="DGR147" s="164"/>
      <c r="DGS147" s="164"/>
      <c r="DGT147" s="164"/>
      <c r="DGU147" s="164"/>
      <c r="DGV147" s="164"/>
      <c r="DGW147" s="164"/>
      <c r="DGX147" s="164"/>
      <c r="DGY147" s="164"/>
      <c r="DGZ147" s="164"/>
      <c r="DHA147" s="164"/>
      <c r="DHB147" s="164"/>
      <c r="DHC147" s="164"/>
      <c r="DHD147" s="164"/>
      <c r="DHE147" s="164"/>
      <c r="DHF147" s="164"/>
      <c r="DHG147" s="164"/>
      <c r="DHH147" s="164"/>
      <c r="DHI147" s="164"/>
      <c r="DHJ147" s="164"/>
      <c r="DHK147" s="164"/>
      <c r="DHL147" s="164"/>
      <c r="DHM147" s="164"/>
      <c r="DHN147" s="164"/>
      <c r="DHO147" s="164"/>
      <c r="DHP147" s="164"/>
      <c r="DHQ147" s="164"/>
      <c r="DHR147" s="164"/>
      <c r="DHS147" s="164"/>
      <c r="DHT147" s="164"/>
      <c r="DHU147" s="164"/>
      <c r="DHV147" s="164"/>
      <c r="DHW147" s="164"/>
      <c r="DHX147" s="164"/>
      <c r="DHY147" s="164"/>
      <c r="DHZ147" s="164"/>
      <c r="DIA147" s="164"/>
      <c r="DIB147" s="164"/>
      <c r="DIC147" s="164"/>
      <c r="DID147" s="164"/>
      <c r="DIE147" s="164"/>
      <c r="DIF147" s="164"/>
      <c r="DIG147" s="164"/>
      <c r="DIH147" s="164"/>
      <c r="DII147" s="164"/>
      <c r="DIJ147" s="164"/>
      <c r="DIK147" s="164"/>
      <c r="DIL147" s="164"/>
      <c r="DIM147" s="164"/>
      <c r="DIN147" s="164"/>
      <c r="DIO147" s="164"/>
      <c r="DIP147" s="164"/>
      <c r="DIQ147" s="164"/>
      <c r="DIR147" s="164"/>
      <c r="DIS147" s="164"/>
      <c r="DIT147" s="164"/>
      <c r="DIU147" s="164"/>
      <c r="DIV147" s="164"/>
      <c r="DIW147" s="164"/>
      <c r="DIX147" s="164"/>
      <c r="DIY147" s="164"/>
      <c r="DIZ147" s="164"/>
      <c r="DJA147" s="164"/>
      <c r="DJB147" s="164"/>
      <c r="DJC147" s="164"/>
      <c r="DJD147" s="164"/>
      <c r="DJE147" s="164"/>
      <c r="DJF147" s="164"/>
      <c r="DJG147" s="164"/>
      <c r="DJH147" s="164"/>
      <c r="DJI147" s="164"/>
      <c r="DJJ147" s="164"/>
      <c r="DJK147" s="164"/>
      <c r="DJL147" s="164"/>
      <c r="DJM147" s="164"/>
      <c r="DJN147" s="164"/>
      <c r="DJO147" s="164"/>
      <c r="DJP147" s="164"/>
      <c r="DJQ147" s="164"/>
      <c r="DJR147" s="164"/>
      <c r="DJS147" s="164"/>
      <c r="DJT147" s="164"/>
      <c r="DJU147" s="164"/>
      <c r="DJV147" s="164"/>
      <c r="DJW147" s="164"/>
      <c r="DJX147" s="164"/>
      <c r="DJY147" s="164"/>
      <c r="DJZ147" s="164"/>
      <c r="DKA147" s="164"/>
      <c r="DKB147" s="164"/>
      <c r="DKC147" s="164"/>
      <c r="DKD147" s="164"/>
      <c r="DKE147" s="164"/>
      <c r="DKF147" s="164"/>
      <c r="DKG147" s="164"/>
      <c r="DKH147" s="164"/>
      <c r="DKI147" s="164"/>
      <c r="DKJ147" s="164"/>
      <c r="DKK147" s="164"/>
      <c r="DKL147" s="164"/>
      <c r="DKM147" s="164"/>
      <c r="DKN147" s="164"/>
      <c r="DKO147" s="164"/>
      <c r="DKP147" s="164"/>
      <c r="DKQ147" s="164"/>
      <c r="DKR147" s="164"/>
      <c r="DKS147" s="164"/>
      <c r="DKT147" s="164"/>
      <c r="DKU147" s="164"/>
      <c r="DKV147" s="164"/>
      <c r="DKW147" s="164"/>
      <c r="DKX147" s="164"/>
      <c r="DKY147" s="164"/>
      <c r="DKZ147" s="164"/>
      <c r="DLA147" s="164"/>
      <c r="DLB147" s="164"/>
      <c r="DLC147" s="164"/>
      <c r="DLD147" s="164"/>
      <c r="DLE147" s="164"/>
      <c r="DLF147" s="164"/>
      <c r="DLG147" s="164"/>
      <c r="DLH147" s="164"/>
      <c r="DLI147" s="164"/>
      <c r="DLJ147" s="164"/>
      <c r="DLK147" s="164"/>
      <c r="DLL147" s="164"/>
      <c r="DLM147" s="164"/>
      <c r="DLN147" s="164"/>
      <c r="DLO147" s="164"/>
      <c r="DLP147" s="164"/>
      <c r="DLQ147" s="164"/>
      <c r="DLR147" s="164"/>
      <c r="DLS147" s="164"/>
      <c r="DLT147" s="164"/>
      <c r="DLU147" s="164"/>
      <c r="DLV147" s="164"/>
      <c r="DLW147" s="164"/>
      <c r="DLX147" s="164"/>
      <c r="DLY147" s="164"/>
      <c r="DLZ147" s="164"/>
      <c r="DMA147" s="164"/>
      <c r="DMB147" s="164"/>
      <c r="DMC147" s="164"/>
      <c r="DMD147" s="164"/>
      <c r="DME147" s="164"/>
      <c r="DMF147" s="164"/>
      <c r="DMG147" s="164"/>
      <c r="DMH147" s="164"/>
      <c r="DMI147" s="164"/>
      <c r="DMJ147" s="164"/>
      <c r="DMK147" s="164"/>
      <c r="DML147" s="164"/>
      <c r="DMM147" s="164"/>
      <c r="DMN147" s="164"/>
      <c r="DMO147" s="164"/>
      <c r="DMP147" s="164"/>
      <c r="DMQ147" s="164"/>
      <c r="DMR147" s="164"/>
      <c r="DMS147" s="164"/>
      <c r="DMT147" s="164"/>
      <c r="DMU147" s="164"/>
      <c r="DMV147" s="164"/>
      <c r="DMW147" s="164"/>
      <c r="DMX147" s="164"/>
      <c r="DMY147" s="164"/>
      <c r="DMZ147" s="164"/>
      <c r="DNA147" s="164"/>
      <c r="DNB147" s="164"/>
      <c r="DNC147" s="164"/>
      <c r="DND147" s="164"/>
      <c r="DNE147" s="164"/>
      <c r="DNF147" s="164"/>
      <c r="DNG147" s="164"/>
      <c r="DNH147" s="164"/>
      <c r="DNI147" s="164"/>
      <c r="DNJ147" s="164"/>
      <c r="DNK147" s="164"/>
      <c r="DNL147" s="164"/>
      <c r="DNM147" s="164"/>
      <c r="DNN147" s="164"/>
      <c r="DNO147" s="164"/>
      <c r="DNP147" s="164"/>
      <c r="DNQ147" s="164"/>
      <c r="DNR147" s="164"/>
      <c r="DNS147" s="164"/>
      <c r="DNT147" s="164"/>
      <c r="DNU147" s="164"/>
      <c r="DNV147" s="164"/>
      <c r="DNW147" s="164"/>
      <c r="DNX147" s="164"/>
      <c r="DNY147" s="164"/>
      <c r="DNZ147" s="164"/>
      <c r="DOA147" s="164"/>
      <c r="DOB147" s="164"/>
      <c r="DOC147" s="164"/>
      <c r="DOD147" s="164"/>
      <c r="DOE147" s="164"/>
      <c r="DOF147" s="164"/>
      <c r="DOG147" s="164"/>
      <c r="DOH147" s="164"/>
      <c r="DOI147" s="164"/>
      <c r="DOJ147" s="164"/>
      <c r="DOK147" s="164"/>
      <c r="DOL147" s="164"/>
      <c r="DOM147" s="164"/>
      <c r="DON147" s="164"/>
      <c r="DOO147" s="164"/>
      <c r="DOP147" s="164"/>
      <c r="DOQ147" s="164"/>
      <c r="DOR147" s="164"/>
      <c r="DOS147" s="164"/>
      <c r="DOT147" s="164"/>
      <c r="DOU147" s="164"/>
      <c r="DOV147" s="164"/>
      <c r="DOW147" s="164"/>
      <c r="DOX147" s="164"/>
      <c r="DOY147" s="164"/>
      <c r="DOZ147" s="164"/>
      <c r="DPA147" s="164"/>
      <c r="DPB147" s="164"/>
      <c r="DPC147" s="164"/>
      <c r="DPD147" s="164"/>
      <c r="DPE147" s="164"/>
      <c r="DPF147" s="164"/>
      <c r="DPG147" s="164"/>
      <c r="DPH147" s="164"/>
      <c r="DPI147" s="164"/>
      <c r="DPJ147" s="164"/>
      <c r="DPK147" s="164"/>
      <c r="DPL147" s="164"/>
      <c r="DPM147" s="164"/>
      <c r="DPN147" s="164"/>
      <c r="DPO147" s="164"/>
      <c r="DPP147" s="164"/>
      <c r="DPQ147" s="164"/>
      <c r="DPR147" s="164"/>
      <c r="DPS147" s="164"/>
      <c r="DPT147" s="164"/>
      <c r="DPU147" s="164"/>
      <c r="DPV147" s="164"/>
      <c r="DPW147" s="164"/>
      <c r="DPX147" s="164"/>
      <c r="DPY147" s="164"/>
      <c r="DPZ147" s="164"/>
      <c r="DQA147" s="164"/>
      <c r="DQB147" s="164"/>
      <c r="DQC147" s="164"/>
      <c r="DQD147" s="164"/>
      <c r="DQE147" s="164"/>
      <c r="DQF147" s="164"/>
      <c r="DQG147" s="164"/>
      <c r="DQH147" s="164"/>
      <c r="DQI147" s="164"/>
      <c r="DQJ147" s="164"/>
      <c r="DQK147" s="164"/>
      <c r="DQL147" s="164"/>
      <c r="DQM147" s="164"/>
      <c r="DQN147" s="164"/>
      <c r="DQO147" s="164"/>
      <c r="DQP147" s="164"/>
      <c r="DQQ147" s="164"/>
      <c r="DQR147" s="164"/>
      <c r="DQS147" s="164"/>
      <c r="DQT147" s="164"/>
      <c r="DQU147" s="164"/>
      <c r="DQV147" s="164"/>
      <c r="DQW147" s="164"/>
      <c r="DQX147" s="164"/>
      <c r="DQY147" s="164"/>
      <c r="DQZ147" s="164"/>
      <c r="DRA147" s="164"/>
      <c r="DRB147" s="164"/>
      <c r="DRC147" s="164"/>
      <c r="DRD147" s="164"/>
      <c r="DRE147" s="164"/>
      <c r="DRF147" s="164"/>
      <c r="DRG147" s="164"/>
      <c r="DRH147" s="164"/>
      <c r="DRI147" s="164"/>
      <c r="DRJ147" s="164"/>
      <c r="DRK147" s="164"/>
      <c r="DRL147" s="164"/>
      <c r="DRM147" s="164"/>
      <c r="DRN147" s="164"/>
      <c r="DRO147" s="164"/>
      <c r="DRP147" s="164"/>
      <c r="DRQ147" s="164"/>
      <c r="DRR147" s="164"/>
      <c r="DRS147" s="164"/>
      <c r="DRT147" s="164"/>
      <c r="DRU147" s="164"/>
      <c r="DRV147" s="164"/>
      <c r="DRW147" s="164"/>
      <c r="DRX147" s="164"/>
      <c r="DRY147" s="164"/>
      <c r="DRZ147" s="164"/>
      <c r="DSA147" s="164"/>
      <c r="DSB147" s="164"/>
      <c r="DSC147" s="164"/>
      <c r="DSD147" s="164"/>
      <c r="DSE147" s="164"/>
      <c r="DSF147" s="164"/>
      <c r="DSG147" s="164"/>
      <c r="DSH147" s="164"/>
      <c r="DSI147" s="164"/>
      <c r="DSJ147" s="164"/>
      <c r="DSK147" s="164"/>
      <c r="DSL147" s="164"/>
      <c r="DSM147" s="164"/>
      <c r="DSN147" s="164"/>
      <c r="DSO147" s="164"/>
      <c r="DSP147" s="164"/>
      <c r="DSQ147" s="164"/>
      <c r="DSR147" s="164"/>
      <c r="DSS147" s="164"/>
      <c r="DST147" s="164"/>
      <c r="DSU147" s="164"/>
      <c r="DSV147" s="164"/>
      <c r="DSW147" s="164"/>
      <c r="DSX147" s="164"/>
      <c r="DSY147" s="164"/>
      <c r="DSZ147" s="164"/>
      <c r="DTA147" s="164"/>
      <c r="DTB147" s="164"/>
      <c r="DTC147" s="164"/>
      <c r="DTD147" s="164"/>
      <c r="DTE147" s="164"/>
      <c r="DTF147" s="164"/>
      <c r="DTG147" s="164"/>
      <c r="DTH147" s="164"/>
      <c r="DTI147" s="164"/>
      <c r="DTJ147" s="164"/>
      <c r="DTK147" s="164"/>
      <c r="DTL147" s="164"/>
      <c r="DTM147" s="164"/>
      <c r="DTN147" s="164"/>
      <c r="DTO147" s="164"/>
      <c r="DTP147" s="164"/>
      <c r="DTQ147" s="164"/>
      <c r="DTR147" s="164"/>
      <c r="DTS147" s="164"/>
      <c r="DTT147" s="164"/>
      <c r="DTU147" s="164"/>
      <c r="DTV147" s="164"/>
      <c r="DTW147" s="164"/>
      <c r="DTX147" s="164"/>
      <c r="DTY147" s="164"/>
      <c r="DTZ147" s="164"/>
      <c r="DUA147" s="164"/>
      <c r="DUB147" s="164"/>
      <c r="DUC147" s="164"/>
      <c r="DUD147" s="164"/>
      <c r="DUE147" s="164"/>
      <c r="DUF147" s="164"/>
      <c r="DUG147" s="164"/>
      <c r="DUH147" s="164"/>
      <c r="DUI147" s="164"/>
      <c r="DUJ147" s="164"/>
      <c r="DUK147" s="164"/>
      <c r="DUL147" s="164"/>
      <c r="DUM147" s="164"/>
      <c r="DUN147" s="164"/>
      <c r="DUO147" s="164"/>
      <c r="DUP147" s="164"/>
      <c r="DUQ147" s="164"/>
      <c r="DUR147" s="164"/>
      <c r="DUS147" s="164"/>
      <c r="DUT147" s="164"/>
      <c r="DUU147" s="164"/>
      <c r="DUV147" s="164"/>
      <c r="DUW147" s="164"/>
      <c r="DUX147" s="164"/>
      <c r="DUY147" s="164"/>
      <c r="DUZ147" s="164"/>
      <c r="DVA147" s="164"/>
      <c r="DVB147" s="164"/>
      <c r="DVC147" s="164"/>
      <c r="DVD147" s="164"/>
      <c r="DVE147" s="164"/>
      <c r="DVF147" s="164"/>
      <c r="DVG147" s="164"/>
      <c r="DVH147" s="164"/>
      <c r="DVI147" s="164"/>
      <c r="DVJ147" s="164"/>
      <c r="DVK147" s="164"/>
      <c r="DVL147" s="164"/>
      <c r="DVM147" s="164"/>
      <c r="DVN147" s="164"/>
      <c r="DVO147" s="164"/>
      <c r="DVP147" s="164"/>
      <c r="DVQ147" s="164"/>
      <c r="DVR147" s="164"/>
      <c r="DVS147" s="164"/>
      <c r="DVT147" s="164"/>
      <c r="DVU147" s="164"/>
      <c r="DVV147" s="164"/>
      <c r="DVW147" s="164"/>
      <c r="DVX147" s="164"/>
      <c r="DVY147" s="164"/>
      <c r="DVZ147" s="164"/>
      <c r="DWA147" s="164"/>
      <c r="DWB147" s="164"/>
      <c r="DWC147" s="164"/>
      <c r="DWD147" s="164"/>
      <c r="DWE147" s="164"/>
      <c r="DWF147" s="164"/>
      <c r="DWG147" s="164"/>
      <c r="DWH147" s="164"/>
      <c r="DWI147" s="164"/>
      <c r="DWJ147" s="164"/>
      <c r="DWK147" s="164"/>
      <c r="DWL147" s="164"/>
      <c r="DWM147" s="164"/>
      <c r="DWN147" s="164"/>
      <c r="DWO147" s="164"/>
      <c r="DWP147" s="164"/>
      <c r="DWQ147" s="164"/>
      <c r="DWR147" s="164"/>
      <c r="DWS147" s="164"/>
      <c r="DWT147" s="164"/>
      <c r="DWU147" s="164"/>
      <c r="DWV147" s="164"/>
      <c r="DWW147" s="164"/>
      <c r="DWX147" s="164"/>
      <c r="DWY147" s="164"/>
      <c r="DWZ147" s="164"/>
      <c r="DXA147" s="164"/>
      <c r="DXB147" s="164"/>
      <c r="DXC147" s="164"/>
      <c r="DXD147" s="164"/>
      <c r="DXE147" s="164"/>
      <c r="DXF147" s="164"/>
      <c r="DXG147" s="164"/>
      <c r="DXH147" s="164"/>
      <c r="DXI147" s="164"/>
      <c r="DXJ147" s="164"/>
      <c r="DXK147" s="164"/>
      <c r="DXL147" s="164"/>
      <c r="DXM147" s="164"/>
      <c r="DXN147" s="164"/>
      <c r="DXO147" s="164"/>
      <c r="DXP147" s="164"/>
      <c r="DXQ147" s="164"/>
      <c r="DXR147" s="164"/>
      <c r="DXS147" s="164"/>
      <c r="DXT147" s="164"/>
      <c r="DXU147" s="164"/>
      <c r="DXV147" s="164"/>
      <c r="DXW147" s="164"/>
      <c r="DXX147" s="164"/>
      <c r="DXY147" s="164"/>
      <c r="DXZ147" s="164"/>
      <c r="DYA147" s="164"/>
      <c r="DYB147" s="164"/>
      <c r="DYC147" s="164"/>
      <c r="DYD147" s="164"/>
      <c r="DYE147" s="164"/>
      <c r="DYF147" s="164"/>
      <c r="DYG147" s="164"/>
      <c r="DYH147" s="164"/>
      <c r="DYI147" s="164"/>
      <c r="DYJ147" s="164"/>
      <c r="DYK147" s="164"/>
      <c r="DYL147" s="164"/>
      <c r="DYM147" s="164"/>
      <c r="DYN147" s="164"/>
      <c r="DYO147" s="164"/>
      <c r="DYP147" s="164"/>
      <c r="DYQ147" s="164"/>
      <c r="DYR147" s="164"/>
      <c r="DYS147" s="164"/>
      <c r="DYT147" s="164"/>
      <c r="DYU147" s="164"/>
      <c r="DYV147" s="164"/>
      <c r="DYW147" s="164"/>
      <c r="DYX147" s="164"/>
      <c r="DYY147" s="164"/>
      <c r="DYZ147" s="164"/>
      <c r="DZA147" s="164"/>
      <c r="DZB147" s="164"/>
      <c r="DZC147" s="164"/>
      <c r="DZD147" s="164"/>
      <c r="DZE147" s="164"/>
      <c r="DZF147" s="164"/>
      <c r="DZG147" s="164"/>
      <c r="DZH147" s="164"/>
      <c r="DZI147" s="164"/>
      <c r="DZJ147" s="164"/>
      <c r="DZK147" s="164"/>
      <c r="DZL147" s="164"/>
      <c r="DZM147" s="164"/>
      <c r="DZN147" s="164"/>
      <c r="DZO147" s="164"/>
      <c r="DZP147" s="164"/>
      <c r="DZQ147" s="164"/>
      <c r="DZR147" s="164"/>
      <c r="DZS147" s="164"/>
      <c r="DZT147" s="164"/>
      <c r="DZU147" s="164"/>
      <c r="DZV147" s="164"/>
      <c r="DZW147" s="164"/>
      <c r="DZX147" s="164"/>
      <c r="DZY147" s="164"/>
      <c r="DZZ147" s="164"/>
      <c r="EAA147" s="164"/>
      <c r="EAB147" s="164"/>
      <c r="EAC147" s="164"/>
      <c r="EAD147" s="164"/>
      <c r="EAE147" s="164"/>
      <c r="EAF147" s="164"/>
      <c r="EAG147" s="164"/>
      <c r="EAH147" s="164"/>
      <c r="EAI147" s="164"/>
      <c r="EAJ147" s="164"/>
      <c r="EAK147" s="164"/>
      <c r="EAL147" s="164"/>
      <c r="EAM147" s="164"/>
      <c r="EAN147" s="164"/>
      <c r="EAO147" s="164"/>
      <c r="EAP147" s="164"/>
      <c r="EAQ147" s="164"/>
      <c r="EAR147" s="164"/>
      <c r="EAS147" s="164"/>
      <c r="EAT147" s="164"/>
      <c r="EAU147" s="164"/>
      <c r="EAV147" s="164"/>
      <c r="EAW147" s="164"/>
      <c r="EAX147" s="164"/>
      <c r="EAY147" s="164"/>
      <c r="EAZ147" s="164"/>
      <c r="EBA147" s="164"/>
      <c r="EBB147" s="164"/>
      <c r="EBC147" s="164"/>
      <c r="EBD147" s="164"/>
      <c r="EBE147" s="164"/>
      <c r="EBF147" s="164"/>
      <c r="EBG147" s="164"/>
      <c r="EBH147" s="164"/>
      <c r="EBI147" s="164"/>
      <c r="EBJ147" s="164"/>
      <c r="EBK147" s="164"/>
      <c r="EBL147" s="164"/>
      <c r="EBM147" s="164"/>
      <c r="EBN147" s="164"/>
      <c r="EBO147" s="164"/>
      <c r="EBP147" s="164"/>
      <c r="EBQ147" s="164"/>
      <c r="EBR147" s="164"/>
      <c r="EBS147" s="164"/>
      <c r="EBT147" s="164"/>
      <c r="EBU147" s="164"/>
      <c r="EBV147" s="164"/>
      <c r="EBW147" s="164"/>
      <c r="EBX147" s="164"/>
      <c r="EBY147" s="164"/>
      <c r="EBZ147" s="164"/>
      <c r="ECA147" s="164"/>
      <c r="ECB147" s="164"/>
      <c r="ECC147" s="164"/>
      <c r="ECD147" s="164"/>
      <c r="ECE147" s="164"/>
      <c r="ECF147" s="164"/>
      <c r="ECG147" s="164"/>
      <c r="ECH147" s="164"/>
      <c r="ECI147" s="164"/>
      <c r="ECJ147" s="164"/>
      <c r="ECK147" s="164"/>
      <c r="ECL147" s="164"/>
      <c r="ECM147" s="164"/>
      <c r="ECN147" s="164"/>
      <c r="ECO147" s="164"/>
      <c r="ECP147" s="164"/>
      <c r="ECQ147" s="164"/>
      <c r="ECR147" s="164"/>
      <c r="ECS147" s="164"/>
      <c r="ECT147" s="164"/>
      <c r="ECU147" s="164"/>
      <c r="ECV147" s="164"/>
      <c r="ECW147" s="164"/>
      <c r="ECX147" s="164"/>
      <c r="ECY147" s="164"/>
      <c r="ECZ147" s="164"/>
      <c r="EDA147" s="164"/>
      <c r="EDB147" s="164"/>
      <c r="EDC147" s="164"/>
      <c r="EDD147" s="164"/>
      <c r="EDE147" s="164"/>
      <c r="EDF147" s="164"/>
      <c r="EDG147" s="164"/>
      <c r="EDH147" s="164"/>
      <c r="EDI147" s="164"/>
      <c r="EDJ147" s="164"/>
      <c r="EDK147" s="164"/>
      <c r="EDL147" s="164"/>
      <c r="EDM147" s="164"/>
      <c r="EDN147" s="164"/>
      <c r="EDO147" s="164"/>
      <c r="EDP147" s="164"/>
      <c r="EDQ147" s="164"/>
      <c r="EDR147" s="164"/>
      <c r="EDS147" s="164"/>
      <c r="EDT147" s="164"/>
      <c r="EDU147" s="164"/>
      <c r="EDV147" s="164"/>
      <c r="EDW147" s="164"/>
      <c r="EDX147" s="164"/>
      <c r="EDY147" s="164"/>
      <c r="EDZ147" s="164"/>
      <c r="EEA147" s="164"/>
      <c r="EEB147" s="164"/>
      <c r="EEC147" s="164"/>
      <c r="EED147" s="164"/>
      <c r="EEE147" s="164"/>
      <c r="EEF147" s="164"/>
      <c r="EEG147" s="164"/>
      <c r="EEH147" s="164"/>
      <c r="EEI147" s="164"/>
      <c r="EEJ147" s="164"/>
      <c r="EEK147" s="164"/>
      <c r="EEL147" s="164"/>
      <c r="EEM147" s="164"/>
      <c r="EEN147" s="164"/>
      <c r="EEO147" s="164"/>
      <c r="EEP147" s="164"/>
      <c r="EEQ147" s="164"/>
      <c r="EER147" s="164"/>
      <c r="EES147" s="164"/>
      <c r="EET147" s="164"/>
      <c r="EEU147" s="164"/>
      <c r="EEV147" s="164"/>
      <c r="EEW147" s="164"/>
      <c r="EEX147" s="164"/>
      <c r="EEY147" s="164"/>
      <c r="EEZ147" s="164"/>
      <c r="EFA147" s="164"/>
      <c r="EFB147" s="164"/>
      <c r="EFC147" s="164"/>
      <c r="EFD147" s="164"/>
      <c r="EFE147" s="164"/>
      <c r="EFF147" s="164"/>
      <c r="EFG147" s="164"/>
      <c r="EFH147" s="164"/>
      <c r="EFI147" s="164"/>
      <c r="EFJ147" s="164"/>
      <c r="EFK147" s="164"/>
      <c r="EFL147" s="164"/>
      <c r="EFM147" s="164"/>
      <c r="EFN147" s="164"/>
      <c r="EFO147" s="164"/>
      <c r="EFP147" s="164"/>
      <c r="EFQ147" s="164"/>
      <c r="EFR147" s="164"/>
      <c r="EFS147" s="164"/>
      <c r="EFT147" s="164"/>
      <c r="EFU147" s="164"/>
      <c r="EFV147" s="164"/>
      <c r="EFW147" s="164"/>
      <c r="EFX147" s="164"/>
      <c r="EFY147" s="164"/>
      <c r="EFZ147" s="164"/>
      <c r="EGA147" s="164"/>
      <c r="EGB147" s="164"/>
      <c r="EGC147" s="164"/>
      <c r="EGD147" s="164"/>
      <c r="EGE147" s="164"/>
      <c r="EGF147" s="164"/>
      <c r="EGG147" s="164"/>
      <c r="EGH147" s="164"/>
      <c r="EGI147" s="164"/>
      <c r="EGJ147" s="164"/>
      <c r="EGK147" s="164"/>
      <c r="EGL147" s="164"/>
      <c r="EGM147" s="164"/>
      <c r="EGN147" s="164"/>
      <c r="EGO147" s="164"/>
      <c r="EGP147" s="164"/>
      <c r="EGQ147" s="164"/>
      <c r="EGR147" s="164"/>
      <c r="EGS147" s="164"/>
      <c r="EGT147" s="164"/>
      <c r="EGU147" s="164"/>
      <c r="EGV147" s="164"/>
      <c r="EGW147" s="164"/>
      <c r="EGX147" s="164"/>
      <c r="EGY147" s="164"/>
      <c r="EGZ147" s="164"/>
      <c r="EHA147" s="164"/>
      <c r="EHB147" s="164"/>
      <c r="EHC147" s="164"/>
      <c r="EHD147" s="164"/>
      <c r="EHE147" s="164"/>
      <c r="EHF147" s="164"/>
      <c r="EHG147" s="164"/>
      <c r="EHH147" s="164"/>
      <c r="EHI147" s="164"/>
      <c r="EHJ147" s="164"/>
      <c r="EHK147" s="164"/>
      <c r="EHL147" s="164"/>
      <c r="EHM147" s="164"/>
      <c r="EHN147" s="164"/>
      <c r="EHO147" s="164"/>
      <c r="EHP147" s="164"/>
      <c r="EHQ147" s="164"/>
      <c r="EHR147" s="164"/>
      <c r="EHS147" s="164"/>
      <c r="EHT147" s="164"/>
      <c r="EHU147" s="164"/>
      <c r="EHV147" s="164"/>
      <c r="EHW147" s="164"/>
      <c r="EHX147" s="164"/>
      <c r="EHY147" s="164"/>
      <c r="EHZ147" s="164"/>
      <c r="EIA147" s="164"/>
      <c r="EIB147" s="164"/>
      <c r="EIC147" s="164"/>
      <c r="EID147" s="164"/>
      <c r="EIE147" s="164"/>
      <c r="EIF147" s="164"/>
      <c r="EIG147" s="164"/>
      <c r="EIH147" s="164"/>
      <c r="EII147" s="164"/>
      <c r="EIJ147" s="164"/>
      <c r="EIK147" s="164"/>
      <c r="EIL147" s="164"/>
      <c r="EIM147" s="164"/>
      <c r="EIN147" s="164"/>
      <c r="EIO147" s="164"/>
      <c r="EIP147" s="164"/>
      <c r="EIQ147" s="164"/>
      <c r="EIR147" s="164"/>
      <c r="EIS147" s="164"/>
      <c r="EIT147" s="164"/>
      <c r="EIU147" s="164"/>
      <c r="EIV147" s="164"/>
      <c r="EIW147" s="164"/>
      <c r="EIX147" s="164"/>
      <c r="EIY147" s="164"/>
      <c r="EIZ147" s="164"/>
      <c r="EJA147" s="164"/>
      <c r="EJB147" s="164"/>
      <c r="EJC147" s="164"/>
      <c r="EJD147" s="164"/>
      <c r="EJE147" s="164"/>
      <c r="EJF147" s="164"/>
      <c r="EJG147" s="164"/>
      <c r="EJH147" s="164"/>
      <c r="EJI147" s="164"/>
      <c r="EJJ147" s="164"/>
      <c r="EJK147" s="164"/>
      <c r="EJL147" s="164"/>
      <c r="EJM147" s="164"/>
      <c r="EJN147" s="164"/>
      <c r="EJO147" s="164"/>
      <c r="EJP147" s="164"/>
      <c r="EJQ147" s="164"/>
      <c r="EJR147" s="164"/>
      <c r="EJS147" s="164"/>
      <c r="EJT147" s="164"/>
      <c r="EJU147" s="164"/>
      <c r="EJV147" s="164"/>
      <c r="EJW147" s="164"/>
      <c r="EJX147" s="164"/>
      <c r="EJY147" s="164"/>
      <c r="EJZ147" s="164"/>
      <c r="EKA147" s="164"/>
      <c r="EKB147" s="164"/>
      <c r="EKC147" s="164"/>
      <c r="EKD147" s="164"/>
      <c r="EKE147" s="164"/>
      <c r="EKF147" s="164"/>
      <c r="EKG147" s="164"/>
      <c r="EKH147" s="164"/>
      <c r="EKI147" s="164"/>
      <c r="EKJ147" s="164"/>
      <c r="EKK147" s="164"/>
      <c r="EKL147" s="164"/>
      <c r="EKM147" s="164"/>
      <c r="EKN147" s="164"/>
      <c r="EKO147" s="164"/>
      <c r="EKP147" s="164"/>
      <c r="EKQ147" s="164"/>
      <c r="EKR147" s="164"/>
      <c r="EKS147" s="164"/>
      <c r="EKT147" s="164"/>
      <c r="EKU147" s="164"/>
      <c r="EKV147" s="164"/>
      <c r="EKW147" s="164"/>
      <c r="EKX147" s="164"/>
      <c r="EKY147" s="164"/>
      <c r="EKZ147" s="164"/>
      <c r="ELA147" s="164"/>
      <c r="ELB147" s="164"/>
      <c r="ELC147" s="164"/>
      <c r="ELD147" s="164"/>
      <c r="ELE147" s="164"/>
      <c r="ELF147" s="164"/>
      <c r="ELG147" s="164"/>
      <c r="ELH147" s="164"/>
      <c r="ELI147" s="164"/>
      <c r="ELJ147" s="164"/>
      <c r="ELK147" s="164"/>
      <c r="ELL147" s="164"/>
      <c r="ELM147" s="164"/>
      <c r="ELN147" s="164"/>
      <c r="ELO147" s="164"/>
      <c r="ELP147" s="164"/>
      <c r="ELQ147" s="164"/>
      <c r="ELR147" s="164"/>
      <c r="ELS147" s="164"/>
      <c r="ELT147" s="164"/>
      <c r="ELU147" s="164"/>
      <c r="ELV147" s="164"/>
      <c r="ELW147" s="164"/>
      <c r="ELX147" s="164"/>
      <c r="ELY147" s="164"/>
      <c r="ELZ147" s="164"/>
      <c r="EMA147" s="164"/>
      <c r="EMB147" s="164"/>
      <c r="EMC147" s="164"/>
      <c r="EMD147" s="164"/>
      <c r="EME147" s="164"/>
      <c r="EMF147" s="164"/>
      <c r="EMG147" s="164"/>
      <c r="EMH147" s="164"/>
      <c r="EMI147" s="164"/>
      <c r="EMJ147" s="164"/>
      <c r="EMK147" s="164"/>
      <c r="EML147" s="164"/>
      <c r="EMM147" s="164"/>
      <c r="EMN147" s="164"/>
      <c r="EMO147" s="164"/>
      <c r="EMP147" s="164"/>
      <c r="EMQ147" s="164"/>
      <c r="EMR147" s="164"/>
      <c r="EMS147" s="164"/>
      <c r="EMT147" s="164"/>
      <c r="EMU147" s="164"/>
      <c r="EMV147" s="164"/>
      <c r="EMW147" s="164"/>
      <c r="EMX147" s="164"/>
      <c r="EMY147" s="164"/>
      <c r="EMZ147" s="164"/>
      <c r="ENA147" s="164"/>
      <c r="ENB147" s="164"/>
      <c r="ENC147" s="164"/>
      <c r="END147" s="164"/>
      <c r="ENE147" s="164"/>
      <c r="ENF147" s="164"/>
      <c r="ENG147" s="164"/>
      <c r="ENH147" s="164"/>
      <c r="ENI147" s="164"/>
      <c r="ENJ147" s="164"/>
      <c r="ENK147" s="164"/>
      <c r="ENL147" s="164"/>
      <c r="ENM147" s="164"/>
      <c r="ENN147" s="164"/>
      <c r="ENO147" s="164"/>
      <c r="ENP147" s="164"/>
      <c r="ENQ147" s="164"/>
      <c r="ENR147" s="164"/>
      <c r="ENS147" s="164"/>
      <c r="ENT147" s="164"/>
      <c r="ENU147" s="164"/>
      <c r="ENV147" s="164"/>
      <c r="ENW147" s="164"/>
      <c r="ENX147" s="164"/>
      <c r="ENY147" s="164"/>
      <c r="ENZ147" s="164"/>
      <c r="EOA147" s="164"/>
      <c r="EOB147" s="164"/>
      <c r="EOC147" s="164"/>
      <c r="EOD147" s="164"/>
      <c r="EOE147" s="164"/>
      <c r="EOF147" s="164"/>
      <c r="EOG147" s="164"/>
      <c r="EOH147" s="164"/>
      <c r="EOI147" s="164"/>
      <c r="EOJ147" s="164"/>
      <c r="EOK147" s="164"/>
      <c r="EOL147" s="164"/>
      <c r="EOM147" s="164"/>
      <c r="EON147" s="164"/>
      <c r="EOO147" s="164"/>
      <c r="EOP147" s="164"/>
      <c r="EOQ147" s="164"/>
      <c r="EOR147" s="164"/>
      <c r="EOS147" s="164"/>
      <c r="EOT147" s="164"/>
      <c r="EOU147" s="164"/>
      <c r="EOV147" s="164"/>
      <c r="EOW147" s="164"/>
      <c r="EOX147" s="164"/>
      <c r="EOY147" s="164"/>
      <c r="EOZ147" s="164"/>
      <c r="EPA147" s="164"/>
      <c r="EPB147" s="164"/>
      <c r="EPC147" s="164"/>
      <c r="EPD147" s="164"/>
      <c r="EPE147" s="164"/>
      <c r="EPF147" s="164"/>
      <c r="EPG147" s="164"/>
      <c r="EPH147" s="164"/>
      <c r="EPI147" s="164"/>
      <c r="EPJ147" s="164"/>
      <c r="EPK147" s="164"/>
      <c r="EPL147" s="164"/>
      <c r="EPM147" s="164"/>
      <c r="EPN147" s="164"/>
      <c r="EPO147" s="164"/>
      <c r="EPP147" s="164"/>
      <c r="EPQ147" s="164"/>
      <c r="EPR147" s="164"/>
      <c r="EPS147" s="164"/>
      <c r="EPT147" s="164"/>
      <c r="EPU147" s="164"/>
      <c r="EPV147" s="164"/>
      <c r="EPW147" s="164"/>
      <c r="EPX147" s="164"/>
      <c r="EPY147" s="164"/>
      <c r="EPZ147" s="164"/>
      <c r="EQA147" s="164"/>
      <c r="EQB147" s="164"/>
      <c r="EQC147" s="164"/>
      <c r="EQD147" s="164"/>
      <c r="EQE147" s="164"/>
      <c r="EQF147" s="164"/>
      <c r="EQG147" s="164"/>
      <c r="EQH147" s="164"/>
      <c r="EQI147" s="164"/>
      <c r="EQJ147" s="164"/>
      <c r="EQK147" s="164"/>
      <c r="EQL147" s="164"/>
      <c r="EQM147" s="164"/>
      <c r="EQN147" s="164"/>
      <c r="EQO147" s="164"/>
      <c r="EQP147" s="164"/>
      <c r="EQQ147" s="164"/>
      <c r="EQR147" s="164"/>
      <c r="EQS147" s="164"/>
      <c r="EQT147" s="164"/>
      <c r="EQU147" s="164"/>
      <c r="EQV147" s="164"/>
      <c r="EQW147" s="164"/>
      <c r="EQX147" s="164"/>
      <c r="EQY147" s="164"/>
      <c r="EQZ147" s="164"/>
      <c r="ERA147" s="164"/>
      <c r="ERB147" s="164"/>
      <c r="ERC147" s="164"/>
      <c r="ERD147" s="164"/>
      <c r="ERE147" s="164"/>
      <c r="ERF147" s="164"/>
      <c r="ERG147" s="164"/>
      <c r="ERH147" s="164"/>
      <c r="ERI147" s="164"/>
      <c r="ERJ147" s="164"/>
      <c r="ERK147" s="164"/>
      <c r="ERL147" s="164"/>
      <c r="ERM147" s="164"/>
      <c r="ERN147" s="164"/>
      <c r="ERO147" s="164"/>
      <c r="ERP147" s="164"/>
      <c r="ERQ147" s="164"/>
      <c r="ERR147" s="164"/>
      <c r="ERS147" s="164"/>
      <c r="ERT147" s="164"/>
      <c r="ERU147" s="164"/>
      <c r="ERV147" s="164"/>
      <c r="ERW147" s="164"/>
      <c r="ERX147" s="164"/>
      <c r="ERY147" s="164"/>
      <c r="ERZ147" s="164"/>
      <c r="ESA147" s="164"/>
      <c r="ESB147" s="164"/>
      <c r="ESC147" s="164"/>
      <c r="ESD147" s="164"/>
      <c r="ESE147" s="164"/>
      <c r="ESF147" s="164"/>
      <c r="ESG147" s="164"/>
      <c r="ESH147" s="164"/>
      <c r="ESI147" s="164"/>
      <c r="ESJ147" s="164"/>
      <c r="ESK147" s="164"/>
      <c r="ESL147" s="164"/>
      <c r="ESM147" s="164"/>
      <c r="ESN147" s="164"/>
      <c r="ESO147" s="164"/>
      <c r="ESP147" s="164"/>
      <c r="ESQ147" s="164"/>
      <c r="ESR147" s="164"/>
      <c r="ESS147" s="164"/>
      <c r="EST147" s="164"/>
      <c r="ESU147" s="164"/>
      <c r="ESV147" s="164"/>
      <c r="ESW147" s="164"/>
      <c r="ESX147" s="164"/>
      <c r="ESY147" s="164"/>
      <c r="ESZ147" s="164"/>
      <c r="ETA147" s="164"/>
      <c r="ETB147" s="164"/>
      <c r="ETC147" s="164"/>
      <c r="ETD147" s="164"/>
      <c r="ETE147" s="164"/>
      <c r="ETF147" s="164"/>
      <c r="ETG147" s="164"/>
      <c r="ETH147" s="164"/>
      <c r="ETI147" s="164"/>
      <c r="ETJ147" s="164"/>
      <c r="ETK147" s="164"/>
      <c r="ETL147" s="164"/>
      <c r="ETM147" s="164"/>
      <c r="ETN147" s="164"/>
      <c r="ETO147" s="164"/>
      <c r="ETP147" s="164"/>
      <c r="ETQ147" s="164"/>
      <c r="ETR147" s="164"/>
      <c r="ETS147" s="164"/>
      <c r="ETT147" s="164"/>
      <c r="ETU147" s="164"/>
      <c r="ETV147" s="164"/>
      <c r="ETW147" s="164"/>
      <c r="ETX147" s="164"/>
      <c r="ETY147" s="164"/>
      <c r="ETZ147" s="164"/>
      <c r="EUA147" s="164"/>
      <c r="EUB147" s="164"/>
      <c r="EUC147" s="164"/>
      <c r="EUD147" s="164"/>
      <c r="EUE147" s="164"/>
      <c r="EUF147" s="164"/>
      <c r="EUG147" s="164"/>
      <c r="EUH147" s="164"/>
      <c r="EUI147" s="164"/>
      <c r="EUJ147" s="164"/>
      <c r="EUK147" s="164"/>
      <c r="EUL147" s="164"/>
      <c r="EUM147" s="164"/>
      <c r="EUN147" s="164"/>
      <c r="EUO147" s="164"/>
      <c r="EUP147" s="164"/>
      <c r="EUQ147" s="164"/>
      <c r="EUR147" s="164"/>
      <c r="EUS147" s="164"/>
      <c r="EUT147" s="164"/>
      <c r="EUU147" s="164"/>
      <c r="EUV147" s="164"/>
      <c r="EUW147" s="164"/>
      <c r="EUX147" s="164"/>
      <c r="EUY147" s="164"/>
      <c r="EUZ147" s="164"/>
      <c r="EVA147" s="164"/>
      <c r="EVB147" s="164"/>
      <c r="EVC147" s="164"/>
      <c r="EVD147" s="164"/>
      <c r="EVE147" s="164"/>
      <c r="EVF147" s="164"/>
      <c r="EVG147" s="164"/>
      <c r="EVH147" s="164"/>
      <c r="EVI147" s="164"/>
      <c r="EVJ147" s="164"/>
      <c r="EVK147" s="164"/>
      <c r="EVL147" s="164"/>
      <c r="EVM147" s="164"/>
      <c r="EVN147" s="164"/>
      <c r="EVO147" s="164"/>
      <c r="EVP147" s="164"/>
      <c r="EVQ147" s="164"/>
      <c r="EVR147" s="164"/>
      <c r="EVS147" s="164"/>
      <c r="EVT147" s="164"/>
      <c r="EVU147" s="164"/>
      <c r="EVV147" s="164"/>
      <c r="EVW147" s="164"/>
      <c r="EVX147" s="164"/>
      <c r="EVY147" s="164"/>
      <c r="EVZ147" s="164"/>
      <c r="EWA147" s="164"/>
      <c r="EWB147" s="164"/>
      <c r="EWC147" s="164"/>
      <c r="EWD147" s="164"/>
      <c r="EWE147" s="164"/>
      <c r="EWF147" s="164"/>
      <c r="EWG147" s="164"/>
      <c r="EWH147" s="164"/>
      <c r="EWI147" s="164"/>
      <c r="EWJ147" s="164"/>
      <c r="EWK147" s="164"/>
      <c r="EWL147" s="164"/>
      <c r="EWM147" s="164"/>
      <c r="EWN147" s="164"/>
      <c r="EWO147" s="164"/>
      <c r="EWP147" s="164"/>
      <c r="EWQ147" s="164"/>
      <c r="EWR147" s="164"/>
      <c r="EWS147" s="164"/>
      <c r="EWT147" s="164"/>
      <c r="EWU147" s="164"/>
      <c r="EWV147" s="164"/>
      <c r="EWW147" s="164"/>
      <c r="EWX147" s="164"/>
      <c r="EWY147" s="164"/>
      <c r="EWZ147" s="164"/>
      <c r="EXA147" s="164"/>
      <c r="EXB147" s="164"/>
      <c r="EXC147" s="164"/>
      <c r="EXD147" s="164"/>
      <c r="EXE147" s="164"/>
      <c r="EXF147" s="164"/>
      <c r="EXG147" s="164"/>
      <c r="EXH147" s="164"/>
      <c r="EXI147" s="164"/>
      <c r="EXJ147" s="164"/>
      <c r="EXK147" s="164"/>
      <c r="EXL147" s="164"/>
      <c r="EXM147" s="164"/>
      <c r="EXN147" s="164"/>
      <c r="EXO147" s="164"/>
      <c r="EXP147" s="164"/>
      <c r="EXQ147" s="164"/>
      <c r="EXR147" s="164"/>
      <c r="EXS147" s="164"/>
      <c r="EXT147" s="164"/>
      <c r="EXU147" s="164"/>
      <c r="EXV147" s="164"/>
      <c r="EXW147" s="164"/>
      <c r="EXX147" s="164"/>
      <c r="EXY147" s="164"/>
      <c r="EXZ147" s="164"/>
      <c r="EYA147" s="164"/>
      <c r="EYB147" s="164"/>
      <c r="EYC147" s="164"/>
      <c r="EYD147" s="164"/>
      <c r="EYE147" s="164"/>
      <c r="EYF147" s="164"/>
      <c r="EYG147" s="164"/>
      <c r="EYH147" s="164"/>
      <c r="EYI147" s="164"/>
      <c r="EYJ147" s="164"/>
      <c r="EYK147" s="164"/>
      <c r="EYL147" s="164"/>
      <c r="EYM147" s="164"/>
      <c r="EYN147" s="164"/>
      <c r="EYO147" s="164"/>
      <c r="EYP147" s="164"/>
      <c r="EYQ147" s="164"/>
      <c r="EYR147" s="164"/>
      <c r="EYS147" s="164"/>
      <c r="EYT147" s="164"/>
      <c r="EYU147" s="164"/>
      <c r="EYV147" s="164"/>
      <c r="EYW147" s="164"/>
      <c r="EYX147" s="164"/>
      <c r="EYY147" s="164"/>
      <c r="EYZ147" s="164"/>
      <c r="EZA147" s="164"/>
      <c r="EZB147" s="164"/>
      <c r="EZC147" s="164"/>
      <c r="EZD147" s="164"/>
      <c r="EZE147" s="164"/>
      <c r="EZF147" s="164"/>
      <c r="EZG147" s="164"/>
      <c r="EZH147" s="164"/>
      <c r="EZI147" s="164"/>
      <c r="EZJ147" s="164"/>
      <c r="EZK147" s="164"/>
      <c r="EZL147" s="164"/>
      <c r="EZM147" s="164"/>
      <c r="EZN147" s="164"/>
      <c r="EZO147" s="164"/>
      <c r="EZP147" s="164"/>
      <c r="EZQ147" s="164"/>
      <c r="EZR147" s="164"/>
      <c r="EZS147" s="164"/>
      <c r="EZT147" s="164"/>
      <c r="EZU147" s="164"/>
      <c r="EZV147" s="164"/>
      <c r="EZW147" s="164"/>
      <c r="EZX147" s="164"/>
      <c r="EZY147" s="164"/>
      <c r="EZZ147" s="164"/>
      <c r="FAA147" s="164"/>
      <c r="FAB147" s="164"/>
      <c r="FAC147" s="164"/>
      <c r="FAD147" s="164"/>
      <c r="FAE147" s="164"/>
      <c r="FAF147" s="164"/>
      <c r="FAG147" s="164"/>
      <c r="FAH147" s="164"/>
      <c r="FAI147" s="164"/>
      <c r="FAJ147" s="164"/>
      <c r="FAK147" s="164"/>
      <c r="FAL147" s="164"/>
      <c r="FAM147" s="164"/>
      <c r="FAN147" s="164"/>
      <c r="FAO147" s="164"/>
      <c r="FAP147" s="164"/>
      <c r="FAQ147" s="164"/>
      <c r="FAR147" s="164"/>
      <c r="FAS147" s="164"/>
      <c r="FAT147" s="164"/>
      <c r="FAU147" s="164"/>
      <c r="FAV147" s="164"/>
      <c r="FAW147" s="164"/>
      <c r="FAX147" s="164"/>
      <c r="FAY147" s="164"/>
      <c r="FAZ147" s="164"/>
      <c r="FBA147" s="164"/>
      <c r="FBB147" s="164"/>
      <c r="FBC147" s="164"/>
      <c r="FBD147" s="164"/>
      <c r="FBE147" s="164"/>
      <c r="FBF147" s="164"/>
      <c r="FBG147" s="164"/>
      <c r="FBH147" s="164"/>
      <c r="FBI147" s="164"/>
      <c r="FBJ147" s="164"/>
      <c r="FBK147" s="164"/>
      <c r="FBL147" s="164"/>
      <c r="FBM147" s="164"/>
      <c r="FBN147" s="164"/>
      <c r="FBO147" s="164"/>
      <c r="FBP147" s="164"/>
      <c r="FBQ147" s="164"/>
      <c r="FBR147" s="164"/>
      <c r="FBS147" s="164"/>
      <c r="FBT147" s="164"/>
      <c r="FBU147" s="164"/>
      <c r="FBV147" s="164"/>
      <c r="FBW147" s="164"/>
      <c r="FBX147" s="164"/>
      <c r="FBY147" s="164"/>
      <c r="FBZ147" s="164"/>
      <c r="FCA147" s="164"/>
      <c r="FCB147" s="164"/>
      <c r="FCC147" s="164"/>
      <c r="FCD147" s="164"/>
      <c r="FCE147" s="164"/>
      <c r="FCF147" s="164"/>
      <c r="FCG147" s="164"/>
      <c r="FCH147" s="164"/>
      <c r="FCI147" s="164"/>
      <c r="FCJ147" s="164"/>
      <c r="FCK147" s="164"/>
      <c r="FCL147" s="164"/>
      <c r="FCM147" s="164"/>
      <c r="FCN147" s="164"/>
      <c r="FCO147" s="164"/>
      <c r="FCP147" s="164"/>
      <c r="FCQ147" s="164"/>
      <c r="FCR147" s="164"/>
      <c r="FCS147" s="164"/>
      <c r="FCT147" s="164"/>
      <c r="FCU147" s="164"/>
      <c r="FCV147" s="164"/>
      <c r="FCW147" s="164"/>
      <c r="FCX147" s="164"/>
      <c r="FCY147" s="164"/>
      <c r="FCZ147" s="164"/>
      <c r="FDA147" s="164"/>
      <c r="FDB147" s="164"/>
      <c r="FDC147" s="164"/>
      <c r="FDD147" s="164"/>
      <c r="FDE147" s="164"/>
      <c r="FDF147" s="164"/>
      <c r="FDG147" s="164"/>
      <c r="FDH147" s="164"/>
      <c r="FDI147" s="164"/>
      <c r="FDJ147" s="164"/>
      <c r="FDK147" s="164"/>
      <c r="FDL147" s="164"/>
      <c r="FDM147" s="164"/>
      <c r="FDN147" s="164"/>
      <c r="FDO147" s="164"/>
      <c r="FDP147" s="164"/>
      <c r="FDQ147" s="164"/>
      <c r="FDR147" s="164"/>
      <c r="FDS147" s="164"/>
      <c r="FDT147" s="164"/>
      <c r="FDU147" s="164"/>
      <c r="FDV147" s="164"/>
      <c r="FDW147" s="164"/>
      <c r="FDX147" s="164"/>
      <c r="FDY147" s="164"/>
      <c r="FDZ147" s="164"/>
      <c r="FEA147" s="164"/>
      <c r="FEB147" s="164"/>
      <c r="FEC147" s="164"/>
      <c r="FED147" s="164"/>
      <c r="FEE147" s="164"/>
      <c r="FEF147" s="164"/>
      <c r="FEG147" s="164"/>
      <c r="FEH147" s="164"/>
      <c r="FEI147" s="164"/>
      <c r="FEJ147" s="164"/>
      <c r="FEK147" s="164"/>
      <c r="FEL147" s="164"/>
      <c r="FEM147" s="164"/>
      <c r="FEN147" s="164"/>
      <c r="FEO147" s="164"/>
      <c r="FEP147" s="164"/>
      <c r="FEQ147" s="164"/>
      <c r="FER147" s="164"/>
      <c r="FES147" s="164"/>
      <c r="FET147" s="164"/>
      <c r="FEU147" s="164"/>
      <c r="FEV147" s="164"/>
      <c r="FEW147" s="164"/>
      <c r="FEX147" s="164"/>
      <c r="FEY147" s="164"/>
      <c r="FEZ147" s="164"/>
      <c r="FFA147" s="164"/>
      <c r="FFB147" s="164"/>
      <c r="FFC147" s="164"/>
      <c r="FFD147" s="164"/>
      <c r="FFE147" s="164"/>
      <c r="FFF147" s="164"/>
      <c r="FFG147" s="164"/>
      <c r="FFH147" s="164"/>
      <c r="FFI147" s="164"/>
      <c r="FFJ147" s="164"/>
      <c r="FFK147" s="164"/>
      <c r="FFL147" s="164"/>
      <c r="FFM147" s="164"/>
      <c r="FFN147" s="164"/>
      <c r="FFO147" s="164"/>
      <c r="FFP147" s="164"/>
      <c r="FFQ147" s="164"/>
      <c r="FFR147" s="164"/>
      <c r="FFS147" s="164"/>
      <c r="FFT147" s="164"/>
      <c r="FFU147" s="164"/>
      <c r="FFV147" s="164"/>
      <c r="FFW147" s="164"/>
      <c r="FFX147" s="164"/>
      <c r="FFY147" s="164"/>
      <c r="FFZ147" s="164"/>
      <c r="FGA147" s="164"/>
      <c r="FGB147" s="164"/>
      <c r="FGC147" s="164"/>
      <c r="FGD147" s="164"/>
      <c r="FGE147" s="164"/>
      <c r="FGF147" s="164"/>
      <c r="FGG147" s="164"/>
      <c r="FGH147" s="164"/>
      <c r="FGI147" s="164"/>
      <c r="FGJ147" s="164"/>
      <c r="FGK147" s="164"/>
      <c r="FGL147" s="164"/>
      <c r="FGM147" s="164"/>
      <c r="FGN147" s="164"/>
      <c r="FGO147" s="164"/>
      <c r="FGP147" s="164"/>
      <c r="FGQ147" s="164"/>
      <c r="FGR147" s="164"/>
      <c r="FGS147" s="164"/>
      <c r="FGT147" s="164"/>
      <c r="FGU147" s="164"/>
      <c r="FGV147" s="164"/>
      <c r="FGW147" s="164"/>
      <c r="FGX147" s="164"/>
      <c r="FGY147" s="164"/>
      <c r="FGZ147" s="164"/>
      <c r="FHA147" s="164"/>
      <c r="FHB147" s="164"/>
      <c r="FHC147" s="164"/>
      <c r="FHD147" s="164"/>
      <c r="FHE147" s="164"/>
      <c r="FHF147" s="164"/>
      <c r="FHG147" s="164"/>
      <c r="FHH147" s="164"/>
      <c r="FHI147" s="164"/>
      <c r="FHJ147" s="164"/>
      <c r="FHK147" s="164"/>
      <c r="FHL147" s="164"/>
      <c r="FHM147" s="164"/>
      <c r="FHN147" s="164"/>
      <c r="FHO147" s="164"/>
      <c r="FHP147" s="164"/>
      <c r="FHQ147" s="164"/>
      <c r="FHR147" s="164"/>
      <c r="FHS147" s="164"/>
      <c r="FHT147" s="164"/>
      <c r="FHU147" s="164"/>
      <c r="FHV147" s="164"/>
      <c r="FHW147" s="164"/>
      <c r="FHX147" s="164"/>
      <c r="FHY147" s="164"/>
      <c r="FHZ147" s="164"/>
      <c r="FIA147" s="164"/>
      <c r="FIB147" s="164"/>
      <c r="FIC147" s="164"/>
      <c r="FID147" s="164"/>
      <c r="FIE147" s="164"/>
      <c r="FIF147" s="164"/>
      <c r="FIG147" s="164"/>
      <c r="FIH147" s="164"/>
      <c r="FII147" s="164"/>
      <c r="FIJ147" s="164"/>
      <c r="FIK147" s="164"/>
      <c r="FIL147" s="164"/>
      <c r="FIM147" s="164"/>
      <c r="FIN147" s="164"/>
      <c r="FIO147" s="164"/>
      <c r="FIP147" s="164"/>
      <c r="FIQ147" s="164"/>
      <c r="FIR147" s="164"/>
      <c r="FIS147" s="164"/>
      <c r="FIT147" s="164"/>
      <c r="FIU147" s="164"/>
      <c r="FIV147" s="164"/>
      <c r="FIW147" s="164"/>
      <c r="FIX147" s="164"/>
      <c r="FIY147" s="164"/>
      <c r="FIZ147" s="164"/>
      <c r="FJA147" s="164"/>
      <c r="FJB147" s="164"/>
      <c r="FJC147" s="164"/>
      <c r="FJD147" s="164"/>
      <c r="FJE147" s="164"/>
      <c r="FJF147" s="164"/>
      <c r="FJG147" s="164"/>
      <c r="FJH147" s="164"/>
      <c r="FJI147" s="164"/>
      <c r="FJJ147" s="164"/>
      <c r="FJK147" s="164"/>
      <c r="FJL147" s="164"/>
      <c r="FJM147" s="164"/>
      <c r="FJN147" s="164"/>
      <c r="FJO147" s="164"/>
      <c r="FJP147" s="164"/>
      <c r="FJQ147" s="164"/>
      <c r="FJR147" s="164"/>
      <c r="FJS147" s="164"/>
      <c r="FJT147" s="164"/>
      <c r="FJU147" s="164"/>
      <c r="FJV147" s="164"/>
      <c r="FJW147" s="164"/>
      <c r="FJX147" s="164"/>
      <c r="FJY147" s="164"/>
      <c r="FJZ147" s="164"/>
      <c r="FKA147" s="164"/>
      <c r="FKB147" s="164"/>
      <c r="FKC147" s="164"/>
      <c r="FKD147" s="164"/>
      <c r="FKE147" s="164"/>
      <c r="FKF147" s="164"/>
      <c r="FKG147" s="164"/>
      <c r="FKH147" s="164"/>
      <c r="FKI147" s="164"/>
      <c r="FKJ147" s="164"/>
      <c r="FKK147" s="164"/>
      <c r="FKL147" s="164"/>
      <c r="FKM147" s="164"/>
      <c r="FKN147" s="164"/>
      <c r="FKO147" s="164"/>
      <c r="FKP147" s="164"/>
      <c r="FKQ147" s="164"/>
      <c r="FKR147" s="164"/>
      <c r="FKS147" s="164"/>
      <c r="FKT147" s="164"/>
      <c r="FKU147" s="164"/>
      <c r="FKV147" s="164"/>
      <c r="FKW147" s="164"/>
      <c r="FKX147" s="164"/>
      <c r="FKY147" s="164"/>
      <c r="FKZ147" s="164"/>
      <c r="FLA147" s="164"/>
      <c r="FLB147" s="164"/>
      <c r="FLC147" s="164"/>
      <c r="FLD147" s="164"/>
      <c r="FLE147" s="164"/>
      <c r="FLF147" s="164"/>
      <c r="FLG147" s="164"/>
      <c r="FLH147" s="164"/>
      <c r="FLI147" s="164"/>
      <c r="FLJ147" s="164"/>
      <c r="FLK147" s="164"/>
      <c r="FLL147" s="164"/>
      <c r="FLM147" s="164"/>
      <c r="FLN147" s="164"/>
      <c r="FLO147" s="164"/>
      <c r="FLP147" s="164"/>
      <c r="FLQ147" s="164"/>
      <c r="FLR147" s="164"/>
      <c r="FLS147" s="164"/>
      <c r="FLT147" s="164"/>
      <c r="FLU147" s="164"/>
      <c r="FLV147" s="164"/>
      <c r="FLW147" s="164"/>
      <c r="FLX147" s="164"/>
      <c r="FLY147" s="164"/>
      <c r="FLZ147" s="164"/>
      <c r="FMA147" s="164"/>
      <c r="FMB147" s="164"/>
      <c r="FMC147" s="164"/>
      <c r="FMD147" s="164"/>
      <c r="FME147" s="164"/>
      <c r="FMF147" s="164"/>
      <c r="FMG147" s="164"/>
      <c r="FMH147" s="164"/>
      <c r="FMI147" s="164"/>
      <c r="FMJ147" s="164"/>
      <c r="FMK147" s="164"/>
      <c r="FML147" s="164"/>
      <c r="FMM147" s="164"/>
      <c r="FMN147" s="164"/>
      <c r="FMO147" s="164"/>
      <c r="FMP147" s="164"/>
      <c r="FMQ147" s="164"/>
      <c r="FMR147" s="164"/>
      <c r="FMS147" s="164"/>
      <c r="FMT147" s="164"/>
      <c r="FMU147" s="164"/>
      <c r="FMV147" s="164"/>
      <c r="FMW147" s="164"/>
      <c r="FMX147" s="164"/>
      <c r="FMY147" s="164"/>
      <c r="FMZ147" s="164"/>
      <c r="FNA147" s="164"/>
      <c r="FNB147" s="164"/>
      <c r="FNC147" s="164"/>
      <c r="FND147" s="164"/>
      <c r="FNE147" s="164"/>
      <c r="FNF147" s="164"/>
      <c r="FNG147" s="164"/>
      <c r="FNH147" s="164"/>
      <c r="FNI147" s="164"/>
      <c r="FNJ147" s="164"/>
      <c r="FNK147" s="164"/>
      <c r="FNL147" s="164"/>
      <c r="FNM147" s="164"/>
      <c r="FNN147" s="164"/>
      <c r="FNO147" s="164"/>
      <c r="FNP147" s="164"/>
      <c r="FNQ147" s="164"/>
      <c r="FNR147" s="164"/>
      <c r="FNS147" s="164"/>
      <c r="FNT147" s="164"/>
      <c r="FNU147" s="164"/>
      <c r="FNV147" s="164"/>
      <c r="FNW147" s="164"/>
      <c r="FNX147" s="164"/>
      <c r="FNY147" s="164"/>
      <c r="FNZ147" s="164"/>
      <c r="FOA147" s="164"/>
      <c r="FOB147" s="164"/>
      <c r="FOC147" s="164"/>
      <c r="FOD147" s="164"/>
      <c r="FOE147" s="164"/>
      <c r="FOF147" s="164"/>
      <c r="FOG147" s="164"/>
      <c r="FOH147" s="164"/>
      <c r="FOI147" s="164"/>
      <c r="FOJ147" s="164"/>
      <c r="FOK147" s="164"/>
      <c r="FOL147" s="164"/>
      <c r="FOM147" s="164"/>
      <c r="FON147" s="164"/>
      <c r="FOO147" s="164"/>
      <c r="FOP147" s="164"/>
      <c r="FOQ147" s="164"/>
      <c r="FOR147" s="164"/>
      <c r="FOS147" s="164"/>
      <c r="FOT147" s="164"/>
      <c r="FOU147" s="164"/>
      <c r="FOV147" s="164"/>
      <c r="FOW147" s="164"/>
      <c r="FOX147" s="164"/>
      <c r="FOY147" s="164"/>
      <c r="FOZ147" s="164"/>
      <c r="FPA147" s="164"/>
      <c r="FPB147" s="164"/>
      <c r="FPC147" s="164"/>
      <c r="FPD147" s="164"/>
      <c r="FPE147" s="164"/>
      <c r="FPF147" s="164"/>
      <c r="FPG147" s="164"/>
      <c r="FPH147" s="164"/>
      <c r="FPI147" s="164"/>
      <c r="FPJ147" s="164"/>
      <c r="FPK147" s="164"/>
      <c r="FPL147" s="164"/>
      <c r="FPM147" s="164"/>
      <c r="FPN147" s="164"/>
      <c r="FPO147" s="164"/>
      <c r="FPP147" s="164"/>
      <c r="FPQ147" s="164"/>
      <c r="FPR147" s="164"/>
      <c r="FPS147" s="164"/>
      <c r="FPT147" s="164"/>
      <c r="FPU147" s="164"/>
      <c r="FPV147" s="164"/>
      <c r="FPW147" s="164"/>
      <c r="FPX147" s="164"/>
      <c r="FPY147" s="164"/>
      <c r="FPZ147" s="164"/>
      <c r="FQA147" s="164"/>
      <c r="FQB147" s="164"/>
      <c r="FQC147" s="164"/>
      <c r="FQD147" s="164"/>
      <c r="FQE147" s="164"/>
      <c r="FQF147" s="164"/>
      <c r="FQG147" s="164"/>
      <c r="FQH147" s="164"/>
      <c r="FQI147" s="164"/>
      <c r="FQJ147" s="164"/>
      <c r="FQK147" s="164"/>
      <c r="FQL147" s="164"/>
      <c r="FQM147" s="164"/>
      <c r="FQN147" s="164"/>
      <c r="FQO147" s="164"/>
      <c r="FQP147" s="164"/>
      <c r="FQQ147" s="164"/>
      <c r="FQR147" s="164"/>
      <c r="FQS147" s="164"/>
      <c r="FQT147" s="164"/>
      <c r="FQU147" s="164"/>
      <c r="FQV147" s="164"/>
      <c r="FQW147" s="164"/>
      <c r="FQX147" s="164"/>
      <c r="FQY147" s="164"/>
      <c r="FQZ147" s="164"/>
      <c r="FRA147" s="164"/>
      <c r="FRB147" s="164"/>
      <c r="FRC147" s="164"/>
      <c r="FRD147" s="164"/>
      <c r="FRE147" s="164"/>
      <c r="FRF147" s="164"/>
      <c r="FRG147" s="164"/>
      <c r="FRH147" s="164"/>
      <c r="FRI147" s="164"/>
      <c r="FRJ147" s="164"/>
      <c r="FRK147" s="164"/>
      <c r="FRL147" s="164"/>
      <c r="FRM147" s="164"/>
      <c r="FRN147" s="164"/>
      <c r="FRO147" s="164"/>
      <c r="FRP147" s="164"/>
      <c r="FRQ147" s="164"/>
      <c r="FRR147" s="164"/>
      <c r="FRS147" s="164"/>
      <c r="FRT147" s="164"/>
      <c r="FRU147" s="164"/>
      <c r="FRV147" s="164"/>
      <c r="FRW147" s="164"/>
      <c r="FRX147" s="164"/>
      <c r="FRY147" s="164"/>
      <c r="FRZ147" s="164"/>
      <c r="FSA147" s="164"/>
      <c r="FSB147" s="164"/>
      <c r="FSC147" s="164"/>
      <c r="FSD147" s="164"/>
      <c r="FSE147" s="164"/>
      <c r="FSF147" s="164"/>
      <c r="FSG147" s="164"/>
      <c r="FSH147" s="164"/>
      <c r="FSI147" s="164"/>
      <c r="FSJ147" s="164"/>
      <c r="FSK147" s="164"/>
      <c r="FSL147" s="164"/>
      <c r="FSM147" s="164"/>
      <c r="FSN147" s="164"/>
      <c r="FSO147" s="164"/>
      <c r="FSP147" s="164"/>
      <c r="FSQ147" s="164"/>
      <c r="FSR147" s="164"/>
      <c r="FSS147" s="164"/>
      <c r="FST147" s="164"/>
      <c r="FSU147" s="164"/>
      <c r="FSV147" s="164"/>
      <c r="FSW147" s="164"/>
      <c r="FSX147" s="164"/>
      <c r="FSY147" s="164"/>
      <c r="FSZ147" s="164"/>
      <c r="FTA147" s="164"/>
      <c r="FTB147" s="164"/>
      <c r="FTC147" s="164"/>
      <c r="FTD147" s="164"/>
      <c r="FTE147" s="164"/>
      <c r="FTF147" s="164"/>
      <c r="FTG147" s="164"/>
      <c r="FTH147" s="164"/>
      <c r="FTI147" s="164"/>
      <c r="FTJ147" s="164"/>
      <c r="FTK147" s="164"/>
      <c r="FTL147" s="164"/>
      <c r="FTM147" s="164"/>
      <c r="FTN147" s="164"/>
      <c r="FTO147" s="164"/>
      <c r="FTP147" s="164"/>
      <c r="FTQ147" s="164"/>
      <c r="FTR147" s="164"/>
      <c r="FTS147" s="164"/>
      <c r="FTT147" s="164"/>
      <c r="FTU147" s="164"/>
      <c r="FTV147" s="164"/>
      <c r="FTW147" s="164"/>
      <c r="FTX147" s="164"/>
      <c r="FTY147" s="164"/>
      <c r="FTZ147" s="164"/>
      <c r="FUA147" s="164"/>
      <c r="FUB147" s="164"/>
      <c r="FUC147" s="164"/>
      <c r="FUD147" s="164"/>
      <c r="FUE147" s="164"/>
      <c r="FUF147" s="164"/>
      <c r="FUG147" s="164"/>
      <c r="FUH147" s="164"/>
      <c r="FUI147" s="164"/>
      <c r="FUJ147" s="164"/>
      <c r="FUK147" s="164"/>
      <c r="FUL147" s="164"/>
      <c r="FUM147" s="164"/>
      <c r="FUN147" s="164"/>
      <c r="FUO147" s="164"/>
      <c r="FUP147" s="164"/>
      <c r="FUQ147" s="164"/>
      <c r="FUR147" s="164"/>
      <c r="FUS147" s="164"/>
      <c r="FUT147" s="164"/>
      <c r="FUU147" s="164"/>
      <c r="FUV147" s="164"/>
      <c r="FUW147" s="164"/>
      <c r="FUX147" s="164"/>
      <c r="FUY147" s="164"/>
      <c r="FUZ147" s="164"/>
      <c r="FVA147" s="164"/>
      <c r="FVB147" s="164"/>
      <c r="FVC147" s="164"/>
      <c r="FVD147" s="164"/>
      <c r="FVE147" s="164"/>
      <c r="FVF147" s="164"/>
      <c r="FVG147" s="164"/>
      <c r="FVH147" s="164"/>
      <c r="FVI147" s="164"/>
      <c r="FVJ147" s="164"/>
      <c r="FVK147" s="164"/>
      <c r="FVL147" s="164"/>
      <c r="FVM147" s="164"/>
      <c r="FVN147" s="164"/>
      <c r="FVO147" s="164"/>
      <c r="FVP147" s="164"/>
      <c r="FVQ147" s="164"/>
      <c r="FVR147" s="164"/>
      <c r="FVS147" s="164"/>
      <c r="FVT147" s="164"/>
      <c r="FVU147" s="164"/>
      <c r="FVV147" s="164"/>
      <c r="FVW147" s="164"/>
      <c r="FVX147" s="164"/>
      <c r="FVY147" s="164"/>
      <c r="FVZ147" s="164"/>
      <c r="FWA147" s="164"/>
      <c r="FWB147" s="164"/>
      <c r="FWC147" s="164"/>
      <c r="FWD147" s="164"/>
      <c r="FWE147" s="164"/>
      <c r="FWF147" s="164"/>
      <c r="FWG147" s="164"/>
      <c r="FWH147" s="164"/>
      <c r="FWI147" s="164"/>
      <c r="FWJ147" s="164"/>
      <c r="FWK147" s="164"/>
      <c r="FWL147" s="164"/>
      <c r="FWM147" s="164"/>
      <c r="FWN147" s="164"/>
      <c r="FWO147" s="164"/>
      <c r="FWP147" s="164"/>
      <c r="FWQ147" s="164"/>
      <c r="FWR147" s="164"/>
      <c r="FWS147" s="164"/>
      <c r="FWT147" s="164"/>
      <c r="FWU147" s="164"/>
      <c r="FWV147" s="164"/>
      <c r="FWW147" s="164"/>
      <c r="FWX147" s="164"/>
      <c r="FWY147" s="164"/>
      <c r="FWZ147" s="164"/>
      <c r="FXA147" s="164"/>
      <c r="FXB147" s="164"/>
      <c r="FXC147" s="164"/>
      <c r="FXD147" s="164"/>
      <c r="FXE147" s="164"/>
      <c r="FXF147" s="164"/>
      <c r="FXG147" s="164"/>
      <c r="FXH147" s="164"/>
      <c r="FXI147" s="164"/>
      <c r="FXJ147" s="164"/>
      <c r="FXK147" s="164"/>
      <c r="FXL147" s="164"/>
      <c r="FXM147" s="164"/>
      <c r="FXN147" s="164"/>
      <c r="FXO147" s="164"/>
      <c r="FXP147" s="164"/>
      <c r="FXQ147" s="164"/>
      <c r="FXR147" s="164"/>
      <c r="FXS147" s="164"/>
      <c r="FXT147" s="164"/>
      <c r="FXU147" s="164"/>
      <c r="FXV147" s="164"/>
      <c r="FXW147" s="164"/>
      <c r="FXX147" s="164"/>
      <c r="FXY147" s="164"/>
      <c r="FXZ147" s="164"/>
      <c r="FYA147" s="164"/>
      <c r="FYB147" s="164"/>
      <c r="FYC147" s="164"/>
      <c r="FYD147" s="164"/>
      <c r="FYE147" s="164"/>
      <c r="FYF147" s="164"/>
      <c r="FYG147" s="164"/>
      <c r="FYH147" s="164"/>
      <c r="FYI147" s="164"/>
      <c r="FYJ147" s="164"/>
      <c r="FYK147" s="164"/>
      <c r="FYL147" s="164"/>
      <c r="FYM147" s="164"/>
      <c r="FYN147" s="164"/>
      <c r="FYO147" s="164"/>
      <c r="FYP147" s="164"/>
      <c r="FYQ147" s="164"/>
      <c r="FYR147" s="164"/>
      <c r="FYS147" s="164"/>
      <c r="FYT147" s="164"/>
      <c r="FYU147" s="164"/>
      <c r="FYV147" s="164"/>
      <c r="FYW147" s="164"/>
      <c r="FYX147" s="164"/>
      <c r="FYY147" s="164"/>
      <c r="FYZ147" s="164"/>
      <c r="FZA147" s="164"/>
      <c r="FZB147" s="164"/>
      <c r="FZC147" s="164"/>
      <c r="FZD147" s="164"/>
      <c r="FZE147" s="164"/>
      <c r="FZF147" s="164"/>
      <c r="FZG147" s="164"/>
      <c r="FZH147" s="164"/>
      <c r="FZI147" s="164"/>
      <c r="FZJ147" s="164"/>
      <c r="FZK147" s="164"/>
      <c r="FZL147" s="164"/>
      <c r="FZM147" s="164"/>
      <c r="FZN147" s="164"/>
      <c r="FZO147" s="164"/>
      <c r="FZP147" s="164"/>
      <c r="FZQ147" s="164"/>
      <c r="FZR147" s="164"/>
      <c r="FZS147" s="164"/>
      <c r="FZT147" s="164"/>
      <c r="FZU147" s="164"/>
      <c r="FZV147" s="164"/>
      <c r="FZW147" s="164"/>
      <c r="FZX147" s="164"/>
      <c r="FZY147" s="164"/>
      <c r="FZZ147" s="164"/>
      <c r="GAA147" s="164"/>
      <c r="GAB147" s="164"/>
      <c r="GAC147" s="164"/>
      <c r="GAD147" s="164"/>
      <c r="GAE147" s="164"/>
      <c r="GAF147" s="164"/>
      <c r="GAG147" s="164"/>
      <c r="GAH147" s="164"/>
      <c r="GAI147" s="164"/>
      <c r="GAJ147" s="164"/>
      <c r="GAK147" s="164"/>
      <c r="GAL147" s="164"/>
      <c r="GAM147" s="164"/>
      <c r="GAN147" s="164"/>
      <c r="GAO147" s="164"/>
      <c r="GAP147" s="164"/>
      <c r="GAQ147" s="164"/>
      <c r="GAR147" s="164"/>
      <c r="GAS147" s="164"/>
      <c r="GAT147" s="164"/>
      <c r="GAU147" s="164"/>
      <c r="GAV147" s="164"/>
      <c r="GAW147" s="164"/>
      <c r="GAX147" s="164"/>
      <c r="GAY147" s="164"/>
      <c r="GAZ147" s="164"/>
      <c r="GBA147" s="164"/>
      <c r="GBB147" s="164"/>
      <c r="GBC147" s="164"/>
      <c r="GBD147" s="164"/>
      <c r="GBE147" s="164"/>
      <c r="GBF147" s="164"/>
      <c r="GBG147" s="164"/>
      <c r="GBH147" s="164"/>
      <c r="GBI147" s="164"/>
      <c r="GBJ147" s="164"/>
      <c r="GBK147" s="164"/>
      <c r="GBL147" s="164"/>
      <c r="GBM147" s="164"/>
      <c r="GBN147" s="164"/>
      <c r="GBO147" s="164"/>
      <c r="GBP147" s="164"/>
      <c r="GBQ147" s="164"/>
      <c r="GBR147" s="164"/>
      <c r="GBS147" s="164"/>
      <c r="GBT147" s="164"/>
      <c r="GBU147" s="164"/>
      <c r="GBV147" s="164"/>
      <c r="GBW147" s="164"/>
      <c r="GBX147" s="164"/>
      <c r="GBY147" s="164"/>
      <c r="GBZ147" s="164"/>
      <c r="GCA147" s="164"/>
      <c r="GCB147" s="164"/>
      <c r="GCC147" s="164"/>
      <c r="GCD147" s="164"/>
      <c r="GCE147" s="164"/>
      <c r="GCF147" s="164"/>
      <c r="GCG147" s="164"/>
      <c r="GCH147" s="164"/>
      <c r="GCI147" s="164"/>
      <c r="GCJ147" s="164"/>
      <c r="GCK147" s="164"/>
      <c r="GCL147" s="164"/>
      <c r="GCM147" s="164"/>
      <c r="GCN147" s="164"/>
      <c r="GCO147" s="164"/>
      <c r="GCP147" s="164"/>
      <c r="GCQ147" s="164"/>
      <c r="GCR147" s="164"/>
      <c r="GCS147" s="164"/>
      <c r="GCT147" s="164"/>
      <c r="GCU147" s="164"/>
      <c r="GCV147" s="164"/>
      <c r="GCW147" s="164"/>
      <c r="GCX147" s="164"/>
      <c r="GCY147" s="164"/>
      <c r="GCZ147" s="164"/>
      <c r="GDA147" s="164"/>
      <c r="GDB147" s="164"/>
      <c r="GDC147" s="164"/>
      <c r="GDD147" s="164"/>
      <c r="GDE147" s="164"/>
      <c r="GDF147" s="164"/>
      <c r="GDG147" s="164"/>
      <c r="GDH147" s="164"/>
      <c r="GDI147" s="164"/>
      <c r="GDJ147" s="164"/>
      <c r="GDK147" s="164"/>
      <c r="GDL147" s="164"/>
      <c r="GDM147" s="164"/>
      <c r="GDN147" s="164"/>
      <c r="GDO147" s="164"/>
      <c r="GDP147" s="164"/>
      <c r="GDQ147" s="164"/>
      <c r="GDR147" s="164"/>
      <c r="GDS147" s="164"/>
      <c r="GDT147" s="164"/>
      <c r="GDU147" s="164"/>
      <c r="GDV147" s="164"/>
      <c r="GDW147" s="164"/>
      <c r="GDX147" s="164"/>
      <c r="GDY147" s="164"/>
      <c r="GDZ147" s="164"/>
      <c r="GEA147" s="164"/>
      <c r="GEB147" s="164"/>
      <c r="GEC147" s="164"/>
      <c r="GED147" s="164"/>
      <c r="GEE147" s="164"/>
      <c r="GEF147" s="164"/>
      <c r="GEG147" s="164"/>
      <c r="GEH147" s="164"/>
      <c r="GEI147" s="164"/>
      <c r="GEJ147" s="164"/>
      <c r="GEK147" s="164"/>
      <c r="GEL147" s="164"/>
      <c r="GEM147" s="164"/>
      <c r="GEN147" s="164"/>
      <c r="GEO147" s="164"/>
      <c r="GEP147" s="164"/>
      <c r="GEQ147" s="164"/>
      <c r="GER147" s="164"/>
      <c r="GES147" s="164"/>
      <c r="GET147" s="164"/>
      <c r="GEU147" s="164"/>
      <c r="GEV147" s="164"/>
      <c r="GEW147" s="164"/>
      <c r="GEX147" s="164"/>
      <c r="GEY147" s="164"/>
      <c r="GEZ147" s="164"/>
      <c r="GFA147" s="164"/>
      <c r="GFB147" s="164"/>
      <c r="GFC147" s="164"/>
      <c r="GFD147" s="164"/>
      <c r="GFE147" s="164"/>
      <c r="GFF147" s="164"/>
      <c r="GFG147" s="164"/>
      <c r="GFH147" s="164"/>
      <c r="GFI147" s="164"/>
      <c r="GFJ147" s="164"/>
      <c r="GFK147" s="164"/>
      <c r="GFL147" s="164"/>
      <c r="GFM147" s="164"/>
      <c r="GFN147" s="164"/>
      <c r="GFO147" s="164"/>
      <c r="GFP147" s="164"/>
      <c r="GFQ147" s="164"/>
      <c r="GFR147" s="164"/>
      <c r="GFS147" s="164"/>
      <c r="GFT147" s="164"/>
      <c r="GFU147" s="164"/>
      <c r="GFV147" s="164"/>
      <c r="GFW147" s="164"/>
      <c r="GFX147" s="164"/>
      <c r="GFY147" s="164"/>
      <c r="GFZ147" s="164"/>
      <c r="GGA147" s="164"/>
      <c r="GGB147" s="164"/>
      <c r="GGC147" s="164"/>
      <c r="GGD147" s="164"/>
      <c r="GGE147" s="164"/>
      <c r="GGF147" s="164"/>
      <c r="GGG147" s="164"/>
      <c r="GGH147" s="164"/>
      <c r="GGI147" s="164"/>
      <c r="GGJ147" s="164"/>
      <c r="GGK147" s="164"/>
      <c r="GGL147" s="164"/>
      <c r="GGM147" s="164"/>
      <c r="GGN147" s="164"/>
      <c r="GGO147" s="164"/>
      <c r="GGP147" s="164"/>
      <c r="GGQ147" s="164"/>
      <c r="GGR147" s="164"/>
      <c r="GGS147" s="164"/>
      <c r="GGT147" s="164"/>
      <c r="GGU147" s="164"/>
      <c r="GGV147" s="164"/>
      <c r="GGW147" s="164"/>
      <c r="GGX147" s="164"/>
      <c r="GGY147" s="164"/>
      <c r="GGZ147" s="164"/>
      <c r="GHA147" s="164"/>
      <c r="GHB147" s="164"/>
      <c r="GHC147" s="164"/>
      <c r="GHD147" s="164"/>
      <c r="GHE147" s="164"/>
      <c r="GHF147" s="164"/>
      <c r="GHG147" s="164"/>
      <c r="GHH147" s="164"/>
      <c r="GHI147" s="164"/>
      <c r="GHJ147" s="164"/>
      <c r="GHK147" s="164"/>
      <c r="GHL147" s="164"/>
      <c r="GHM147" s="164"/>
      <c r="GHN147" s="164"/>
      <c r="GHO147" s="164"/>
      <c r="GHP147" s="164"/>
      <c r="GHQ147" s="164"/>
      <c r="GHR147" s="164"/>
      <c r="GHS147" s="164"/>
      <c r="GHT147" s="164"/>
      <c r="GHU147" s="164"/>
      <c r="GHV147" s="164"/>
      <c r="GHW147" s="164"/>
      <c r="GHX147" s="164"/>
      <c r="GHY147" s="164"/>
      <c r="GHZ147" s="164"/>
      <c r="GIA147" s="164"/>
      <c r="GIB147" s="164"/>
      <c r="GIC147" s="164"/>
      <c r="GID147" s="164"/>
      <c r="GIE147" s="164"/>
      <c r="GIF147" s="164"/>
      <c r="GIG147" s="164"/>
      <c r="GIH147" s="164"/>
      <c r="GII147" s="164"/>
      <c r="GIJ147" s="164"/>
      <c r="GIK147" s="164"/>
      <c r="GIL147" s="164"/>
      <c r="GIM147" s="164"/>
      <c r="GIN147" s="164"/>
      <c r="GIO147" s="164"/>
      <c r="GIP147" s="164"/>
      <c r="GIQ147" s="164"/>
      <c r="GIR147" s="164"/>
      <c r="GIS147" s="164"/>
      <c r="GIT147" s="164"/>
      <c r="GIU147" s="164"/>
      <c r="GIV147" s="164"/>
      <c r="GIW147" s="164"/>
      <c r="GIX147" s="164"/>
      <c r="GIY147" s="164"/>
      <c r="GIZ147" s="164"/>
      <c r="GJA147" s="164"/>
      <c r="GJB147" s="164"/>
      <c r="GJC147" s="164"/>
      <c r="GJD147" s="164"/>
      <c r="GJE147" s="164"/>
      <c r="GJF147" s="164"/>
      <c r="GJG147" s="164"/>
      <c r="GJH147" s="164"/>
      <c r="GJI147" s="164"/>
      <c r="GJJ147" s="164"/>
      <c r="GJK147" s="164"/>
      <c r="GJL147" s="164"/>
      <c r="GJM147" s="164"/>
      <c r="GJN147" s="164"/>
      <c r="GJO147" s="164"/>
      <c r="GJP147" s="164"/>
      <c r="GJQ147" s="164"/>
      <c r="GJR147" s="164"/>
      <c r="GJS147" s="164"/>
      <c r="GJT147" s="164"/>
      <c r="GJU147" s="164"/>
      <c r="GJV147" s="164"/>
      <c r="GJW147" s="164"/>
      <c r="GJX147" s="164"/>
      <c r="GJY147" s="164"/>
      <c r="GJZ147" s="164"/>
      <c r="GKA147" s="164"/>
      <c r="GKB147" s="164"/>
      <c r="GKC147" s="164"/>
      <c r="GKD147" s="164"/>
      <c r="GKE147" s="164"/>
      <c r="GKF147" s="164"/>
      <c r="GKG147" s="164"/>
      <c r="GKH147" s="164"/>
      <c r="GKI147" s="164"/>
      <c r="GKJ147" s="164"/>
      <c r="GKK147" s="164"/>
      <c r="GKL147" s="164"/>
      <c r="GKM147" s="164"/>
      <c r="GKN147" s="164"/>
      <c r="GKO147" s="164"/>
      <c r="GKP147" s="164"/>
      <c r="GKQ147" s="164"/>
      <c r="GKR147" s="164"/>
      <c r="GKS147" s="164"/>
      <c r="GKT147" s="164"/>
      <c r="GKU147" s="164"/>
      <c r="GKV147" s="164"/>
      <c r="GKW147" s="164"/>
      <c r="GKX147" s="164"/>
      <c r="GKY147" s="164"/>
      <c r="GKZ147" s="164"/>
      <c r="GLA147" s="164"/>
      <c r="GLB147" s="164"/>
      <c r="GLC147" s="164"/>
      <c r="GLD147" s="164"/>
      <c r="GLE147" s="164"/>
      <c r="GLF147" s="164"/>
      <c r="GLG147" s="164"/>
      <c r="GLH147" s="164"/>
      <c r="GLI147" s="164"/>
      <c r="GLJ147" s="164"/>
      <c r="GLK147" s="164"/>
      <c r="GLL147" s="164"/>
      <c r="GLM147" s="164"/>
      <c r="GLN147" s="164"/>
      <c r="GLO147" s="164"/>
      <c r="GLP147" s="164"/>
      <c r="GLQ147" s="164"/>
      <c r="GLR147" s="164"/>
      <c r="GLS147" s="164"/>
      <c r="GLT147" s="164"/>
      <c r="GLU147" s="164"/>
      <c r="GLV147" s="164"/>
      <c r="GLW147" s="164"/>
      <c r="GLX147" s="164"/>
      <c r="GLY147" s="164"/>
      <c r="GLZ147" s="164"/>
      <c r="GMA147" s="164"/>
      <c r="GMB147" s="164"/>
      <c r="GMC147" s="164"/>
      <c r="GMD147" s="164"/>
      <c r="GME147" s="164"/>
      <c r="GMF147" s="164"/>
      <c r="GMG147" s="164"/>
      <c r="GMH147" s="164"/>
      <c r="GMI147" s="164"/>
      <c r="GMJ147" s="164"/>
      <c r="GMK147" s="164"/>
      <c r="GML147" s="164"/>
      <c r="GMM147" s="164"/>
      <c r="GMN147" s="164"/>
      <c r="GMO147" s="164"/>
      <c r="GMP147" s="164"/>
      <c r="GMQ147" s="164"/>
      <c r="GMR147" s="164"/>
      <c r="GMS147" s="164"/>
      <c r="GMT147" s="164"/>
      <c r="GMU147" s="164"/>
      <c r="GMV147" s="164"/>
      <c r="GMW147" s="164"/>
      <c r="GMX147" s="164"/>
      <c r="GMY147" s="164"/>
      <c r="GMZ147" s="164"/>
      <c r="GNA147" s="164"/>
      <c r="GNB147" s="164"/>
      <c r="GNC147" s="164"/>
      <c r="GND147" s="164"/>
      <c r="GNE147" s="164"/>
      <c r="GNF147" s="164"/>
      <c r="GNG147" s="164"/>
      <c r="GNH147" s="164"/>
      <c r="GNI147" s="164"/>
      <c r="GNJ147" s="164"/>
      <c r="GNK147" s="164"/>
      <c r="GNL147" s="164"/>
      <c r="GNM147" s="164"/>
      <c r="GNN147" s="164"/>
      <c r="GNO147" s="164"/>
      <c r="GNP147" s="164"/>
      <c r="GNQ147" s="164"/>
      <c r="GNR147" s="164"/>
      <c r="GNS147" s="164"/>
      <c r="GNT147" s="164"/>
      <c r="GNU147" s="164"/>
      <c r="GNV147" s="164"/>
      <c r="GNW147" s="164"/>
      <c r="GNX147" s="164"/>
      <c r="GNY147" s="164"/>
      <c r="GNZ147" s="164"/>
      <c r="GOA147" s="164"/>
      <c r="GOB147" s="164"/>
      <c r="GOC147" s="164"/>
      <c r="GOD147" s="164"/>
      <c r="GOE147" s="164"/>
      <c r="GOF147" s="164"/>
      <c r="GOG147" s="164"/>
      <c r="GOH147" s="164"/>
      <c r="GOI147" s="164"/>
      <c r="GOJ147" s="164"/>
      <c r="GOK147" s="164"/>
      <c r="GOL147" s="164"/>
      <c r="GOM147" s="164"/>
      <c r="GON147" s="164"/>
      <c r="GOO147" s="164"/>
      <c r="GOP147" s="164"/>
      <c r="GOQ147" s="164"/>
      <c r="GOR147" s="164"/>
      <c r="GOS147" s="164"/>
      <c r="GOT147" s="164"/>
      <c r="GOU147" s="164"/>
      <c r="GOV147" s="164"/>
      <c r="GOW147" s="164"/>
      <c r="GOX147" s="164"/>
      <c r="GOY147" s="164"/>
      <c r="GOZ147" s="164"/>
      <c r="GPA147" s="164"/>
      <c r="GPB147" s="164"/>
      <c r="GPC147" s="164"/>
      <c r="GPD147" s="164"/>
      <c r="GPE147" s="164"/>
      <c r="GPF147" s="164"/>
      <c r="GPG147" s="164"/>
      <c r="GPH147" s="164"/>
      <c r="GPI147" s="164"/>
      <c r="GPJ147" s="164"/>
      <c r="GPK147" s="164"/>
      <c r="GPL147" s="164"/>
      <c r="GPM147" s="164"/>
      <c r="GPN147" s="164"/>
      <c r="GPO147" s="164"/>
      <c r="GPP147" s="164"/>
      <c r="GPQ147" s="164"/>
      <c r="GPR147" s="164"/>
      <c r="GPS147" s="164"/>
      <c r="GPT147" s="164"/>
      <c r="GPU147" s="164"/>
      <c r="GPV147" s="164"/>
      <c r="GPW147" s="164"/>
      <c r="GPX147" s="164"/>
      <c r="GPY147" s="164"/>
      <c r="GPZ147" s="164"/>
      <c r="GQA147" s="164"/>
      <c r="GQB147" s="164"/>
      <c r="GQC147" s="164"/>
      <c r="GQD147" s="164"/>
      <c r="GQE147" s="164"/>
      <c r="GQF147" s="164"/>
      <c r="GQG147" s="164"/>
      <c r="GQH147" s="164"/>
      <c r="GQI147" s="164"/>
      <c r="GQJ147" s="164"/>
      <c r="GQK147" s="164"/>
      <c r="GQL147" s="164"/>
      <c r="GQM147" s="164"/>
      <c r="GQN147" s="164"/>
      <c r="GQO147" s="164"/>
      <c r="GQP147" s="164"/>
      <c r="GQQ147" s="164"/>
      <c r="GQR147" s="164"/>
      <c r="GQS147" s="164"/>
      <c r="GQT147" s="164"/>
      <c r="GQU147" s="164"/>
      <c r="GQV147" s="164"/>
      <c r="GQW147" s="164"/>
      <c r="GQX147" s="164"/>
      <c r="GQY147" s="164"/>
      <c r="GQZ147" s="164"/>
      <c r="GRA147" s="164"/>
      <c r="GRB147" s="164"/>
      <c r="GRC147" s="164"/>
      <c r="GRD147" s="164"/>
      <c r="GRE147" s="164"/>
      <c r="GRF147" s="164"/>
      <c r="GRG147" s="164"/>
      <c r="GRH147" s="164"/>
      <c r="GRI147" s="164"/>
      <c r="GRJ147" s="164"/>
      <c r="GRK147" s="164"/>
      <c r="GRL147" s="164"/>
      <c r="GRM147" s="164"/>
      <c r="GRN147" s="164"/>
      <c r="GRO147" s="164"/>
      <c r="GRP147" s="164"/>
      <c r="GRQ147" s="164"/>
      <c r="GRR147" s="164"/>
      <c r="GRS147" s="164"/>
      <c r="GRT147" s="164"/>
      <c r="GRU147" s="164"/>
      <c r="GRV147" s="164"/>
      <c r="GRW147" s="164"/>
      <c r="GRX147" s="164"/>
      <c r="GRY147" s="164"/>
      <c r="GRZ147" s="164"/>
      <c r="GSA147" s="164"/>
      <c r="GSB147" s="164"/>
      <c r="GSC147" s="164"/>
      <c r="GSD147" s="164"/>
      <c r="GSE147" s="164"/>
      <c r="GSF147" s="164"/>
      <c r="GSG147" s="164"/>
      <c r="GSH147" s="164"/>
      <c r="GSI147" s="164"/>
      <c r="GSJ147" s="164"/>
      <c r="GSK147" s="164"/>
      <c r="GSL147" s="164"/>
      <c r="GSM147" s="164"/>
      <c r="GSN147" s="164"/>
      <c r="GSO147" s="164"/>
      <c r="GSP147" s="164"/>
      <c r="GSQ147" s="164"/>
      <c r="GSR147" s="164"/>
      <c r="GSS147" s="164"/>
      <c r="GST147" s="164"/>
      <c r="GSU147" s="164"/>
      <c r="GSV147" s="164"/>
      <c r="GSW147" s="164"/>
      <c r="GSX147" s="164"/>
      <c r="GSY147" s="164"/>
      <c r="GSZ147" s="164"/>
      <c r="GTA147" s="164"/>
      <c r="GTB147" s="164"/>
      <c r="GTC147" s="164"/>
      <c r="GTD147" s="164"/>
      <c r="GTE147" s="164"/>
      <c r="GTF147" s="164"/>
      <c r="GTG147" s="164"/>
      <c r="GTH147" s="164"/>
      <c r="GTI147" s="164"/>
      <c r="GTJ147" s="164"/>
      <c r="GTK147" s="164"/>
      <c r="GTL147" s="164"/>
      <c r="GTM147" s="164"/>
      <c r="GTN147" s="164"/>
      <c r="GTO147" s="164"/>
      <c r="GTP147" s="164"/>
      <c r="GTQ147" s="164"/>
      <c r="GTR147" s="164"/>
      <c r="GTS147" s="164"/>
      <c r="GTT147" s="164"/>
      <c r="GTU147" s="164"/>
      <c r="GTV147" s="164"/>
      <c r="GTW147" s="164"/>
      <c r="GTX147" s="164"/>
      <c r="GTY147" s="164"/>
      <c r="GTZ147" s="164"/>
      <c r="GUA147" s="164"/>
      <c r="GUB147" s="164"/>
      <c r="GUC147" s="164"/>
      <c r="GUD147" s="164"/>
      <c r="GUE147" s="164"/>
      <c r="GUF147" s="164"/>
      <c r="GUG147" s="164"/>
      <c r="GUH147" s="164"/>
      <c r="GUI147" s="164"/>
      <c r="GUJ147" s="164"/>
      <c r="GUK147" s="164"/>
      <c r="GUL147" s="164"/>
      <c r="GUM147" s="164"/>
      <c r="GUN147" s="164"/>
      <c r="GUO147" s="164"/>
      <c r="GUP147" s="164"/>
      <c r="GUQ147" s="164"/>
      <c r="GUR147" s="164"/>
      <c r="GUS147" s="164"/>
      <c r="GUT147" s="164"/>
      <c r="GUU147" s="164"/>
      <c r="GUV147" s="164"/>
      <c r="GUW147" s="164"/>
      <c r="GUX147" s="164"/>
      <c r="GUY147" s="164"/>
      <c r="GUZ147" s="164"/>
      <c r="GVA147" s="164"/>
      <c r="GVB147" s="164"/>
      <c r="GVC147" s="164"/>
      <c r="GVD147" s="164"/>
      <c r="GVE147" s="164"/>
      <c r="GVF147" s="164"/>
      <c r="GVG147" s="164"/>
      <c r="GVH147" s="164"/>
      <c r="GVI147" s="164"/>
      <c r="GVJ147" s="164"/>
      <c r="GVK147" s="164"/>
      <c r="GVL147" s="164"/>
      <c r="GVM147" s="164"/>
      <c r="GVN147" s="164"/>
      <c r="GVO147" s="164"/>
      <c r="GVP147" s="164"/>
      <c r="GVQ147" s="164"/>
      <c r="GVR147" s="164"/>
      <c r="GVS147" s="164"/>
      <c r="GVT147" s="164"/>
      <c r="GVU147" s="164"/>
      <c r="GVV147" s="164"/>
      <c r="GVW147" s="164"/>
      <c r="GVX147" s="164"/>
      <c r="GVY147" s="164"/>
      <c r="GVZ147" s="164"/>
      <c r="GWA147" s="164"/>
      <c r="GWB147" s="164"/>
      <c r="GWC147" s="164"/>
      <c r="GWD147" s="164"/>
      <c r="GWE147" s="164"/>
      <c r="GWF147" s="164"/>
      <c r="GWG147" s="164"/>
      <c r="GWH147" s="164"/>
      <c r="GWI147" s="164"/>
      <c r="GWJ147" s="164"/>
      <c r="GWK147" s="164"/>
      <c r="GWL147" s="164"/>
      <c r="GWM147" s="164"/>
      <c r="GWN147" s="164"/>
      <c r="GWO147" s="164"/>
      <c r="GWP147" s="164"/>
      <c r="GWQ147" s="164"/>
      <c r="GWR147" s="164"/>
      <c r="GWS147" s="164"/>
      <c r="GWT147" s="164"/>
      <c r="GWU147" s="164"/>
      <c r="GWV147" s="164"/>
      <c r="GWW147" s="164"/>
      <c r="GWX147" s="164"/>
      <c r="GWY147" s="164"/>
      <c r="GWZ147" s="164"/>
      <c r="GXA147" s="164"/>
      <c r="GXB147" s="164"/>
      <c r="GXC147" s="164"/>
      <c r="GXD147" s="164"/>
      <c r="GXE147" s="164"/>
      <c r="GXF147" s="164"/>
      <c r="GXG147" s="164"/>
      <c r="GXH147" s="164"/>
      <c r="GXI147" s="164"/>
      <c r="GXJ147" s="164"/>
      <c r="GXK147" s="164"/>
      <c r="GXL147" s="164"/>
      <c r="GXM147" s="164"/>
      <c r="GXN147" s="164"/>
      <c r="GXO147" s="164"/>
      <c r="GXP147" s="164"/>
      <c r="GXQ147" s="164"/>
      <c r="GXR147" s="164"/>
      <c r="GXS147" s="164"/>
      <c r="GXT147" s="164"/>
      <c r="GXU147" s="164"/>
      <c r="GXV147" s="164"/>
      <c r="GXW147" s="164"/>
      <c r="GXX147" s="164"/>
      <c r="GXY147" s="164"/>
      <c r="GXZ147" s="164"/>
      <c r="GYA147" s="164"/>
      <c r="GYB147" s="164"/>
      <c r="GYC147" s="164"/>
      <c r="GYD147" s="164"/>
      <c r="GYE147" s="164"/>
      <c r="GYF147" s="164"/>
      <c r="GYG147" s="164"/>
      <c r="GYH147" s="164"/>
      <c r="GYI147" s="164"/>
      <c r="GYJ147" s="164"/>
      <c r="GYK147" s="164"/>
      <c r="GYL147" s="164"/>
      <c r="GYM147" s="164"/>
      <c r="GYN147" s="164"/>
      <c r="GYO147" s="164"/>
      <c r="GYP147" s="164"/>
      <c r="GYQ147" s="164"/>
      <c r="GYR147" s="164"/>
      <c r="GYS147" s="164"/>
      <c r="GYT147" s="164"/>
      <c r="GYU147" s="164"/>
      <c r="GYV147" s="164"/>
      <c r="GYW147" s="164"/>
      <c r="GYX147" s="164"/>
      <c r="GYY147" s="164"/>
      <c r="GYZ147" s="164"/>
      <c r="GZA147" s="164"/>
      <c r="GZB147" s="164"/>
      <c r="GZC147" s="164"/>
      <c r="GZD147" s="164"/>
      <c r="GZE147" s="164"/>
      <c r="GZF147" s="164"/>
      <c r="GZG147" s="164"/>
      <c r="GZH147" s="164"/>
      <c r="GZI147" s="164"/>
      <c r="GZJ147" s="164"/>
      <c r="GZK147" s="164"/>
      <c r="GZL147" s="164"/>
      <c r="GZM147" s="164"/>
      <c r="GZN147" s="164"/>
      <c r="GZO147" s="164"/>
      <c r="GZP147" s="164"/>
      <c r="GZQ147" s="164"/>
      <c r="GZR147" s="164"/>
      <c r="GZS147" s="164"/>
      <c r="GZT147" s="164"/>
      <c r="GZU147" s="164"/>
      <c r="GZV147" s="164"/>
      <c r="GZW147" s="164"/>
      <c r="GZX147" s="164"/>
      <c r="GZY147" s="164"/>
      <c r="GZZ147" s="164"/>
      <c r="HAA147" s="164"/>
      <c r="HAB147" s="164"/>
      <c r="HAC147" s="164"/>
      <c r="HAD147" s="164"/>
      <c r="HAE147" s="164"/>
      <c r="HAF147" s="164"/>
      <c r="HAG147" s="164"/>
      <c r="HAH147" s="164"/>
      <c r="HAI147" s="164"/>
      <c r="HAJ147" s="164"/>
      <c r="HAK147" s="164"/>
      <c r="HAL147" s="164"/>
      <c r="HAM147" s="164"/>
      <c r="HAN147" s="164"/>
      <c r="HAO147" s="164"/>
      <c r="HAP147" s="164"/>
      <c r="HAQ147" s="164"/>
      <c r="HAR147" s="164"/>
      <c r="HAS147" s="164"/>
      <c r="HAT147" s="164"/>
      <c r="HAU147" s="164"/>
      <c r="HAV147" s="164"/>
      <c r="HAW147" s="164"/>
      <c r="HAX147" s="164"/>
      <c r="HAY147" s="164"/>
      <c r="HAZ147" s="164"/>
      <c r="HBA147" s="164"/>
      <c r="HBB147" s="164"/>
      <c r="HBC147" s="164"/>
      <c r="HBD147" s="164"/>
      <c r="HBE147" s="164"/>
      <c r="HBF147" s="164"/>
      <c r="HBG147" s="164"/>
      <c r="HBH147" s="164"/>
      <c r="HBI147" s="164"/>
      <c r="HBJ147" s="164"/>
      <c r="HBK147" s="164"/>
      <c r="HBL147" s="164"/>
      <c r="HBM147" s="164"/>
      <c r="HBN147" s="164"/>
      <c r="HBO147" s="164"/>
      <c r="HBP147" s="164"/>
      <c r="HBQ147" s="164"/>
      <c r="HBR147" s="164"/>
      <c r="HBS147" s="164"/>
      <c r="HBT147" s="164"/>
      <c r="HBU147" s="164"/>
      <c r="HBV147" s="164"/>
      <c r="HBW147" s="164"/>
      <c r="HBX147" s="164"/>
      <c r="HBY147" s="164"/>
      <c r="HBZ147" s="164"/>
      <c r="HCA147" s="164"/>
      <c r="HCB147" s="164"/>
      <c r="HCC147" s="164"/>
      <c r="HCD147" s="164"/>
      <c r="HCE147" s="164"/>
      <c r="HCF147" s="164"/>
      <c r="HCG147" s="164"/>
      <c r="HCH147" s="164"/>
      <c r="HCI147" s="164"/>
      <c r="HCJ147" s="164"/>
      <c r="HCK147" s="164"/>
      <c r="HCL147" s="164"/>
      <c r="HCM147" s="164"/>
      <c r="HCN147" s="164"/>
      <c r="HCO147" s="164"/>
      <c r="HCP147" s="164"/>
      <c r="HCQ147" s="164"/>
      <c r="HCR147" s="164"/>
      <c r="HCS147" s="164"/>
      <c r="HCT147" s="164"/>
      <c r="HCU147" s="164"/>
      <c r="HCV147" s="164"/>
      <c r="HCW147" s="164"/>
      <c r="HCX147" s="164"/>
      <c r="HCY147" s="164"/>
      <c r="HCZ147" s="164"/>
      <c r="HDA147" s="164"/>
      <c r="HDB147" s="164"/>
      <c r="HDC147" s="164"/>
      <c r="HDD147" s="164"/>
      <c r="HDE147" s="164"/>
      <c r="HDF147" s="164"/>
      <c r="HDG147" s="164"/>
      <c r="HDH147" s="164"/>
      <c r="HDI147" s="164"/>
      <c r="HDJ147" s="164"/>
      <c r="HDK147" s="164"/>
      <c r="HDL147" s="164"/>
      <c r="HDM147" s="164"/>
      <c r="HDN147" s="164"/>
      <c r="HDO147" s="164"/>
      <c r="HDP147" s="164"/>
      <c r="HDQ147" s="164"/>
      <c r="HDR147" s="164"/>
      <c r="HDS147" s="164"/>
      <c r="HDT147" s="164"/>
      <c r="HDU147" s="164"/>
      <c r="HDV147" s="164"/>
      <c r="HDW147" s="164"/>
      <c r="HDX147" s="164"/>
      <c r="HDY147" s="164"/>
      <c r="HDZ147" s="164"/>
      <c r="HEA147" s="164"/>
      <c r="HEB147" s="164"/>
      <c r="HEC147" s="164"/>
      <c r="HED147" s="164"/>
      <c r="HEE147" s="164"/>
      <c r="HEF147" s="164"/>
      <c r="HEG147" s="164"/>
      <c r="HEH147" s="164"/>
      <c r="HEI147" s="164"/>
      <c r="HEJ147" s="164"/>
      <c r="HEK147" s="164"/>
      <c r="HEL147" s="164"/>
      <c r="HEM147" s="164"/>
      <c r="HEN147" s="164"/>
      <c r="HEO147" s="164"/>
      <c r="HEP147" s="164"/>
      <c r="HEQ147" s="164"/>
      <c r="HER147" s="164"/>
      <c r="HES147" s="164"/>
      <c r="HET147" s="164"/>
      <c r="HEU147" s="164"/>
      <c r="HEV147" s="164"/>
      <c r="HEW147" s="164"/>
      <c r="HEX147" s="164"/>
      <c r="HEY147" s="164"/>
      <c r="HEZ147" s="164"/>
      <c r="HFA147" s="164"/>
      <c r="HFB147" s="164"/>
      <c r="HFC147" s="164"/>
      <c r="HFD147" s="164"/>
      <c r="HFE147" s="164"/>
      <c r="HFF147" s="164"/>
      <c r="HFG147" s="164"/>
      <c r="HFH147" s="164"/>
      <c r="HFI147" s="164"/>
      <c r="HFJ147" s="164"/>
      <c r="HFK147" s="164"/>
      <c r="HFL147" s="164"/>
      <c r="HFM147" s="164"/>
      <c r="HFN147" s="164"/>
      <c r="HFO147" s="164"/>
      <c r="HFP147" s="164"/>
      <c r="HFQ147" s="164"/>
      <c r="HFR147" s="164"/>
      <c r="HFS147" s="164"/>
      <c r="HFT147" s="164"/>
      <c r="HFU147" s="164"/>
      <c r="HFV147" s="164"/>
      <c r="HFW147" s="164"/>
      <c r="HFX147" s="164"/>
      <c r="HFY147" s="164"/>
      <c r="HFZ147" s="164"/>
      <c r="HGA147" s="164"/>
      <c r="HGB147" s="164"/>
      <c r="HGC147" s="164"/>
      <c r="HGD147" s="164"/>
      <c r="HGE147" s="164"/>
      <c r="HGF147" s="164"/>
      <c r="HGG147" s="164"/>
      <c r="HGH147" s="164"/>
      <c r="HGI147" s="164"/>
      <c r="HGJ147" s="164"/>
      <c r="HGK147" s="164"/>
      <c r="HGL147" s="164"/>
      <c r="HGM147" s="164"/>
      <c r="HGN147" s="164"/>
      <c r="HGO147" s="164"/>
      <c r="HGP147" s="164"/>
      <c r="HGQ147" s="164"/>
      <c r="HGR147" s="164"/>
      <c r="HGS147" s="164"/>
      <c r="HGT147" s="164"/>
      <c r="HGU147" s="164"/>
      <c r="HGV147" s="164"/>
      <c r="HGW147" s="164"/>
      <c r="HGX147" s="164"/>
      <c r="HGY147" s="164"/>
      <c r="HGZ147" s="164"/>
      <c r="HHA147" s="164"/>
      <c r="HHB147" s="164"/>
      <c r="HHC147" s="164"/>
      <c r="HHD147" s="164"/>
      <c r="HHE147" s="164"/>
      <c r="HHF147" s="164"/>
      <c r="HHG147" s="164"/>
      <c r="HHH147" s="164"/>
      <c r="HHI147" s="164"/>
      <c r="HHJ147" s="164"/>
      <c r="HHK147" s="164"/>
      <c r="HHL147" s="164"/>
      <c r="HHM147" s="164"/>
      <c r="HHN147" s="164"/>
      <c r="HHO147" s="164"/>
      <c r="HHP147" s="164"/>
      <c r="HHQ147" s="164"/>
      <c r="HHR147" s="164"/>
      <c r="HHS147" s="164"/>
      <c r="HHT147" s="164"/>
      <c r="HHU147" s="164"/>
      <c r="HHV147" s="164"/>
      <c r="HHW147" s="164"/>
      <c r="HHX147" s="164"/>
      <c r="HHY147" s="164"/>
      <c r="HHZ147" s="164"/>
      <c r="HIA147" s="164"/>
      <c r="HIB147" s="164"/>
      <c r="HIC147" s="164"/>
      <c r="HID147" s="164"/>
      <c r="HIE147" s="164"/>
      <c r="HIF147" s="164"/>
      <c r="HIG147" s="164"/>
      <c r="HIH147" s="164"/>
      <c r="HII147" s="164"/>
      <c r="HIJ147" s="164"/>
      <c r="HIK147" s="164"/>
      <c r="HIL147" s="164"/>
      <c r="HIM147" s="164"/>
      <c r="HIN147" s="164"/>
      <c r="HIO147" s="164"/>
      <c r="HIP147" s="164"/>
      <c r="HIQ147" s="164"/>
      <c r="HIR147" s="164"/>
      <c r="HIS147" s="164"/>
      <c r="HIT147" s="164"/>
      <c r="HIU147" s="164"/>
      <c r="HIV147" s="164"/>
      <c r="HIW147" s="164"/>
      <c r="HIX147" s="164"/>
      <c r="HIY147" s="164"/>
      <c r="HIZ147" s="164"/>
      <c r="HJA147" s="164"/>
      <c r="HJB147" s="164"/>
      <c r="HJC147" s="164"/>
      <c r="HJD147" s="164"/>
      <c r="HJE147" s="164"/>
      <c r="HJF147" s="164"/>
      <c r="HJG147" s="164"/>
      <c r="HJH147" s="164"/>
      <c r="HJI147" s="164"/>
      <c r="HJJ147" s="164"/>
      <c r="HJK147" s="164"/>
      <c r="HJL147" s="164"/>
      <c r="HJM147" s="164"/>
      <c r="HJN147" s="164"/>
      <c r="HJO147" s="164"/>
      <c r="HJP147" s="164"/>
      <c r="HJQ147" s="164"/>
      <c r="HJR147" s="164"/>
      <c r="HJS147" s="164"/>
      <c r="HJT147" s="164"/>
      <c r="HJU147" s="164"/>
      <c r="HJV147" s="164"/>
      <c r="HJW147" s="164"/>
      <c r="HJX147" s="164"/>
      <c r="HJY147" s="164"/>
      <c r="HJZ147" s="164"/>
      <c r="HKA147" s="164"/>
      <c r="HKB147" s="164"/>
      <c r="HKC147" s="164"/>
      <c r="HKD147" s="164"/>
      <c r="HKE147" s="164"/>
      <c r="HKF147" s="164"/>
      <c r="HKG147" s="164"/>
      <c r="HKH147" s="164"/>
      <c r="HKI147" s="164"/>
      <c r="HKJ147" s="164"/>
      <c r="HKK147" s="164"/>
      <c r="HKL147" s="164"/>
      <c r="HKM147" s="164"/>
      <c r="HKN147" s="164"/>
      <c r="HKO147" s="164"/>
      <c r="HKP147" s="164"/>
      <c r="HKQ147" s="164"/>
      <c r="HKR147" s="164"/>
      <c r="HKS147" s="164"/>
      <c r="HKT147" s="164"/>
      <c r="HKU147" s="164"/>
      <c r="HKV147" s="164"/>
      <c r="HKW147" s="164"/>
      <c r="HKX147" s="164"/>
      <c r="HKY147" s="164"/>
      <c r="HKZ147" s="164"/>
      <c r="HLA147" s="164"/>
      <c r="HLB147" s="164"/>
      <c r="HLC147" s="164"/>
      <c r="HLD147" s="164"/>
      <c r="HLE147" s="164"/>
      <c r="HLF147" s="164"/>
      <c r="HLG147" s="164"/>
      <c r="HLH147" s="164"/>
      <c r="HLI147" s="164"/>
      <c r="HLJ147" s="164"/>
      <c r="HLK147" s="164"/>
      <c r="HLL147" s="164"/>
      <c r="HLM147" s="164"/>
      <c r="HLN147" s="164"/>
      <c r="HLO147" s="164"/>
      <c r="HLP147" s="164"/>
      <c r="HLQ147" s="164"/>
      <c r="HLR147" s="164"/>
      <c r="HLS147" s="164"/>
      <c r="HLT147" s="164"/>
      <c r="HLU147" s="164"/>
      <c r="HLV147" s="164"/>
      <c r="HLW147" s="164"/>
      <c r="HLX147" s="164"/>
      <c r="HLY147" s="164"/>
      <c r="HLZ147" s="164"/>
      <c r="HMA147" s="164"/>
      <c r="HMB147" s="164"/>
      <c r="HMC147" s="164"/>
      <c r="HMD147" s="164"/>
      <c r="HME147" s="164"/>
      <c r="HMF147" s="164"/>
      <c r="HMG147" s="164"/>
      <c r="HMH147" s="164"/>
      <c r="HMI147" s="164"/>
      <c r="HMJ147" s="164"/>
      <c r="HMK147" s="164"/>
      <c r="HML147" s="164"/>
      <c r="HMM147" s="164"/>
      <c r="HMN147" s="164"/>
      <c r="HMO147" s="164"/>
      <c r="HMP147" s="164"/>
      <c r="HMQ147" s="164"/>
      <c r="HMR147" s="164"/>
      <c r="HMS147" s="164"/>
      <c r="HMT147" s="164"/>
      <c r="HMU147" s="164"/>
      <c r="HMV147" s="164"/>
      <c r="HMW147" s="164"/>
      <c r="HMX147" s="164"/>
      <c r="HMY147" s="164"/>
      <c r="HMZ147" s="164"/>
      <c r="HNA147" s="164"/>
      <c r="HNB147" s="164"/>
      <c r="HNC147" s="164"/>
      <c r="HND147" s="164"/>
      <c r="HNE147" s="164"/>
      <c r="HNF147" s="164"/>
      <c r="HNG147" s="164"/>
      <c r="HNH147" s="164"/>
      <c r="HNI147" s="164"/>
      <c r="HNJ147" s="164"/>
      <c r="HNK147" s="164"/>
      <c r="HNL147" s="164"/>
      <c r="HNM147" s="164"/>
      <c r="HNN147" s="164"/>
      <c r="HNO147" s="164"/>
      <c r="HNP147" s="164"/>
      <c r="HNQ147" s="164"/>
      <c r="HNR147" s="164"/>
      <c r="HNS147" s="164"/>
      <c r="HNT147" s="164"/>
      <c r="HNU147" s="164"/>
      <c r="HNV147" s="164"/>
      <c r="HNW147" s="164"/>
      <c r="HNX147" s="164"/>
      <c r="HNY147" s="164"/>
      <c r="HNZ147" s="164"/>
      <c r="HOA147" s="164"/>
      <c r="HOB147" s="164"/>
      <c r="HOC147" s="164"/>
      <c r="HOD147" s="164"/>
      <c r="HOE147" s="164"/>
      <c r="HOF147" s="164"/>
      <c r="HOG147" s="164"/>
      <c r="HOH147" s="164"/>
      <c r="HOI147" s="164"/>
      <c r="HOJ147" s="164"/>
      <c r="HOK147" s="164"/>
      <c r="HOL147" s="164"/>
      <c r="HOM147" s="164"/>
      <c r="HON147" s="164"/>
      <c r="HOO147" s="164"/>
      <c r="HOP147" s="164"/>
      <c r="HOQ147" s="164"/>
      <c r="HOR147" s="164"/>
      <c r="HOS147" s="164"/>
      <c r="HOT147" s="164"/>
      <c r="HOU147" s="164"/>
      <c r="HOV147" s="164"/>
      <c r="HOW147" s="164"/>
      <c r="HOX147" s="164"/>
      <c r="HOY147" s="164"/>
      <c r="HOZ147" s="164"/>
      <c r="HPA147" s="164"/>
      <c r="HPB147" s="164"/>
      <c r="HPC147" s="164"/>
      <c r="HPD147" s="164"/>
      <c r="HPE147" s="164"/>
      <c r="HPF147" s="164"/>
      <c r="HPG147" s="164"/>
      <c r="HPH147" s="164"/>
      <c r="HPI147" s="164"/>
      <c r="HPJ147" s="164"/>
      <c r="HPK147" s="164"/>
      <c r="HPL147" s="164"/>
      <c r="HPM147" s="164"/>
      <c r="HPN147" s="164"/>
      <c r="HPO147" s="164"/>
      <c r="HPP147" s="164"/>
      <c r="HPQ147" s="164"/>
      <c r="HPR147" s="164"/>
      <c r="HPS147" s="164"/>
      <c r="HPT147" s="164"/>
      <c r="HPU147" s="164"/>
      <c r="HPV147" s="164"/>
      <c r="HPW147" s="164"/>
      <c r="HPX147" s="164"/>
      <c r="HPY147" s="164"/>
      <c r="HPZ147" s="164"/>
      <c r="HQA147" s="164"/>
      <c r="HQB147" s="164"/>
      <c r="HQC147" s="164"/>
      <c r="HQD147" s="164"/>
      <c r="HQE147" s="164"/>
      <c r="HQF147" s="164"/>
      <c r="HQG147" s="164"/>
      <c r="HQH147" s="164"/>
      <c r="HQI147" s="164"/>
      <c r="HQJ147" s="164"/>
      <c r="HQK147" s="164"/>
      <c r="HQL147" s="164"/>
      <c r="HQM147" s="164"/>
      <c r="HQN147" s="164"/>
      <c r="HQO147" s="164"/>
      <c r="HQP147" s="164"/>
      <c r="HQQ147" s="164"/>
      <c r="HQR147" s="164"/>
      <c r="HQS147" s="164"/>
      <c r="HQT147" s="164"/>
      <c r="HQU147" s="164"/>
      <c r="HQV147" s="164"/>
      <c r="HQW147" s="164"/>
      <c r="HQX147" s="164"/>
      <c r="HQY147" s="164"/>
      <c r="HQZ147" s="164"/>
      <c r="HRA147" s="164"/>
      <c r="HRB147" s="164"/>
      <c r="HRC147" s="164"/>
      <c r="HRD147" s="164"/>
      <c r="HRE147" s="164"/>
      <c r="HRF147" s="164"/>
      <c r="HRG147" s="164"/>
      <c r="HRH147" s="164"/>
      <c r="HRI147" s="164"/>
      <c r="HRJ147" s="164"/>
      <c r="HRK147" s="164"/>
      <c r="HRL147" s="164"/>
      <c r="HRM147" s="164"/>
      <c r="HRN147" s="164"/>
      <c r="HRO147" s="164"/>
      <c r="HRP147" s="164"/>
      <c r="HRQ147" s="164"/>
      <c r="HRR147" s="164"/>
      <c r="HRS147" s="164"/>
      <c r="HRT147" s="164"/>
      <c r="HRU147" s="164"/>
      <c r="HRV147" s="164"/>
      <c r="HRW147" s="164"/>
      <c r="HRX147" s="164"/>
      <c r="HRY147" s="164"/>
      <c r="HRZ147" s="164"/>
      <c r="HSA147" s="164"/>
      <c r="HSB147" s="164"/>
      <c r="HSC147" s="164"/>
      <c r="HSD147" s="164"/>
      <c r="HSE147" s="164"/>
      <c r="HSF147" s="164"/>
      <c r="HSG147" s="164"/>
      <c r="HSH147" s="164"/>
      <c r="HSI147" s="164"/>
      <c r="HSJ147" s="164"/>
      <c r="HSK147" s="164"/>
      <c r="HSL147" s="164"/>
      <c r="HSM147" s="164"/>
      <c r="HSN147" s="164"/>
      <c r="HSO147" s="164"/>
      <c r="HSP147" s="164"/>
      <c r="HSQ147" s="164"/>
      <c r="HSR147" s="164"/>
      <c r="HSS147" s="164"/>
      <c r="HST147" s="164"/>
      <c r="HSU147" s="164"/>
      <c r="HSV147" s="164"/>
      <c r="HSW147" s="164"/>
      <c r="HSX147" s="164"/>
      <c r="HSY147" s="164"/>
      <c r="HSZ147" s="164"/>
      <c r="HTA147" s="164"/>
      <c r="HTB147" s="164"/>
      <c r="HTC147" s="164"/>
      <c r="HTD147" s="164"/>
      <c r="HTE147" s="164"/>
      <c r="HTF147" s="164"/>
      <c r="HTG147" s="164"/>
      <c r="HTH147" s="164"/>
      <c r="HTI147" s="164"/>
      <c r="HTJ147" s="164"/>
      <c r="HTK147" s="164"/>
      <c r="HTL147" s="164"/>
      <c r="HTM147" s="164"/>
      <c r="HTN147" s="164"/>
      <c r="HTO147" s="164"/>
      <c r="HTP147" s="164"/>
      <c r="HTQ147" s="164"/>
      <c r="HTR147" s="164"/>
      <c r="HTS147" s="164"/>
      <c r="HTT147" s="164"/>
      <c r="HTU147" s="164"/>
      <c r="HTV147" s="164"/>
      <c r="HTW147" s="164"/>
      <c r="HTX147" s="164"/>
      <c r="HTY147" s="164"/>
      <c r="HTZ147" s="164"/>
      <c r="HUA147" s="164"/>
      <c r="HUB147" s="164"/>
      <c r="HUC147" s="164"/>
      <c r="HUD147" s="164"/>
      <c r="HUE147" s="164"/>
      <c r="HUF147" s="164"/>
      <c r="HUG147" s="164"/>
      <c r="HUH147" s="164"/>
      <c r="HUI147" s="164"/>
      <c r="HUJ147" s="164"/>
      <c r="HUK147" s="164"/>
      <c r="HUL147" s="164"/>
      <c r="HUM147" s="164"/>
      <c r="HUN147" s="164"/>
      <c r="HUO147" s="164"/>
      <c r="HUP147" s="164"/>
      <c r="HUQ147" s="164"/>
      <c r="HUR147" s="164"/>
      <c r="HUS147" s="164"/>
      <c r="HUT147" s="164"/>
      <c r="HUU147" s="164"/>
      <c r="HUV147" s="164"/>
      <c r="HUW147" s="164"/>
      <c r="HUX147" s="164"/>
      <c r="HUY147" s="164"/>
      <c r="HUZ147" s="164"/>
      <c r="HVA147" s="164"/>
      <c r="HVB147" s="164"/>
      <c r="HVC147" s="164"/>
      <c r="HVD147" s="164"/>
      <c r="HVE147" s="164"/>
      <c r="HVF147" s="164"/>
      <c r="HVG147" s="164"/>
      <c r="HVH147" s="164"/>
      <c r="HVI147" s="164"/>
      <c r="HVJ147" s="164"/>
      <c r="HVK147" s="164"/>
      <c r="HVL147" s="164"/>
      <c r="HVM147" s="164"/>
      <c r="HVN147" s="164"/>
      <c r="HVO147" s="164"/>
      <c r="HVP147" s="164"/>
      <c r="HVQ147" s="164"/>
      <c r="HVR147" s="164"/>
      <c r="HVS147" s="164"/>
      <c r="HVT147" s="164"/>
      <c r="HVU147" s="164"/>
      <c r="HVV147" s="164"/>
      <c r="HVW147" s="164"/>
      <c r="HVX147" s="164"/>
      <c r="HVY147" s="164"/>
      <c r="HVZ147" s="164"/>
      <c r="HWA147" s="164"/>
      <c r="HWB147" s="164"/>
      <c r="HWC147" s="164"/>
      <c r="HWD147" s="164"/>
      <c r="HWE147" s="164"/>
      <c r="HWF147" s="164"/>
      <c r="HWG147" s="164"/>
      <c r="HWH147" s="164"/>
      <c r="HWI147" s="164"/>
      <c r="HWJ147" s="164"/>
      <c r="HWK147" s="164"/>
      <c r="HWL147" s="164"/>
      <c r="HWM147" s="164"/>
      <c r="HWN147" s="164"/>
      <c r="HWO147" s="164"/>
      <c r="HWP147" s="164"/>
      <c r="HWQ147" s="164"/>
      <c r="HWR147" s="164"/>
      <c r="HWS147" s="164"/>
      <c r="HWT147" s="164"/>
      <c r="HWU147" s="164"/>
      <c r="HWV147" s="164"/>
      <c r="HWW147" s="164"/>
      <c r="HWX147" s="164"/>
      <c r="HWY147" s="164"/>
      <c r="HWZ147" s="164"/>
      <c r="HXA147" s="164"/>
      <c r="HXB147" s="164"/>
      <c r="HXC147" s="164"/>
      <c r="HXD147" s="164"/>
      <c r="HXE147" s="164"/>
      <c r="HXF147" s="164"/>
      <c r="HXG147" s="164"/>
      <c r="HXH147" s="164"/>
      <c r="HXI147" s="164"/>
      <c r="HXJ147" s="164"/>
      <c r="HXK147" s="164"/>
      <c r="HXL147" s="164"/>
      <c r="HXM147" s="164"/>
      <c r="HXN147" s="164"/>
      <c r="HXO147" s="164"/>
      <c r="HXP147" s="164"/>
      <c r="HXQ147" s="164"/>
      <c r="HXR147" s="164"/>
      <c r="HXS147" s="164"/>
      <c r="HXT147" s="164"/>
      <c r="HXU147" s="164"/>
      <c r="HXV147" s="164"/>
      <c r="HXW147" s="164"/>
      <c r="HXX147" s="164"/>
      <c r="HXY147" s="164"/>
      <c r="HXZ147" s="164"/>
      <c r="HYA147" s="164"/>
      <c r="HYB147" s="164"/>
      <c r="HYC147" s="164"/>
      <c r="HYD147" s="164"/>
      <c r="HYE147" s="164"/>
      <c r="HYF147" s="164"/>
      <c r="HYG147" s="164"/>
      <c r="HYH147" s="164"/>
      <c r="HYI147" s="164"/>
      <c r="HYJ147" s="164"/>
      <c r="HYK147" s="164"/>
      <c r="HYL147" s="164"/>
      <c r="HYM147" s="164"/>
      <c r="HYN147" s="164"/>
      <c r="HYO147" s="164"/>
      <c r="HYP147" s="164"/>
      <c r="HYQ147" s="164"/>
      <c r="HYR147" s="164"/>
      <c r="HYS147" s="164"/>
      <c r="HYT147" s="164"/>
      <c r="HYU147" s="164"/>
      <c r="HYV147" s="164"/>
      <c r="HYW147" s="164"/>
      <c r="HYX147" s="164"/>
      <c r="HYY147" s="164"/>
      <c r="HYZ147" s="164"/>
      <c r="HZA147" s="164"/>
      <c r="HZB147" s="164"/>
      <c r="HZC147" s="164"/>
      <c r="HZD147" s="164"/>
      <c r="HZE147" s="164"/>
      <c r="HZF147" s="164"/>
      <c r="HZG147" s="164"/>
      <c r="HZH147" s="164"/>
      <c r="HZI147" s="164"/>
      <c r="HZJ147" s="164"/>
      <c r="HZK147" s="164"/>
      <c r="HZL147" s="164"/>
      <c r="HZM147" s="164"/>
      <c r="HZN147" s="164"/>
      <c r="HZO147" s="164"/>
      <c r="HZP147" s="164"/>
      <c r="HZQ147" s="164"/>
      <c r="HZR147" s="164"/>
      <c r="HZS147" s="164"/>
      <c r="HZT147" s="164"/>
      <c r="HZU147" s="164"/>
      <c r="HZV147" s="164"/>
      <c r="HZW147" s="164"/>
      <c r="HZX147" s="164"/>
      <c r="HZY147" s="164"/>
      <c r="HZZ147" s="164"/>
      <c r="IAA147" s="164"/>
      <c r="IAB147" s="164"/>
      <c r="IAC147" s="164"/>
      <c r="IAD147" s="164"/>
      <c r="IAE147" s="164"/>
      <c r="IAF147" s="164"/>
      <c r="IAG147" s="164"/>
      <c r="IAH147" s="164"/>
      <c r="IAI147" s="164"/>
      <c r="IAJ147" s="164"/>
      <c r="IAK147" s="164"/>
      <c r="IAL147" s="164"/>
      <c r="IAM147" s="164"/>
      <c r="IAN147" s="164"/>
      <c r="IAO147" s="164"/>
      <c r="IAP147" s="164"/>
      <c r="IAQ147" s="164"/>
      <c r="IAR147" s="164"/>
      <c r="IAS147" s="164"/>
      <c r="IAT147" s="164"/>
      <c r="IAU147" s="164"/>
      <c r="IAV147" s="164"/>
      <c r="IAW147" s="164"/>
      <c r="IAX147" s="164"/>
      <c r="IAY147" s="164"/>
      <c r="IAZ147" s="164"/>
      <c r="IBA147" s="164"/>
      <c r="IBB147" s="164"/>
      <c r="IBC147" s="164"/>
      <c r="IBD147" s="164"/>
      <c r="IBE147" s="164"/>
      <c r="IBF147" s="164"/>
      <c r="IBG147" s="164"/>
      <c r="IBH147" s="164"/>
      <c r="IBI147" s="164"/>
      <c r="IBJ147" s="164"/>
      <c r="IBK147" s="164"/>
      <c r="IBL147" s="164"/>
      <c r="IBM147" s="164"/>
      <c r="IBN147" s="164"/>
      <c r="IBO147" s="164"/>
      <c r="IBP147" s="164"/>
      <c r="IBQ147" s="164"/>
      <c r="IBR147" s="164"/>
      <c r="IBS147" s="164"/>
      <c r="IBT147" s="164"/>
      <c r="IBU147" s="164"/>
      <c r="IBV147" s="164"/>
      <c r="IBW147" s="164"/>
      <c r="IBX147" s="164"/>
      <c r="IBY147" s="164"/>
      <c r="IBZ147" s="164"/>
      <c r="ICA147" s="164"/>
      <c r="ICB147" s="164"/>
      <c r="ICC147" s="164"/>
      <c r="ICD147" s="164"/>
      <c r="ICE147" s="164"/>
      <c r="ICF147" s="164"/>
      <c r="ICG147" s="164"/>
      <c r="ICH147" s="164"/>
      <c r="ICI147" s="164"/>
      <c r="ICJ147" s="164"/>
      <c r="ICK147" s="164"/>
      <c r="ICL147" s="164"/>
      <c r="ICM147" s="164"/>
      <c r="ICN147" s="164"/>
      <c r="ICO147" s="164"/>
      <c r="ICP147" s="164"/>
      <c r="ICQ147" s="164"/>
      <c r="ICR147" s="164"/>
      <c r="ICS147" s="164"/>
      <c r="ICT147" s="164"/>
      <c r="ICU147" s="164"/>
      <c r="ICV147" s="164"/>
      <c r="ICW147" s="164"/>
      <c r="ICX147" s="164"/>
      <c r="ICY147" s="164"/>
      <c r="ICZ147" s="164"/>
      <c r="IDA147" s="164"/>
      <c r="IDB147" s="164"/>
      <c r="IDC147" s="164"/>
      <c r="IDD147" s="164"/>
      <c r="IDE147" s="164"/>
      <c r="IDF147" s="164"/>
      <c r="IDG147" s="164"/>
      <c r="IDH147" s="164"/>
      <c r="IDI147" s="164"/>
      <c r="IDJ147" s="164"/>
      <c r="IDK147" s="164"/>
      <c r="IDL147" s="164"/>
      <c r="IDM147" s="164"/>
      <c r="IDN147" s="164"/>
      <c r="IDO147" s="164"/>
      <c r="IDP147" s="164"/>
      <c r="IDQ147" s="164"/>
      <c r="IDR147" s="164"/>
      <c r="IDS147" s="164"/>
      <c r="IDT147" s="164"/>
      <c r="IDU147" s="164"/>
      <c r="IDV147" s="164"/>
      <c r="IDW147" s="164"/>
      <c r="IDX147" s="164"/>
      <c r="IDY147" s="164"/>
      <c r="IDZ147" s="164"/>
      <c r="IEA147" s="164"/>
      <c r="IEB147" s="164"/>
      <c r="IEC147" s="164"/>
      <c r="IED147" s="164"/>
      <c r="IEE147" s="164"/>
      <c r="IEF147" s="164"/>
      <c r="IEG147" s="164"/>
      <c r="IEH147" s="164"/>
      <c r="IEI147" s="164"/>
      <c r="IEJ147" s="164"/>
      <c r="IEK147" s="164"/>
      <c r="IEL147" s="164"/>
      <c r="IEM147" s="164"/>
      <c r="IEN147" s="164"/>
      <c r="IEO147" s="164"/>
      <c r="IEP147" s="164"/>
      <c r="IEQ147" s="164"/>
      <c r="IER147" s="164"/>
      <c r="IES147" s="164"/>
      <c r="IET147" s="164"/>
      <c r="IEU147" s="164"/>
      <c r="IEV147" s="164"/>
      <c r="IEW147" s="164"/>
      <c r="IEX147" s="164"/>
      <c r="IEY147" s="164"/>
      <c r="IEZ147" s="164"/>
      <c r="IFA147" s="164"/>
      <c r="IFB147" s="164"/>
      <c r="IFC147" s="164"/>
      <c r="IFD147" s="164"/>
      <c r="IFE147" s="164"/>
      <c r="IFF147" s="164"/>
      <c r="IFG147" s="164"/>
      <c r="IFH147" s="164"/>
      <c r="IFI147" s="164"/>
      <c r="IFJ147" s="164"/>
      <c r="IFK147" s="164"/>
      <c r="IFL147" s="164"/>
      <c r="IFM147" s="164"/>
      <c r="IFN147" s="164"/>
      <c r="IFO147" s="164"/>
      <c r="IFP147" s="164"/>
      <c r="IFQ147" s="164"/>
      <c r="IFR147" s="164"/>
      <c r="IFS147" s="164"/>
      <c r="IFT147" s="164"/>
      <c r="IFU147" s="164"/>
      <c r="IFV147" s="164"/>
      <c r="IFW147" s="164"/>
      <c r="IFX147" s="164"/>
      <c r="IFY147" s="164"/>
      <c r="IFZ147" s="164"/>
      <c r="IGA147" s="164"/>
      <c r="IGB147" s="164"/>
      <c r="IGC147" s="164"/>
      <c r="IGD147" s="164"/>
      <c r="IGE147" s="164"/>
      <c r="IGF147" s="164"/>
      <c r="IGG147" s="164"/>
      <c r="IGH147" s="164"/>
      <c r="IGI147" s="164"/>
      <c r="IGJ147" s="164"/>
      <c r="IGK147" s="164"/>
      <c r="IGL147" s="164"/>
      <c r="IGM147" s="164"/>
      <c r="IGN147" s="164"/>
      <c r="IGO147" s="164"/>
      <c r="IGP147" s="164"/>
      <c r="IGQ147" s="164"/>
      <c r="IGR147" s="164"/>
      <c r="IGS147" s="164"/>
      <c r="IGT147" s="164"/>
      <c r="IGU147" s="164"/>
      <c r="IGV147" s="164"/>
      <c r="IGW147" s="164"/>
      <c r="IGX147" s="164"/>
      <c r="IGY147" s="164"/>
      <c r="IGZ147" s="164"/>
      <c r="IHA147" s="164"/>
      <c r="IHB147" s="164"/>
      <c r="IHC147" s="164"/>
      <c r="IHD147" s="164"/>
      <c r="IHE147" s="164"/>
      <c r="IHF147" s="164"/>
      <c r="IHG147" s="164"/>
      <c r="IHH147" s="164"/>
      <c r="IHI147" s="164"/>
      <c r="IHJ147" s="164"/>
      <c r="IHK147" s="164"/>
      <c r="IHL147" s="164"/>
      <c r="IHM147" s="164"/>
      <c r="IHN147" s="164"/>
      <c r="IHO147" s="164"/>
      <c r="IHP147" s="164"/>
      <c r="IHQ147" s="164"/>
      <c r="IHR147" s="164"/>
      <c r="IHS147" s="164"/>
      <c r="IHT147" s="164"/>
      <c r="IHU147" s="164"/>
      <c r="IHV147" s="164"/>
      <c r="IHW147" s="164"/>
      <c r="IHX147" s="164"/>
      <c r="IHY147" s="164"/>
      <c r="IHZ147" s="164"/>
      <c r="IIA147" s="164"/>
      <c r="IIB147" s="164"/>
      <c r="IIC147" s="164"/>
      <c r="IID147" s="164"/>
      <c r="IIE147" s="164"/>
      <c r="IIF147" s="164"/>
      <c r="IIG147" s="164"/>
      <c r="IIH147" s="164"/>
      <c r="III147" s="164"/>
      <c r="IIJ147" s="164"/>
      <c r="IIK147" s="164"/>
      <c r="IIL147" s="164"/>
      <c r="IIM147" s="164"/>
      <c r="IIN147" s="164"/>
      <c r="IIO147" s="164"/>
      <c r="IIP147" s="164"/>
      <c r="IIQ147" s="164"/>
      <c r="IIR147" s="164"/>
      <c r="IIS147" s="164"/>
      <c r="IIT147" s="164"/>
      <c r="IIU147" s="164"/>
      <c r="IIV147" s="164"/>
      <c r="IIW147" s="164"/>
      <c r="IIX147" s="164"/>
      <c r="IIY147" s="164"/>
      <c r="IIZ147" s="164"/>
      <c r="IJA147" s="164"/>
      <c r="IJB147" s="164"/>
      <c r="IJC147" s="164"/>
      <c r="IJD147" s="164"/>
      <c r="IJE147" s="164"/>
      <c r="IJF147" s="164"/>
      <c r="IJG147" s="164"/>
      <c r="IJH147" s="164"/>
      <c r="IJI147" s="164"/>
      <c r="IJJ147" s="164"/>
      <c r="IJK147" s="164"/>
      <c r="IJL147" s="164"/>
      <c r="IJM147" s="164"/>
      <c r="IJN147" s="164"/>
      <c r="IJO147" s="164"/>
      <c r="IJP147" s="164"/>
      <c r="IJQ147" s="164"/>
      <c r="IJR147" s="164"/>
      <c r="IJS147" s="164"/>
      <c r="IJT147" s="164"/>
      <c r="IJU147" s="164"/>
      <c r="IJV147" s="164"/>
      <c r="IJW147" s="164"/>
      <c r="IJX147" s="164"/>
      <c r="IJY147" s="164"/>
      <c r="IJZ147" s="164"/>
      <c r="IKA147" s="164"/>
      <c r="IKB147" s="164"/>
      <c r="IKC147" s="164"/>
      <c r="IKD147" s="164"/>
      <c r="IKE147" s="164"/>
      <c r="IKF147" s="164"/>
      <c r="IKG147" s="164"/>
      <c r="IKH147" s="164"/>
      <c r="IKI147" s="164"/>
      <c r="IKJ147" s="164"/>
      <c r="IKK147" s="164"/>
      <c r="IKL147" s="164"/>
      <c r="IKM147" s="164"/>
      <c r="IKN147" s="164"/>
      <c r="IKO147" s="164"/>
      <c r="IKP147" s="164"/>
      <c r="IKQ147" s="164"/>
      <c r="IKR147" s="164"/>
      <c r="IKS147" s="164"/>
      <c r="IKT147" s="164"/>
      <c r="IKU147" s="164"/>
      <c r="IKV147" s="164"/>
      <c r="IKW147" s="164"/>
      <c r="IKX147" s="164"/>
      <c r="IKY147" s="164"/>
      <c r="IKZ147" s="164"/>
      <c r="ILA147" s="164"/>
      <c r="ILB147" s="164"/>
      <c r="ILC147" s="164"/>
      <c r="ILD147" s="164"/>
      <c r="ILE147" s="164"/>
      <c r="ILF147" s="164"/>
      <c r="ILG147" s="164"/>
      <c r="ILH147" s="164"/>
      <c r="ILI147" s="164"/>
      <c r="ILJ147" s="164"/>
      <c r="ILK147" s="164"/>
      <c r="ILL147" s="164"/>
      <c r="ILM147" s="164"/>
      <c r="ILN147" s="164"/>
      <c r="ILO147" s="164"/>
      <c r="ILP147" s="164"/>
      <c r="ILQ147" s="164"/>
      <c r="ILR147" s="164"/>
      <c r="ILS147" s="164"/>
      <c r="ILT147" s="164"/>
      <c r="ILU147" s="164"/>
      <c r="ILV147" s="164"/>
      <c r="ILW147" s="164"/>
      <c r="ILX147" s="164"/>
      <c r="ILY147" s="164"/>
      <c r="ILZ147" s="164"/>
      <c r="IMA147" s="164"/>
      <c r="IMB147" s="164"/>
      <c r="IMC147" s="164"/>
      <c r="IMD147" s="164"/>
      <c r="IME147" s="164"/>
      <c r="IMF147" s="164"/>
      <c r="IMG147" s="164"/>
      <c r="IMH147" s="164"/>
      <c r="IMI147" s="164"/>
      <c r="IMJ147" s="164"/>
      <c r="IMK147" s="164"/>
      <c r="IML147" s="164"/>
      <c r="IMM147" s="164"/>
      <c r="IMN147" s="164"/>
      <c r="IMO147" s="164"/>
      <c r="IMP147" s="164"/>
      <c r="IMQ147" s="164"/>
      <c r="IMR147" s="164"/>
      <c r="IMS147" s="164"/>
      <c r="IMT147" s="164"/>
      <c r="IMU147" s="164"/>
      <c r="IMV147" s="164"/>
      <c r="IMW147" s="164"/>
      <c r="IMX147" s="164"/>
      <c r="IMY147" s="164"/>
      <c r="IMZ147" s="164"/>
      <c r="INA147" s="164"/>
      <c r="INB147" s="164"/>
      <c r="INC147" s="164"/>
      <c r="IND147" s="164"/>
      <c r="INE147" s="164"/>
      <c r="INF147" s="164"/>
      <c r="ING147" s="164"/>
      <c r="INH147" s="164"/>
      <c r="INI147" s="164"/>
      <c r="INJ147" s="164"/>
      <c r="INK147" s="164"/>
      <c r="INL147" s="164"/>
      <c r="INM147" s="164"/>
      <c r="INN147" s="164"/>
      <c r="INO147" s="164"/>
      <c r="INP147" s="164"/>
      <c r="INQ147" s="164"/>
      <c r="INR147" s="164"/>
      <c r="INS147" s="164"/>
      <c r="INT147" s="164"/>
      <c r="INU147" s="164"/>
      <c r="INV147" s="164"/>
      <c r="INW147" s="164"/>
      <c r="INX147" s="164"/>
      <c r="INY147" s="164"/>
      <c r="INZ147" s="164"/>
      <c r="IOA147" s="164"/>
      <c r="IOB147" s="164"/>
      <c r="IOC147" s="164"/>
      <c r="IOD147" s="164"/>
      <c r="IOE147" s="164"/>
      <c r="IOF147" s="164"/>
      <c r="IOG147" s="164"/>
      <c r="IOH147" s="164"/>
      <c r="IOI147" s="164"/>
      <c r="IOJ147" s="164"/>
      <c r="IOK147" s="164"/>
      <c r="IOL147" s="164"/>
      <c r="IOM147" s="164"/>
      <c r="ION147" s="164"/>
      <c r="IOO147" s="164"/>
      <c r="IOP147" s="164"/>
      <c r="IOQ147" s="164"/>
      <c r="IOR147" s="164"/>
      <c r="IOS147" s="164"/>
      <c r="IOT147" s="164"/>
      <c r="IOU147" s="164"/>
      <c r="IOV147" s="164"/>
      <c r="IOW147" s="164"/>
      <c r="IOX147" s="164"/>
      <c r="IOY147" s="164"/>
      <c r="IOZ147" s="164"/>
      <c r="IPA147" s="164"/>
      <c r="IPB147" s="164"/>
      <c r="IPC147" s="164"/>
      <c r="IPD147" s="164"/>
      <c r="IPE147" s="164"/>
      <c r="IPF147" s="164"/>
      <c r="IPG147" s="164"/>
      <c r="IPH147" s="164"/>
      <c r="IPI147" s="164"/>
      <c r="IPJ147" s="164"/>
      <c r="IPK147" s="164"/>
      <c r="IPL147" s="164"/>
      <c r="IPM147" s="164"/>
      <c r="IPN147" s="164"/>
      <c r="IPO147" s="164"/>
      <c r="IPP147" s="164"/>
      <c r="IPQ147" s="164"/>
      <c r="IPR147" s="164"/>
      <c r="IPS147" s="164"/>
      <c r="IPT147" s="164"/>
      <c r="IPU147" s="164"/>
      <c r="IPV147" s="164"/>
      <c r="IPW147" s="164"/>
      <c r="IPX147" s="164"/>
      <c r="IPY147" s="164"/>
      <c r="IPZ147" s="164"/>
      <c r="IQA147" s="164"/>
      <c r="IQB147" s="164"/>
      <c r="IQC147" s="164"/>
      <c r="IQD147" s="164"/>
      <c r="IQE147" s="164"/>
      <c r="IQF147" s="164"/>
      <c r="IQG147" s="164"/>
      <c r="IQH147" s="164"/>
      <c r="IQI147" s="164"/>
      <c r="IQJ147" s="164"/>
      <c r="IQK147" s="164"/>
      <c r="IQL147" s="164"/>
      <c r="IQM147" s="164"/>
      <c r="IQN147" s="164"/>
      <c r="IQO147" s="164"/>
      <c r="IQP147" s="164"/>
      <c r="IQQ147" s="164"/>
      <c r="IQR147" s="164"/>
      <c r="IQS147" s="164"/>
      <c r="IQT147" s="164"/>
      <c r="IQU147" s="164"/>
      <c r="IQV147" s="164"/>
      <c r="IQW147" s="164"/>
      <c r="IQX147" s="164"/>
      <c r="IQY147" s="164"/>
      <c r="IQZ147" s="164"/>
      <c r="IRA147" s="164"/>
      <c r="IRB147" s="164"/>
      <c r="IRC147" s="164"/>
      <c r="IRD147" s="164"/>
      <c r="IRE147" s="164"/>
      <c r="IRF147" s="164"/>
      <c r="IRG147" s="164"/>
      <c r="IRH147" s="164"/>
      <c r="IRI147" s="164"/>
      <c r="IRJ147" s="164"/>
      <c r="IRK147" s="164"/>
      <c r="IRL147" s="164"/>
      <c r="IRM147" s="164"/>
      <c r="IRN147" s="164"/>
      <c r="IRO147" s="164"/>
      <c r="IRP147" s="164"/>
      <c r="IRQ147" s="164"/>
      <c r="IRR147" s="164"/>
      <c r="IRS147" s="164"/>
      <c r="IRT147" s="164"/>
      <c r="IRU147" s="164"/>
      <c r="IRV147" s="164"/>
      <c r="IRW147" s="164"/>
      <c r="IRX147" s="164"/>
      <c r="IRY147" s="164"/>
      <c r="IRZ147" s="164"/>
      <c r="ISA147" s="164"/>
      <c r="ISB147" s="164"/>
      <c r="ISC147" s="164"/>
      <c r="ISD147" s="164"/>
      <c r="ISE147" s="164"/>
      <c r="ISF147" s="164"/>
      <c r="ISG147" s="164"/>
      <c r="ISH147" s="164"/>
      <c r="ISI147" s="164"/>
      <c r="ISJ147" s="164"/>
      <c r="ISK147" s="164"/>
      <c r="ISL147" s="164"/>
      <c r="ISM147" s="164"/>
      <c r="ISN147" s="164"/>
      <c r="ISO147" s="164"/>
      <c r="ISP147" s="164"/>
      <c r="ISQ147" s="164"/>
      <c r="ISR147" s="164"/>
      <c r="ISS147" s="164"/>
      <c r="IST147" s="164"/>
      <c r="ISU147" s="164"/>
      <c r="ISV147" s="164"/>
      <c r="ISW147" s="164"/>
      <c r="ISX147" s="164"/>
      <c r="ISY147" s="164"/>
      <c r="ISZ147" s="164"/>
      <c r="ITA147" s="164"/>
      <c r="ITB147" s="164"/>
      <c r="ITC147" s="164"/>
      <c r="ITD147" s="164"/>
      <c r="ITE147" s="164"/>
      <c r="ITF147" s="164"/>
      <c r="ITG147" s="164"/>
      <c r="ITH147" s="164"/>
      <c r="ITI147" s="164"/>
      <c r="ITJ147" s="164"/>
      <c r="ITK147" s="164"/>
      <c r="ITL147" s="164"/>
      <c r="ITM147" s="164"/>
      <c r="ITN147" s="164"/>
      <c r="ITO147" s="164"/>
      <c r="ITP147" s="164"/>
      <c r="ITQ147" s="164"/>
      <c r="ITR147" s="164"/>
      <c r="ITS147" s="164"/>
      <c r="ITT147" s="164"/>
      <c r="ITU147" s="164"/>
      <c r="ITV147" s="164"/>
      <c r="ITW147" s="164"/>
      <c r="ITX147" s="164"/>
      <c r="ITY147" s="164"/>
      <c r="ITZ147" s="164"/>
      <c r="IUA147" s="164"/>
      <c r="IUB147" s="164"/>
      <c r="IUC147" s="164"/>
      <c r="IUD147" s="164"/>
      <c r="IUE147" s="164"/>
      <c r="IUF147" s="164"/>
      <c r="IUG147" s="164"/>
      <c r="IUH147" s="164"/>
      <c r="IUI147" s="164"/>
      <c r="IUJ147" s="164"/>
      <c r="IUK147" s="164"/>
      <c r="IUL147" s="164"/>
      <c r="IUM147" s="164"/>
      <c r="IUN147" s="164"/>
      <c r="IUO147" s="164"/>
      <c r="IUP147" s="164"/>
      <c r="IUQ147" s="164"/>
      <c r="IUR147" s="164"/>
      <c r="IUS147" s="164"/>
      <c r="IUT147" s="164"/>
      <c r="IUU147" s="164"/>
      <c r="IUV147" s="164"/>
      <c r="IUW147" s="164"/>
      <c r="IUX147" s="164"/>
      <c r="IUY147" s="164"/>
      <c r="IUZ147" s="164"/>
      <c r="IVA147" s="164"/>
      <c r="IVB147" s="164"/>
      <c r="IVC147" s="164"/>
      <c r="IVD147" s="164"/>
      <c r="IVE147" s="164"/>
      <c r="IVF147" s="164"/>
      <c r="IVG147" s="164"/>
      <c r="IVH147" s="164"/>
      <c r="IVI147" s="164"/>
      <c r="IVJ147" s="164"/>
      <c r="IVK147" s="164"/>
      <c r="IVL147" s="164"/>
      <c r="IVM147" s="164"/>
      <c r="IVN147" s="164"/>
      <c r="IVO147" s="164"/>
      <c r="IVP147" s="164"/>
      <c r="IVQ147" s="164"/>
      <c r="IVR147" s="164"/>
      <c r="IVS147" s="164"/>
      <c r="IVT147" s="164"/>
      <c r="IVU147" s="164"/>
      <c r="IVV147" s="164"/>
      <c r="IVW147" s="164"/>
      <c r="IVX147" s="164"/>
      <c r="IVY147" s="164"/>
      <c r="IVZ147" s="164"/>
      <c r="IWA147" s="164"/>
      <c r="IWB147" s="164"/>
      <c r="IWC147" s="164"/>
      <c r="IWD147" s="164"/>
      <c r="IWE147" s="164"/>
      <c r="IWF147" s="164"/>
      <c r="IWG147" s="164"/>
      <c r="IWH147" s="164"/>
      <c r="IWI147" s="164"/>
      <c r="IWJ147" s="164"/>
      <c r="IWK147" s="164"/>
      <c r="IWL147" s="164"/>
      <c r="IWM147" s="164"/>
      <c r="IWN147" s="164"/>
      <c r="IWO147" s="164"/>
      <c r="IWP147" s="164"/>
      <c r="IWQ147" s="164"/>
      <c r="IWR147" s="164"/>
      <c r="IWS147" s="164"/>
      <c r="IWT147" s="164"/>
      <c r="IWU147" s="164"/>
      <c r="IWV147" s="164"/>
      <c r="IWW147" s="164"/>
      <c r="IWX147" s="164"/>
      <c r="IWY147" s="164"/>
      <c r="IWZ147" s="164"/>
      <c r="IXA147" s="164"/>
      <c r="IXB147" s="164"/>
      <c r="IXC147" s="164"/>
      <c r="IXD147" s="164"/>
      <c r="IXE147" s="164"/>
      <c r="IXF147" s="164"/>
      <c r="IXG147" s="164"/>
      <c r="IXH147" s="164"/>
      <c r="IXI147" s="164"/>
      <c r="IXJ147" s="164"/>
      <c r="IXK147" s="164"/>
      <c r="IXL147" s="164"/>
      <c r="IXM147" s="164"/>
      <c r="IXN147" s="164"/>
      <c r="IXO147" s="164"/>
      <c r="IXP147" s="164"/>
      <c r="IXQ147" s="164"/>
      <c r="IXR147" s="164"/>
      <c r="IXS147" s="164"/>
      <c r="IXT147" s="164"/>
      <c r="IXU147" s="164"/>
      <c r="IXV147" s="164"/>
      <c r="IXW147" s="164"/>
      <c r="IXX147" s="164"/>
      <c r="IXY147" s="164"/>
      <c r="IXZ147" s="164"/>
      <c r="IYA147" s="164"/>
      <c r="IYB147" s="164"/>
      <c r="IYC147" s="164"/>
      <c r="IYD147" s="164"/>
      <c r="IYE147" s="164"/>
      <c r="IYF147" s="164"/>
      <c r="IYG147" s="164"/>
      <c r="IYH147" s="164"/>
      <c r="IYI147" s="164"/>
      <c r="IYJ147" s="164"/>
      <c r="IYK147" s="164"/>
      <c r="IYL147" s="164"/>
      <c r="IYM147" s="164"/>
      <c r="IYN147" s="164"/>
      <c r="IYO147" s="164"/>
      <c r="IYP147" s="164"/>
      <c r="IYQ147" s="164"/>
      <c r="IYR147" s="164"/>
      <c r="IYS147" s="164"/>
      <c r="IYT147" s="164"/>
      <c r="IYU147" s="164"/>
      <c r="IYV147" s="164"/>
      <c r="IYW147" s="164"/>
      <c r="IYX147" s="164"/>
      <c r="IYY147" s="164"/>
      <c r="IYZ147" s="164"/>
      <c r="IZA147" s="164"/>
      <c r="IZB147" s="164"/>
      <c r="IZC147" s="164"/>
      <c r="IZD147" s="164"/>
      <c r="IZE147" s="164"/>
      <c r="IZF147" s="164"/>
      <c r="IZG147" s="164"/>
      <c r="IZH147" s="164"/>
      <c r="IZI147" s="164"/>
      <c r="IZJ147" s="164"/>
      <c r="IZK147" s="164"/>
      <c r="IZL147" s="164"/>
      <c r="IZM147" s="164"/>
      <c r="IZN147" s="164"/>
      <c r="IZO147" s="164"/>
      <c r="IZP147" s="164"/>
      <c r="IZQ147" s="164"/>
      <c r="IZR147" s="164"/>
      <c r="IZS147" s="164"/>
      <c r="IZT147" s="164"/>
      <c r="IZU147" s="164"/>
      <c r="IZV147" s="164"/>
      <c r="IZW147" s="164"/>
      <c r="IZX147" s="164"/>
      <c r="IZY147" s="164"/>
      <c r="IZZ147" s="164"/>
      <c r="JAA147" s="164"/>
      <c r="JAB147" s="164"/>
      <c r="JAC147" s="164"/>
      <c r="JAD147" s="164"/>
      <c r="JAE147" s="164"/>
      <c r="JAF147" s="164"/>
      <c r="JAG147" s="164"/>
      <c r="JAH147" s="164"/>
      <c r="JAI147" s="164"/>
      <c r="JAJ147" s="164"/>
      <c r="JAK147" s="164"/>
      <c r="JAL147" s="164"/>
      <c r="JAM147" s="164"/>
      <c r="JAN147" s="164"/>
      <c r="JAO147" s="164"/>
      <c r="JAP147" s="164"/>
      <c r="JAQ147" s="164"/>
      <c r="JAR147" s="164"/>
      <c r="JAS147" s="164"/>
      <c r="JAT147" s="164"/>
      <c r="JAU147" s="164"/>
      <c r="JAV147" s="164"/>
      <c r="JAW147" s="164"/>
      <c r="JAX147" s="164"/>
      <c r="JAY147" s="164"/>
      <c r="JAZ147" s="164"/>
      <c r="JBA147" s="164"/>
      <c r="JBB147" s="164"/>
      <c r="JBC147" s="164"/>
      <c r="JBD147" s="164"/>
      <c r="JBE147" s="164"/>
      <c r="JBF147" s="164"/>
      <c r="JBG147" s="164"/>
      <c r="JBH147" s="164"/>
      <c r="JBI147" s="164"/>
      <c r="JBJ147" s="164"/>
      <c r="JBK147" s="164"/>
      <c r="JBL147" s="164"/>
      <c r="JBM147" s="164"/>
      <c r="JBN147" s="164"/>
      <c r="JBO147" s="164"/>
      <c r="JBP147" s="164"/>
      <c r="JBQ147" s="164"/>
      <c r="JBR147" s="164"/>
      <c r="JBS147" s="164"/>
      <c r="JBT147" s="164"/>
      <c r="JBU147" s="164"/>
      <c r="JBV147" s="164"/>
      <c r="JBW147" s="164"/>
      <c r="JBX147" s="164"/>
      <c r="JBY147" s="164"/>
      <c r="JBZ147" s="164"/>
      <c r="JCA147" s="164"/>
      <c r="JCB147" s="164"/>
      <c r="JCC147" s="164"/>
      <c r="JCD147" s="164"/>
      <c r="JCE147" s="164"/>
      <c r="JCF147" s="164"/>
      <c r="JCG147" s="164"/>
      <c r="JCH147" s="164"/>
      <c r="JCI147" s="164"/>
      <c r="JCJ147" s="164"/>
      <c r="JCK147" s="164"/>
      <c r="JCL147" s="164"/>
      <c r="JCM147" s="164"/>
      <c r="JCN147" s="164"/>
      <c r="JCO147" s="164"/>
      <c r="JCP147" s="164"/>
      <c r="JCQ147" s="164"/>
      <c r="JCR147" s="164"/>
      <c r="JCS147" s="164"/>
      <c r="JCT147" s="164"/>
      <c r="JCU147" s="164"/>
      <c r="JCV147" s="164"/>
      <c r="JCW147" s="164"/>
      <c r="JCX147" s="164"/>
      <c r="JCY147" s="164"/>
      <c r="JCZ147" s="164"/>
      <c r="JDA147" s="164"/>
      <c r="JDB147" s="164"/>
      <c r="JDC147" s="164"/>
      <c r="JDD147" s="164"/>
      <c r="JDE147" s="164"/>
      <c r="JDF147" s="164"/>
      <c r="JDG147" s="164"/>
      <c r="JDH147" s="164"/>
      <c r="JDI147" s="164"/>
      <c r="JDJ147" s="164"/>
      <c r="JDK147" s="164"/>
      <c r="JDL147" s="164"/>
      <c r="JDM147" s="164"/>
      <c r="JDN147" s="164"/>
      <c r="JDO147" s="164"/>
      <c r="JDP147" s="164"/>
      <c r="JDQ147" s="164"/>
      <c r="JDR147" s="164"/>
      <c r="JDS147" s="164"/>
      <c r="JDT147" s="164"/>
      <c r="JDU147" s="164"/>
      <c r="JDV147" s="164"/>
      <c r="JDW147" s="164"/>
      <c r="JDX147" s="164"/>
      <c r="JDY147" s="164"/>
      <c r="JDZ147" s="164"/>
      <c r="JEA147" s="164"/>
      <c r="JEB147" s="164"/>
      <c r="JEC147" s="164"/>
      <c r="JED147" s="164"/>
      <c r="JEE147" s="164"/>
      <c r="JEF147" s="164"/>
      <c r="JEG147" s="164"/>
      <c r="JEH147" s="164"/>
      <c r="JEI147" s="164"/>
      <c r="JEJ147" s="164"/>
      <c r="JEK147" s="164"/>
      <c r="JEL147" s="164"/>
      <c r="JEM147" s="164"/>
      <c r="JEN147" s="164"/>
      <c r="JEO147" s="164"/>
      <c r="JEP147" s="164"/>
      <c r="JEQ147" s="164"/>
      <c r="JER147" s="164"/>
      <c r="JES147" s="164"/>
      <c r="JET147" s="164"/>
      <c r="JEU147" s="164"/>
      <c r="JEV147" s="164"/>
      <c r="JEW147" s="164"/>
      <c r="JEX147" s="164"/>
      <c r="JEY147" s="164"/>
      <c r="JEZ147" s="164"/>
      <c r="JFA147" s="164"/>
      <c r="JFB147" s="164"/>
      <c r="JFC147" s="164"/>
      <c r="JFD147" s="164"/>
      <c r="JFE147" s="164"/>
      <c r="JFF147" s="164"/>
      <c r="JFG147" s="164"/>
      <c r="JFH147" s="164"/>
      <c r="JFI147" s="164"/>
      <c r="JFJ147" s="164"/>
      <c r="JFK147" s="164"/>
      <c r="JFL147" s="164"/>
      <c r="JFM147" s="164"/>
      <c r="JFN147" s="164"/>
      <c r="JFO147" s="164"/>
      <c r="JFP147" s="164"/>
      <c r="JFQ147" s="164"/>
      <c r="JFR147" s="164"/>
      <c r="JFS147" s="164"/>
      <c r="JFT147" s="164"/>
      <c r="JFU147" s="164"/>
      <c r="JFV147" s="164"/>
      <c r="JFW147" s="164"/>
      <c r="JFX147" s="164"/>
      <c r="JFY147" s="164"/>
      <c r="JFZ147" s="164"/>
      <c r="JGA147" s="164"/>
      <c r="JGB147" s="164"/>
      <c r="JGC147" s="164"/>
      <c r="JGD147" s="164"/>
      <c r="JGE147" s="164"/>
      <c r="JGF147" s="164"/>
      <c r="JGG147" s="164"/>
      <c r="JGH147" s="164"/>
      <c r="JGI147" s="164"/>
      <c r="JGJ147" s="164"/>
      <c r="JGK147" s="164"/>
      <c r="JGL147" s="164"/>
      <c r="JGM147" s="164"/>
      <c r="JGN147" s="164"/>
      <c r="JGO147" s="164"/>
      <c r="JGP147" s="164"/>
      <c r="JGQ147" s="164"/>
      <c r="JGR147" s="164"/>
      <c r="JGS147" s="164"/>
      <c r="JGT147" s="164"/>
      <c r="JGU147" s="164"/>
      <c r="JGV147" s="164"/>
      <c r="JGW147" s="164"/>
      <c r="JGX147" s="164"/>
      <c r="JGY147" s="164"/>
      <c r="JGZ147" s="164"/>
      <c r="JHA147" s="164"/>
      <c r="JHB147" s="164"/>
      <c r="JHC147" s="164"/>
      <c r="JHD147" s="164"/>
      <c r="JHE147" s="164"/>
      <c r="JHF147" s="164"/>
      <c r="JHG147" s="164"/>
      <c r="JHH147" s="164"/>
      <c r="JHI147" s="164"/>
      <c r="JHJ147" s="164"/>
      <c r="JHK147" s="164"/>
      <c r="JHL147" s="164"/>
      <c r="JHM147" s="164"/>
      <c r="JHN147" s="164"/>
      <c r="JHO147" s="164"/>
      <c r="JHP147" s="164"/>
      <c r="JHQ147" s="164"/>
      <c r="JHR147" s="164"/>
      <c r="JHS147" s="164"/>
      <c r="JHT147" s="164"/>
      <c r="JHU147" s="164"/>
      <c r="JHV147" s="164"/>
      <c r="JHW147" s="164"/>
      <c r="JHX147" s="164"/>
      <c r="JHY147" s="164"/>
      <c r="JHZ147" s="164"/>
      <c r="JIA147" s="164"/>
      <c r="JIB147" s="164"/>
      <c r="JIC147" s="164"/>
      <c r="JID147" s="164"/>
      <c r="JIE147" s="164"/>
      <c r="JIF147" s="164"/>
      <c r="JIG147" s="164"/>
      <c r="JIH147" s="164"/>
      <c r="JII147" s="164"/>
      <c r="JIJ147" s="164"/>
      <c r="JIK147" s="164"/>
      <c r="JIL147" s="164"/>
      <c r="JIM147" s="164"/>
      <c r="JIN147" s="164"/>
      <c r="JIO147" s="164"/>
      <c r="JIP147" s="164"/>
      <c r="JIQ147" s="164"/>
      <c r="JIR147" s="164"/>
      <c r="JIS147" s="164"/>
      <c r="JIT147" s="164"/>
      <c r="JIU147" s="164"/>
      <c r="JIV147" s="164"/>
      <c r="JIW147" s="164"/>
      <c r="JIX147" s="164"/>
      <c r="JIY147" s="164"/>
      <c r="JIZ147" s="164"/>
      <c r="JJA147" s="164"/>
      <c r="JJB147" s="164"/>
      <c r="JJC147" s="164"/>
      <c r="JJD147" s="164"/>
      <c r="JJE147" s="164"/>
      <c r="JJF147" s="164"/>
      <c r="JJG147" s="164"/>
      <c r="JJH147" s="164"/>
      <c r="JJI147" s="164"/>
      <c r="JJJ147" s="164"/>
      <c r="JJK147" s="164"/>
      <c r="JJL147" s="164"/>
      <c r="JJM147" s="164"/>
      <c r="JJN147" s="164"/>
      <c r="JJO147" s="164"/>
      <c r="JJP147" s="164"/>
      <c r="JJQ147" s="164"/>
      <c r="JJR147" s="164"/>
      <c r="JJS147" s="164"/>
      <c r="JJT147" s="164"/>
      <c r="JJU147" s="164"/>
      <c r="JJV147" s="164"/>
      <c r="JJW147" s="164"/>
      <c r="JJX147" s="164"/>
      <c r="JJY147" s="164"/>
      <c r="JJZ147" s="164"/>
      <c r="JKA147" s="164"/>
      <c r="JKB147" s="164"/>
      <c r="JKC147" s="164"/>
      <c r="JKD147" s="164"/>
      <c r="JKE147" s="164"/>
      <c r="JKF147" s="164"/>
      <c r="JKG147" s="164"/>
      <c r="JKH147" s="164"/>
      <c r="JKI147" s="164"/>
      <c r="JKJ147" s="164"/>
      <c r="JKK147" s="164"/>
      <c r="JKL147" s="164"/>
      <c r="JKM147" s="164"/>
      <c r="JKN147" s="164"/>
      <c r="JKO147" s="164"/>
      <c r="JKP147" s="164"/>
      <c r="JKQ147" s="164"/>
      <c r="JKR147" s="164"/>
      <c r="JKS147" s="164"/>
      <c r="JKT147" s="164"/>
      <c r="JKU147" s="164"/>
      <c r="JKV147" s="164"/>
      <c r="JKW147" s="164"/>
      <c r="JKX147" s="164"/>
      <c r="JKY147" s="164"/>
      <c r="JKZ147" s="164"/>
      <c r="JLA147" s="164"/>
      <c r="JLB147" s="164"/>
      <c r="JLC147" s="164"/>
      <c r="JLD147" s="164"/>
      <c r="JLE147" s="164"/>
      <c r="JLF147" s="164"/>
      <c r="JLG147" s="164"/>
      <c r="JLH147" s="164"/>
      <c r="JLI147" s="164"/>
      <c r="JLJ147" s="164"/>
      <c r="JLK147" s="164"/>
      <c r="JLL147" s="164"/>
      <c r="JLM147" s="164"/>
      <c r="JLN147" s="164"/>
      <c r="JLO147" s="164"/>
      <c r="JLP147" s="164"/>
      <c r="JLQ147" s="164"/>
      <c r="JLR147" s="164"/>
      <c r="JLS147" s="164"/>
      <c r="JLT147" s="164"/>
      <c r="JLU147" s="164"/>
      <c r="JLV147" s="164"/>
      <c r="JLW147" s="164"/>
      <c r="JLX147" s="164"/>
      <c r="JLY147" s="164"/>
      <c r="JLZ147" s="164"/>
      <c r="JMA147" s="164"/>
      <c r="JMB147" s="164"/>
      <c r="JMC147" s="164"/>
      <c r="JMD147" s="164"/>
      <c r="JME147" s="164"/>
      <c r="JMF147" s="164"/>
      <c r="JMG147" s="164"/>
      <c r="JMH147" s="164"/>
      <c r="JMI147" s="164"/>
      <c r="JMJ147" s="164"/>
      <c r="JMK147" s="164"/>
      <c r="JML147" s="164"/>
      <c r="JMM147" s="164"/>
      <c r="JMN147" s="164"/>
      <c r="JMO147" s="164"/>
      <c r="JMP147" s="164"/>
      <c r="JMQ147" s="164"/>
      <c r="JMR147" s="164"/>
      <c r="JMS147" s="164"/>
      <c r="JMT147" s="164"/>
      <c r="JMU147" s="164"/>
      <c r="JMV147" s="164"/>
      <c r="JMW147" s="164"/>
      <c r="JMX147" s="164"/>
      <c r="JMY147" s="164"/>
      <c r="JMZ147" s="164"/>
      <c r="JNA147" s="164"/>
      <c r="JNB147" s="164"/>
      <c r="JNC147" s="164"/>
      <c r="JND147" s="164"/>
      <c r="JNE147" s="164"/>
      <c r="JNF147" s="164"/>
      <c r="JNG147" s="164"/>
      <c r="JNH147" s="164"/>
      <c r="JNI147" s="164"/>
      <c r="JNJ147" s="164"/>
      <c r="JNK147" s="164"/>
      <c r="JNL147" s="164"/>
      <c r="JNM147" s="164"/>
      <c r="JNN147" s="164"/>
      <c r="JNO147" s="164"/>
      <c r="JNP147" s="164"/>
      <c r="JNQ147" s="164"/>
      <c r="JNR147" s="164"/>
      <c r="JNS147" s="164"/>
      <c r="JNT147" s="164"/>
      <c r="JNU147" s="164"/>
      <c r="JNV147" s="164"/>
      <c r="JNW147" s="164"/>
      <c r="JNX147" s="164"/>
      <c r="JNY147" s="164"/>
      <c r="JNZ147" s="164"/>
      <c r="JOA147" s="164"/>
      <c r="JOB147" s="164"/>
      <c r="JOC147" s="164"/>
      <c r="JOD147" s="164"/>
      <c r="JOE147" s="164"/>
      <c r="JOF147" s="164"/>
      <c r="JOG147" s="164"/>
      <c r="JOH147" s="164"/>
      <c r="JOI147" s="164"/>
      <c r="JOJ147" s="164"/>
      <c r="JOK147" s="164"/>
      <c r="JOL147" s="164"/>
      <c r="JOM147" s="164"/>
      <c r="JON147" s="164"/>
      <c r="JOO147" s="164"/>
      <c r="JOP147" s="164"/>
      <c r="JOQ147" s="164"/>
      <c r="JOR147" s="164"/>
      <c r="JOS147" s="164"/>
      <c r="JOT147" s="164"/>
      <c r="JOU147" s="164"/>
      <c r="JOV147" s="164"/>
      <c r="JOW147" s="164"/>
      <c r="JOX147" s="164"/>
      <c r="JOY147" s="164"/>
      <c r="JOZ147" s="164"/>
      <c r="JPA147" s="164"/>
      <c r="JPB147" s="164"/>
      <c r="JPC147" s="164"/>
      <c r="JPD147" s="164"/>
      <c r="JPE147" s="164"/>
      <c r="JPF147" s="164"/>
      <c r="JPG147" s="164"/>
      <c r="JPH147" s="164"/>
      <c r="JPI147" s="164"/>
      <c r="JPJ147" s="164"/>
      <c r="JPK147" s="164"/>
      <c r="JPL147" s="164"/>
      <c r="JPM147" s="164"/>
      <c r="JPN147" s="164"/>
      <c r="JPO147" s="164"/>
      <c r="JPP147" s="164"/>
      <c r="JPQ147" s="164"/>
      <c r="JPR147" s="164"/>
      <c r="JPS147" s="164"/>
      <c r="JPT147" s="164"/>
      <c r="JPU147" s="164"/>
      <c r="JPV147" s="164"/>
      <c r="JPW147" s="164"/>
      <c r="JPX147" s="164"/>
      <c r="JPY147" s="164"/>
      <c r="JPZ147" s="164"/>
      <c r="JQA147" s="164"/>
      <c r="JQB147" s="164"/>
      <c r="JQC147" s="164"/>
      <c r="JQD147" s="164"/>
      <c r="JQE147" s="164"/>
      <c r="JQF147" s="164"/>
      <c r="JQG147" s="164"/>
      <c r="JQH147" s="164"/>
      <c r="JQI147" s="164"/>
      <c r="JQJ147" s="164"/>
      <c r="JQK147" s="164"/>
      <c r="JQL147" s="164"/>
      <c r="JQM147" s="164"/>
      <c r="JQN147" s="164"/>
      <c r="JQO147" s="164"/>
      <c r="JQP147" s="164"/>
      <c r="JQQ147" s="164"/>
      <c r="JQR147" s="164"/>
      <c r="JQS147" s="164"/>
      <c r="JQT147" s="164"/>
      <c r="JQU147" s="164"/>
      <c r="JQV147" s="164"/>
      <c r="JQW147" s="164"/>
      <c r="JQX147" s="164"/>
      <c r="JQY147" s="164"/>
      <c r="JQZ147" s="164"/>
      <c r="JRA147" s="164"/>
      <c r="JRB147" s="164"/>
      <c r="JRC147" s="164"/>
      <c r="JRD147" s="164"/>
      <c r="JRE147" s="164"/>
      <c r="JRF147" s="164"/>
      <c r="JRG147" s="164"/>
      <c r="JRH147" s="164"/>
      <c r="JRI147" s="164"/>
      <c r="JRJ147" s="164"/>
      <c r="JRK147" s="164"/>
      <c r="JRL147" s="164"/>
      <c r="JRM147" s="164"/>
      <c r="JRN147" s="164"/>
      <c r="JRO147" s="164"/>
      <c r="JRP147" s="164"/>
      <c r="JRQ147" s="164"/>
      <c r="JRR147" s="164"/>
      <c r="JRS147" s="164"/>
      <c r="JRT147" s="164"/>
      <c r="JRU147" s="164"/>
      <c r="JRV147" s="164"/>
      <c r="JRW147" s="164"/>
      <c r="JRX147" s="164"/>
      <c r="JRY147" s="164"/>
      <c r="JRZ147" s="164"/>
      <c r="JSA147" s="164"/>
      <c r="JSB147" s="164"/>
      <c r="JSC147" s="164"/>
      <c r="JSD147" s="164"/>
      <c r="JSE147" s="164"/>
      <c r="JSF147" s="164"/>
      <c r="JSG147" s="164"/>
      <c r="JSH147" s="164"/>
      <c r="JSI147" s="164"/>
      <c r="JSJ147" s="164"/>
      <c r="JSK147" s="164"/>
      <c r="JSL147" s="164"/>
      <c r="JSM147" s="164"/>
      <c r="JSN147" s="164"/>
      <c r="JSO147" s="164"/>
      <c r="JSP147" s="164"/>
      <c r="JSQ147" s="164"/>
      <c r="JSR147" s="164"/>
      <c r="JSS147" s="164"/>
      <c r="JST147" s="164"/>
      <c r="JSU147" s="164"/>
      <c r="JSV147" s="164"/>
      <c r="JSW147" s="164"/>
      <c r="JSX147" s="164"/>
      <c r="JSY147" s="164"/>
      <c r="JSZ147" s="164"/>
      <c r="JTA147" s="164"/>
      <c r="JTB147" s="164"/>
      <c r="JTC147" s="164"/>
      <c r="JTD147" s="164"/>
      <c r="JTE147" s="164"/>
      <c r="JTF147" s="164"/>
      <c r="JTG147" s="164"/>
      <c r="JTH147" s="164"/>
      <c r="JTI147" s="164"/>
      <c r="JTJ147" s="164"/>
      <c r="JTK147" s="164"/>
      <c r="JTL147" s="164"/>
      <c r="JTM147" s="164"/>
      <c r="JTN147" s="164"/>
      <c r="JTO147" s="164"/>
      <c r="JTP147" s="164"/>
      <c r="JTQ147" s="164"/>
      <c r="JTR147" s="164"/>
      <c r="JTS147" s="164"/>
      <c r="JTT147" s="164"/>
      <c r="JTU147" s="164"/>
      <c r="JTV147" s="164"/>
      <c r="JTW147" s="164"/>
      <c r="JTX147" s="164"/>
      <c r="JTY147" s="164"/>
      <c r="JTZ147" s="164"/>
      <c r="JUA147" s="164"/>
      <c r="JUB147" s="164"/>
      <c r="JUC147" s="164"/>
      <c r="JUD147" s="164"/>
      <c r="JUE147" s="164"/>
      <c r="JUF147" s="164"/>
      <c r="JUG147" s="164"/>
      <c r="JUH147" s="164"/>
      <c r="JUI147" s="164"/>
      <c r="JUJ147" s="164"/>
      <c r="JUK147" s="164"/>
      <c r="JUL147" s="164"/>
      <c r="JUM147" s="164"/>
      <c r="JUN147" s="164"/>
      <c r="JUO147" s="164"/>
      <c r="JUP147" s="164"/>
      <c r="JUQ147" s="164"/>
      <c r="JUR147" s="164"/>
      <c r="JUS147" s="164"/>
      <c r="JUT147" s="164"/>
      <c r="JUU147" s="164"/>
      <c r="JUV147" s="164"/>
      <c r="JUW147" s="164"/>
      <c r="JUX147" s="164"/>
      <c r="JUY147" s="164"/>
      <c r="JUZ147" s="164"/>
      <c r="JVA147" s="164"/>
      <c r="JVB147" s="164"/>
      <c r="JVC147" s="164"/>
      <c r="JVD147" s="164"/>
      <c r="JVE147" s="164"/>
      <c r="JVF147" s="164"/>
      <c r="JVG147" s="164"/>
      <c r="JVH147" s="164"/>
      <c r="JVI147" s="164"/>
      <c r="JVJ147" s="164"/>
      <c r="JVK147" s="164"/>
      <c r="JVL147" s="164"/>
      <c r="JVM147" s="164"/>
      <c r="JVN147" s="164"/>
      <c r="JVO147" s="164"/>
      <c r="JVP147" s="164"/>
      <c r="JVQ147" s="164"/>
      <c r="JVR147" s="164"/>
      <c r="JVS147" s="164"/>
      <c r="JVT147" s="164"/>
      <c r="JVU147" s="164"/>
      <c r="JVV147" s="164"/>
      <c r="JVW147" s="164"/>
      <c r="JVX147" s="164"/>
      <c r="JVY147" s="164"/>
      <c r="JVZ147" s="164"/>
      <c r="JWA147" s="164"/>
      <c r="JWB147" s="164"/>
      <c r="JWC147" s="164"/>
      <c r="JWD147" s="164"/>
      <c r="JWE147" s="164"/>
      <c r="JWF147" s="164"/>
      <c r="JWG147" s="164"/>
      <c r="JWH147" s="164"/>
      <c r="JWI147" s="164"/>
      <c r="JWJ147" s="164"/>
      <c r="JWK147" s="164"/>
      <c r="JWL147" s="164"/>
      <c r="JWM147" s="164"/>
      <c r="JWN147" s="164"/>
      <c r="JWO147" s="164"/>
      <c r="JWP147" s="164"/>
      <c r="JWQ147" s="164"/>
      <c r="JWR147" s="164"/>
      <c r="JWS147" s="164"/>
      <c r="JWT147" s="164"/>
      <c r="JWU147" s="164"/>
      <c r="JWV147" s="164"/>
      <c r="JWW147" s="164"/>
      <c r="JWX147" s="164"/>
      <c r="JWY147" s="164"/>
      <c r="JWZ147" s="164"/>
      <c r="JXA147" s="164"/>
      <c r="JXB147" s="164"/>
      <c r="JXC147" s="164"/>
      <c r="JXD147" s="164"/>
      <c r="JXE147" s="164"/>
      <c r="JXF147" s="164"/>
      <c r="JXG147" s="164"/>
      <c r="JXH147" s="164"/>
      <c r="JXI147" s="164"/>
      <c r="JXJ147" s="164"/>
      <c r="JXK147" s="164"/>
      <c r="JXL147" s="164"/>
      <c r="JXM147" s="164"/>
      <c r="JXN147" s="164"/>
      <c r="JXO147" s="164"/>
      <c r="JXP147" s="164"/>
      <c r="JXQ147" s="164"/>
      <c r="JXR147" s="164"/>
      <c r="JXS147" s="164"/>
      <c r="JXT147" s="164"/>
      <c r="JXU147" s="164"/>
      <c r="JXV147" s="164"/>
      <c r="JXW147" s="164"/>
      <c r="JXX147" s="164"/>
      <c r="JXY147" s="164"/>
      <c r="JXZ147" s="164"/>
      <c r="JYA147" s="164"/>
      <c r="JYB147" s="164"/>
      <c r="JYC147" s="164"/>
      <c r="JYD147" s="164"/>
      <c r="JYE147" s="164"/>
      <c r="JYF147" s="164"/>
      <c r="JYG147" s="164"/>
      <c r="JYH147" s="164"/>
      <c r="JYI147" s="164"/>
      <c r="JYJ147" s="164"/>
      <c r="JYK147" s="164"/>
      <c r="JYL147" s="164"/>
      <c r="JYM147" s="164"/>
      <c r="JYN147" s="164"/>
      <c r="JYO147" s="164"/>
      <c r="JYP147" s="164"/>
      <c r="JYQ147" s="164"/>
      <c r="JYR147" s="164"/>
      <c r="JYS147" s="164"/>
      <c r="JYT147" s="164"/>
      <c r="JYU147" s="164"/>
      <c r="JYV147" s="164"/>
      <c r="JYW147" s="164"/>
      <c r="JYX147" s="164"/>
      <c r="JYY147" s="164"/>
      <c r="JYZ147" s="164"/>
      <c r="JZA147" s="164"/>
      <c r="JZB147" s="164"/>
      <c r="JZC147" s="164"/>
      <c r="JZD147" s="164"/>
      <c r="JZE147" s="164"/>
      <c r="JZF147" s="164"/>
      <c r="JZG147" s="164"/>
      <c r="JZH147" s="164"/>
      <c r="JZI147" s="164"/>
      <c r="JZJ147" s="164"/>
      <c r="JZK147" s="164"/>
      <c r="JZL147" s="164"/>
      <c r="JZM147" s="164"/>
      <c r="JZN147" s="164"/>
      <c r="JZO147" s="164"/>
      <c r="JZP147" s="164"/>
      <c r="JZQ147" s="164"/>
      <c r="JZR147" s="164"/>
      <c r="JZS147" s="164"/>
      <c r="JZT147" s="164"/>
      <c r="JZU147" s="164"/>
      <c r="JZV147" s="164"/>
      <c r="JZW147" s="164"/>
      <c r="JZX147" s="164"/>
      <c r="JZY147" s="164"/>
      <c r="JZZ147" s="164"/>
      <c r="KAA147" s="164"/>
      <c r="KAB147" s="164"/>
      <c r="KAC147" s="164"/>
      <c r="KAD147" s="164"/>
      <c r="KAE147" s="164"/>
      <c r="KAF147" s="164"/>
      <c r="KAG147" s="164"/>
      <c r="KAH147" s="164"/>
      <c r="KAI147" s="164"/>
      <c r="KAJ147" s="164"/>
      <c r="KAK147" s="164"/>
      <c r="KAL147" s="164"/>
      <c r="KAM147" s="164"/>
      <c r="KAN147" s="164"/>
      <c r="KAO147" s="164"/>
      <c r="KAP147" s="164"/>
      <c r="KAQ147" s="164"/>
      <c r="KAR147" s="164"/>
      <c r="KAS147" s="164"/>
      <c r="KAT147" s="164"/>
      <c r="KAU147" s="164"/>
      <c r="KAV147" s="164"/>
      <c r="KAW147" s="164"/>
      <c r="KAX147" s="164"/>
      <c r="KAY147" s="164"/>
      <c r="KAZ147" s="164"/>
      <c r="KBA147" s="164"/>
      <c r="KBB147" s="164"/>
      <c r="KBC147" s="164"/>
      <c r="KBD147" s="164"/>
      <c r="KBE147" s="164"/>
      <c r="KBF147" s="164"/>
      <c r="KBG147" s="164"/>
      <c r="KBH147" s="164"/>
      <c r="KBI147" s="164"/>
      <c r="KBJ147" s="164"/>
      <c r="KBK147" s="164"/>
      <c r="KBL147" s="164"/>
      <c r="KBM147" s="164"/>
      <c r="KBN147" s="164"/>
      <c r="KBO147" s="164"/>
      <c r="KBP147" s="164"/>
      <c r="KBQ147" s="164"/>
      <c r="KBR147" s="164"/>
      <c r="KBS147" s="164"/>
      <c r="KBT147" s="164"/>
      <c r="KBU147" s="164"/>
      <c r="KBV147" s="164"/>
      <c r="KBW147" s="164"/>
      <c r="KBX147" s="164"/>
      <c r="KBY147" s="164"/>
      <c r="KBZ147" s="164"/>
      <c r="KCA147" s="164"/>
      <c r="KCB147" s="164"/>
      <c r="KCC147" s="164"/>
      <c r="KCD147" s="164"/>
      <c r="KCE147" s="164"/>
      <c r="KCF147" s="164"/>
      <c r="KCG147" s="164"/>
      <c r="KCH147" s="164"/>
      <c r="KCI147" s="164"/>
      <c r="KCJ147" s="164"/>
      <c r="KCK147" s="164"/>
      <c r="KCL147" s="164"/>
      <c r="KCM147" s="164"/>
      <c r="KCN147" s="164"/>
      <c r="KCO147" s="164"/>
      <c r="KCP147" s="164"/>
      <c r="KCQ147" s="164"/>
      <c r="KCR147" s="164"/>
      <c r="KCS147" s="164"/>
      <c r="KCT147" s="164"/>
      <c r="KCU147" s="164"/>
      <c r="KCV147" s="164"/>
      <c r="KCW147" s="164"/>
      <c r="KCX147" s="164"/>
      <c r="KCY147" s="164"/>
      <c r="KCZ147" s="164"/>
      <c r="KDA147" s="164"/>
      <c r="KDB147" s="164"/>
      <c r="KDC147" s="164"/>
      <c r="KDD147" s="164"/>
      <c r="KDE147" s="164"/>
      <c r="KDF147" s="164"/>
      <c r="KDG147" s="164"/>
      <c r="KDH147" s="164"/>
      <c r="KDI147" s="164"/>
      <c r="KDJ147" s="164"/>
      <c r="KDK147" s="164"/>
      <c r="KDL147" s="164"/>
      <c r="KDM147" s="164"/>
      <c r="KDN147" s="164"/>
      <c r="KDO147" s="164"/>
      <c r="KDP147" s="164"/>
      <c r="KDQ147" s="164"/>
      <c r="KDR147" s="164"/>
      <c r="KDS147" s="164"/>
      <c r="KDT147" s="164"/>
      <c r="KDU147" s="164"/>
      <c r="KDV147" s="164"/>
      <c r="KDW147" s="164"/>
      <c r="KDX147" s="164"/>
      <c r="KDY147" s="164"/>
      <c r="KDZ147" s="164"/>
      <c r="KEA147" s="164"/>
      <c r="KEB147" s="164"/>
      <c r="KEC147" s="164"/>
      <c r="KED147" s="164"/>
      <c r="KEE147" s="164"/>
      <c r="KEF147" s="164"/>
      <c r="KEG147" s="164"/>
      <c r="KEH147" s="164"/>
      <c r="KEI147" s="164"/>
      <c r="KEJ147" s="164"/>
      <c r="KEK147" s="164"/>
      <c r="KEL147" s="164"/>
      <c r="KEM147" s="164"/>
      <c r="KEN147" s="164"/>
      <c r="KEO147" s="164"/>
      <c r="KEP147" s="164"/>
      <c r="KEQ147" s="164"/>
      <c r="KER147" s="164"/>
      <c r="KES147" s="164"/>
      <c r="KET147" s="164"/>
      <c r="KEU147" s="164"/>
      <c r="KEV147" s="164"/>
      <c r="KEW147" s="164"/>
      <c r="KEX147" s="164"/>
      <c r="KEY147" s="164"/>
      <c r="KEZ147" s="164"/>
      <c r="KFA147" s="164"/>
      <c r="KFB147" s="164"/>
      <c r="KFC147" s="164"/>
      <c r="KFD147" s="164"/>
      <c r="KFE147" s="164"/>
      <c r="KFF147" s="164"/>
      <c r="KFG147" s="164"/>
      <c r="KFH147" s="164"/>
      <c r="KFI147" s="164"/>
      <c r="KFJ147" s="164"/>
      <c r="KFK147" s="164"/>
      <c r="KFL147" s="164"/>
      <c r="KFM147" s="164"/>
      <c r="KFN147" s="164"/>
      <c r="KFO147" s="164"/>
      <c r="KFP147" s="164"/>
      <c r="KFQ147" s="164"/>
      <c r="KFR147" s="164"/>
      <c r="KFS147" s="164"/>
      <c r="KFT147" s="164"/>
      <c r="KFU147" s="164"/>
      <c r="KFV147" s="164"/>
      <c r="KFW147" s="164"/>
      <c r="KFX147" s="164"/>
      <c r="KFY147" s="164"/>
      <c r="KFZ147" s="164"/>
      <c r="KGA147" s="164"/>
      <c r="KGB147" s="164"/>
      <c r="KGC147" s="164"/>
      <c r="KGD147" s="164"/>
      <c r="KGE147" s="164"/>
      <c r="KGF147" s="164"/>
      <c r="KGG147" s="164"/>
      <c r="KGH147" s="164"/>
      <c r="KGI147" s="164"/>
      <c r="KGJ147" s="164"/>
      <c r="KGK147" s="164"/>
      <c r="KGL147" s="164"/>
      <c r="KGM147" s="164"/>
      <c r="KGN147" s="164"/>
      <c r="KGO147" s="164"/>
      <c r="KGP147" s="164"/>
      <c r="KGQ147" s="164"/>
      <c r="KGR147" s="164"/>
      <c r="KGS147" s="164"/>
      <c r="KGT147" s="164"/>
      <c r="KGU147" s="164"/>
      <c r="KGV147" s="164"/>
      <c r="KGW147" s="164"/>
      <c r="KGX147" s="164"/>
      <c r="KGY147" s="164"/>
      <c r="KGZ147" s="164"/>
      <c r="KHA147" s="164"/>
      <c r="KHB147" s="164"/>
      <c r="KHC147" s="164"/>
      <c r="KHD147" s="164"/>
      <c r="KHE147" s="164"/>
      <c r="KHF147" s="164"/>
      <c r="KHG147" s="164"/>
      <c r="KHH147" s="164"/>
      <c r="KHI147" s="164"/>
      <c r="KHJ147" s="164"/>
      <c r="KHK147" s="164"/>
      <c r="KHL147" s="164"/>
      <c r="KHM147" s="164"/>
      <c r="KHN147" s="164"/>
      <c r="KHO147" s="164"/>
      <c r="KHP147" s="164"/>
      <c r="KHQ147" s="164"/>
      <c r="KHR147" s="164"/>
      <c r="KHS147" s="164"/>
      <c r="KHT147" s="164"/>
      <c r="KHU147" s="164"/>
      <c r="KHV147" s="164"/>
      <c r="KHW147" s="164"/>
      <c r="KHX147" s="164"/>
      <c r="KHY147" s="164"/>
      <c r="KHZ147" s="164"/>
      <c r="KIA147" s="164"/>
      <c r="KIB147" s="164"/>
      <c r="KIC147" s="164"/>
      <c r="KID147" s="164"/>
      <c r="KIE147" s="164"/>
      <c r="KIF147" s="164"/>
      <c r="KIG147" s="164"/>
      <c r="KIH147" s="164"/>
      <c r="KII147" s="164"/>
      <c r="KIJ147" s="164"/>
      <c r="KIK147" s="164"/>
      <c r="KIL147" s="164"/>
      <c r="KIM147" s="164"/>
      <c r="KIN147" s="164"/>
      <c r="KIO147" s="164"/>
      <c r="KIP147" s="164"/>
      <c r="KIQ147" s="164"/>
      <c r="KIR147" s="164"/>
      <c r="KIS147" s="164"/>
      <c r="KIT147" s="164"/>
      <c r="KIU147" s="164"/>
      <c r="KIV147" s="164"/>
      <c r="KIW147" s="164"/>
      <c r="KIX147" s="164"/>
      <c r="KIY147" s="164"/>
      <c r="KIZ147" s="164"/>
      <c r="KJA147" s="164"/>
      <c r="KJB147" s="164"/>
      <c r="KJC147" s="164"/>
      <c r="KJD147" s="164"/>
      <c r="KJE147" s="164"/>
      <c r="KJF147" s="164"/>
      <c r="KJG147" s="164"/>
      <c r="KJH147" s="164"/>
      <c r="KJI147" s="164"/>
      <c r="KJJ147" s="164"/>
      <c r="KJK147" s="164"/>
      <c r="KJL147" s="164"/>
      <c r="KJM147" s="164"/>
      <c r="KJN147" s="164"/>
      <c r="KJO147" s="164"/>
      <c r="KJP147" s="164"/>
      <c r="KJQ147" s="164"/>
      <c r="KJR147" s="164"/>
      <c r="KJS147" s="164"/>
      <c r="KJT147" s="164"/>
      <c r="KJU147" s="164"/>
      <c r="KJV147" s="164"/>
      <c r="KJW147" s="164"/>
      <c r="KJX147" s="164"/>
      <c r="KJY147" s="164"/>
      <c r="KJZ147" s="164"/>
      <c r="KKA147" s="164"/>
      <c r="KKB147" s="164"/>
      <c r="KKC147" s="164"/>
      <c r="KKD147" s="164"/>
      <c r="KKE147" s="164"/>
      <c r="KKF147" s="164"/>
      <c r="KKG147" s="164"/>
      <c r="KKH147" s="164"/>
      <c r="KKI147" s="164"/>
      <c r="KKJ147" s="164"/>
      <c r="KKK147" s="164"/>
      <c r="KKL147" s="164"/>
      <c r="KKM147" s="164"/>
      <c r="KKN147" s="164"/>
      <c r="KKO147" s="164"/>
      <c r="KKP147" s="164"/>
      <c r="KKQ147" s="164"/>
      <c r="KKR147" s="164"/>
      <c r="KKS147" s="164"/>
      <c r="KKT147" s="164"/>
      <c r="KKU147" s="164"/>
      <c r="KKV147" s="164"/>
      <c r="KKW147" s="164"/>
      <c r="KKX147" s="164"/>
      <c r="KKY147" s="164"/>
      <c r="KKZ147" s="164"/>
      <c r="KLA147" s="164"/>
      <c r="KLB147" s="164"/>
      <c r="KLC147" s="164"/>
      <c r="KLD147" s="164"/>
      <c r="KLE147" s="164"/>
      <c r="KLF147" s="164"/>
      <c r="KLG147" s="164"/>
      <c r="KLH147" s="164"/>
      <c r="KLI147" s="164"/>
      <c r="KLJ147" s="164"/>
      <c r="KLK147" s="164"/>
      <c r="KLL147" s="164"/>
      <c r="KLM147" s="164"/>
      <c r="KLN147" s="164"/>
      <c r="KLO147" s="164"/>
      <c r="KLP147" s="164"/>
      <c r="KLQ147" s="164"/>
      <c r="KLR147" s="164"/>
      <c r="KLS147" s="164"/>
      <c r="KLT147" s="164"/>
      <c r="KLU147" s="164"/>
      <c r="KLV147" s="164"/>
      <c r="KLW147" s="164"/>
      <c r="KLX147" s="164"/>
      <c r="KLY147" s="164"/>
      <c r="KLZ147" s="164"/>
      <c r="KMA147" s="164"/>
      <c r="KMB147" s="164"/>
      <c r="KMC147" s="164"/>
      <c r="KMD147" s="164"/>
      <c r="KME147" s="164"/>
      <c r="KMF147" s="164"/>
      <c r="KMG147" s="164"/>
      <c r="KMH147" s="164"/>
      <c r="KMI147" s="164"/>
      <c r="KMJ147" s="164"/>
      <c r="KMK147" s="164"/>
      <c r="KML147" s="164"/>
      <c r="KMM147" s="164"/>
      <c r="KMN147" s="164"/>
      <c r="KMO147" s="164"/>
      <c r="KMP147" s="164"/>
      <c r="KMQ147" s="164"/>
      <c r="KMR147" s="164"/>
      <c r="KMS147" s="164"/>
      <c r="KMT147" s="164"/>
      <c r="KMU147" s="164"/>
      <c r="KMV147" s="164"/>
      <c r="KMW147" s="164"/>
      <c r="KMX147" s="164"/>
      <c r="KMY147" s="164"/>
      <c r="KMZ147" s="164"/>
      <c r="KNA147" s="164"/>
      <c r="KNB147" s="164"/>
      <c r="KNC147" s="164"/>
      <c r="KND147" s="164"/>
      <c r="KNE147" s="164"/>
      <c r="KNF147" s="164"/>
      <c r="KNG147" s="164"/>
      <c r="KNH147" s="164"/>
      <c r="KNI147" s="164"/>
      <c r="KNJ147" s="164"/>
      <c r="KNK147" s="164"/>
      <c r="KNL147" s="164"/>
      <c r="KNM147" s="164"/>
      <c r="KNN147" s="164"/>
      <c r="KNO147" s="164"/>
      <c r="KNP147" s="164"/>
      <c r="KNQ147" s="164"/>
      <c r="KNR147" s="164"/>
      <c r="KNS147" s="164"/>
      <c r="KNT147" s="164"/>
      <c r="KNU147" s="164"/>
      <c r="KNV147" s="164"/>
      <c r="KNW147" s="164"/>
      <c r="KNX147" s="164"/>
      <c r="KNY147" s="164"/>
      <c r="KNZ147" s="164"/>
      <c r="KOA147" s="164"/>
      <c r="KOB147" s="164"/>
      <c r="KOC147" s="164"/>
      <c r="KOD147" s="164"/>
      <c r="KOE147" s="164"/>
      <c r="KOF147" s="164"/>
      <c r="KOG147" s="164"/>
      <c r="KOH147" s="164"/>
      <c r="KOI147" s="164"/>
      <c r="KOJ147" s="164"/>
      <c r="KOK147" s="164"/>
      <c r="KOL147" s="164"/>
      <c r="KOM147" s="164"/>
      <c r="KON147" s="164"/>
      <c r="KOO147" s="164"/>
      <c r="KOP147" s="164"/>
      <c r="KOQ147" s="164"/>
      <c r="KOR147" s="164"/>
      <c r="KOS147" s="164"/>
      <c r="KOT147" s="164"/>
      <c r="KOU147" s="164"/>
      <c r="KOV147" s="164"/>
      <c r="KOW147" s="164"/>
      <c r="KOX147" s="164"/>
      <c r="KOY147" s="164"/>
      <c r="KOZ147" s="164"/>
      <c r="KPA147" s="164"/>
      <c r="KPB147" s="164"/>
      <c r="KPC147" s="164"/>
      <c r="KPD147" s="164"/>
      <c r="KPE147" s="164"/>
      <c r="KPF147" s="164"/>
      <c r="KPG147" s="164"/>
      <c r="KPH147" s="164"/>
      <c r="KPI147" s="164"/>
      <c r="KPJ147" s="164"/>
      <c r="KPK147" s="164"/>
      <c r="KPL147" s="164"/>
      <c r="KPM147" s="164"/>
      <c r="KPN147" s="164"/>
      <c r="KPO147" s="164"/>
      <c r="KPP147" s="164"/>
      <c r="KPQ147" s="164"/>
      <c r="KPR147" s="164"/>
      <c r="KPS147" s="164"/>
      <c r="KPT147" s="164"/>
      <c r="KPU147" s="164"/>
      <c r="KPV147" s="164"/>
      <c r="KPW147" s="164"/>
      <c r="KPX147" s="164"/>
      <c r="KPY147" s="164"/>
      <c r="KPZ147" s="164"/>
      <c r="KQA147" s="164"/>
      <c r="KQB147" s="164"/>
      <c r="KQC147" s="164"/>
      <c r="KQD147" s="164"/>
      <c r="KQE147" s="164"/>
      <c r="KQF147" s="164"/>
      <c r="KQG147" s="164"/>
      <c r="KQH147" s="164"/>
      <c r="KQI147" s="164"/>
      <c r="KQJ147" s="164"/>
      <c r="KQK147" s="164"/>
      <c r="KQL147" s="164"/>
      <c r="KQM147" s="164"/>
      <c r="KQN147" s="164"/>
      <c r="KQO147" s="164"/>
      <c r="KQP147" s="164"/>
      <c r="KQQ147" s="164"/>
      <c r="KQR147" s="164"/>
      <c r="KQS147" s="164"/>
      <c r="KQT147" s="164"/>
      <c r="KQU147" s="164"/>
      <c r="KQV147" s="164"/>
      <c r="KQW147" s="164"/>
      <c r="KQX147" s="164"/>
      <c r="KQY147" s="164"/>
      <c r="KQZ147" s="164"/>
      <c r="KRA147" s="164"/>
      <c r="KRB147" s="164"/>
      <c r="KRC147" s="164"/>
      <c r="KRD147" s="164"/>
      <c r="KRE147" s="164"/>
      <c r="KRF147" s="164"/>
      <c r="KRG147" s="164"/>
      <c r="KRH147" s="164"/>
      <c r="KRI147" s="164"/>
      <c r="KRJ147" s="164"/>
      <c r="KRK147" s="164"/>
      <c r="KRL147" s="164"/>
      <c r="KRM147" s="164"/>
      <c r="KRN147" s="164"/>
      <c r="KRO147" s="164"/>
      <c r="KRP147" s="164"/>
      <c r="KRQ147" s="164"/>
      <c r="KRR147" s="164"/>
      <c r="KRS147" s="164"/>
      <c r="KRT147" s="164"/>
      <c r="KRU147" s="164"/>
      <c r="KRV147" s="164"/>
      <c r="KRW147" s="164"/>
      <c r="KRX147" s="164"/>
      <c r="KRY147" s="164"/>
      <c r="KRZ147" s="164"/>
      <c r="KSA147" s="164"/>
      <c r="KSB147" s="164"/>
      <c r="KSC147" s="164"/>
      <c r="KSD147" s="164"/>
      <c r="KSE147" s="164"/>
      <c r="KSF147" s="164"/>
      <c r="KSG147" s="164"/>
      <c r="KSH147" s="164"/>
      <c r="KSI147" s="164"/>
      <c r="KSJ147" s="164"/>
      <c r="KSK147" s="164"/>
      <c r="KSL147" s="164"/>
      <c r="KSM147" s="164"/>
      <c r="KSN147" s="164"/>
      <c r="KSO147" s="164"/>
      <c r="KSP147" s="164"/>
      <c r="KSQ147" s="164"/>
      <c r="KSR147" s="164"/>
      <c r="KSS147" s="164"/>
      <c r="KST147" s="164"/>
      <c r="KSU147" s="164"/>
      <c r="KSV147" s="164"/>
      <c r="KSW147" s="164"/>
      <c r="KSX147" s="164"/>
      <c r="KSY147" s="164"/>
      <c r="KSZ147" s="164"/>
      <c r="KTA147" s="164"/>
      <c r="KTB147" s="164"/>
      <c r="KTC147" s="164"/>
      <c r="KTD147" s="164"/>
      <c r="KTE147" s="164"/>
      <c r="KTF147" s="164"/>
      <c r="KTG147" s="164"/>
      <c r="KTH147" s="164"/>
      <c r="KTI147" s="164"/>
      <c r="KTJ147" s="164"/>
      <c r="KTK147" s="164"/>
      <c r="KTL147" s="164"/>
      <c r="KTM147" s="164"/>
      <c r="KTN147" s="164"/>
      <c r="KTO147" s="164"/>
      <c r="KTP147" s="164"/>
      <c r="KTQ147" s="164"/>
      <c r="KTR147" s="164"/>
      <c r="KTS147" s="164"/>
      <c r="KTT147" s="164"/>
      <c r="KTU147" s="164"/>
      <c r="KTV147" s="164"/>
      <c r="KTW147" s="164"/>
      <c r="KTX147" s="164"/>
      <c r="KTY147" s="164"/>
      <c r="KTZ147" s="164"/>
      <c r="KUA147" s="164"/>
      <c r="KUB147" s="164"/>
      <c r="KUC147" s="164"/>
      <c r="KUD147" s="164"/>
      <c r="KUE147" s="164"/>
      <c r="KUF147" s="164"/>
      <c r="KUG147" s="164"/>
      <c r="KUH147" s="164"/>
      <c r="KUI147" s="164"/>
      <c r="KUJ147" s="164"/>
      <c r="KUK147" s="164"/>
      <c r="KUL147" s="164"/>
      <c r="KUM147" s="164"/>
      <c r="KUN147" s="164"/>
      <c r="KUO147" s="164"/>
      <c r="KUP147" s="164"/>
      <c r="KUQ147" s="164"/>
      <c r="KUR147" s="164"/>
      <c r="KUS147" s="164"/>
      <c r="KUT147" s="164"/>
      <c r="KUU147" s="164"/>
      <c r="KUV147" s="164"/>
      <c r="KUW147" s="164"/>
      <c r="KUX147" s="164"/>
      <c r="KUY147" s="164"/>
      <c r="KUZ147" s="164"/>
      <c r="KVA147" s="164"/>
      <c r="KVB147" s="164"/>
      <c r="KVC147" s="164"/>
      <c r="KVD147" s="164"/>
      <c r="KVE147" s="164"/>
      <c r="KVF147" s="164"/>
      <c r="KVG147" s="164"/>
      <c r="KVH147" s="164"/>
      <c r="KVI147" s="164"/>
      <c r="KVJ147" s="164"/>
      <c r="KVK147" s="164"/>
      <c r="KVL147" s="164"/>
      <c r="KVM147" s="164"/>
      <c r="KVN147" s="164"/>
      <c r="KVO147" s="164"/>
      <c r="KVP147" s="164"/>
      <c r="KVQ147" s="164"/>
      <c r="KVR147" s="164"/>
      <c r="KVS147" s="164"/>
      <c r="KVT147" s="164"/>
      <c r="KVU147" s="164"/>
      <c r="KVV147" s="164"/>
      <c r="KVW147" s="164"/>
      <c r="KVX147" s="164"/>
      <c r="KVY147" s="164"/>
      <c r="KVZ147" s="164"/>
      <c r="KWA147" s="164"/>
      <c r="KWB147" s="164"/>
      <c r="KWC147" s="164"/>
      <c r="KWD147" s="164"/>
      <c r="KWE147" s="164"/>
      <c r="KWF147" s="164"/>
      <c r="KWG147" s="164"/>
      <c r="KWH147" s="164"/>
      <c r="KWI147" s="164"/>
      <c r="KWJ147" s="164"/>
      <c r="KWK147" s="164"/>
      <c r="KWL147" s="164"/>
      <c r="KWM147" s="164"/>
      <c r="KWN147" s="164"/>
      <c r="KWO147" s="164"/>
      <c r="KWP147" s="164"/>
      <c r="KWQ147" s="164"/>
      <c r="KWR147" s="164"/>
      <c r="KWS147" s="164"/>
      <c r="KWT147" s="164"/>
      <c r="KWU147" s="164"/>
      <c r="KWV147" s="164"/>
      <c r="KWW147" s="164"/>
      <c r="KWX147" s="164"/>
      <c r="KWY147" s="164"/>
      <c r="KWZ147" s="164"/>
      <c r="KXA147" s="164"/>
      <c r="KXB147" s="164"/>
      <c r="KXC147" s="164"/>
      <c r="KXD147" s="164"/>
      <c r="KXE147" s="164"/>
      <c r="KXF147" s="164"/>
      <c r="KXG147" s="164"/>
      <c r="KXH147" s="164"/>
      <c r="KXI147" s="164"/>
      <c r="KXJ147" s="164"/>
      <c r="KXK147" s="164"/>
      <c r="KXL147" s="164"/>
      <c r="KXM147" s="164"/>
      <c r="KXN147" s="164"/>
      <c r="KXO147" s="164"/>
      <c r="KXP147" s="164"/>
      <c r="KXQ147" s="164"/>
      <c r="KXR147" s="164"/>
      <c r="KXS147" s="164"/>
      <c r="KXT147" s="164"/>
      <c r="KXU147" s="164"/>
      <c r="KXV147" s="164"/>
      <c r="KXW147" s="164"/>
      <c r="KXX147" s="164"/>
      <c r="KXY147" s="164"/>
      <c r="KXZ147" s="164"/>
      <c r="KYA147" s="164"/>
      <c r="KYB147" s="164"/>
      <c r="KYC147" s="164"/>
      <c r="KYD147" s="164"/>
      <c r="KYE147" s="164"/>
      <c r="KYF147" s="164"/>
      <c r="KYG147" s="164"/>
      <c r="KYH147" s="164"/>
      <c r="KYI147" s="164"/>
      <c r="KYJ147" s="164"/>
      <c r="KYK147" s="164"/>
      <c r="KYL147" s="164"/>
      <c r="KYM147" s="164"/>
      <c r="KYN147" s="164"/>
      <c r="KYO147" s="164"/>
      <c r="KYP147" s="164"/>
      <c r="KYQ147" s="164"/>
      <c r="KYR147" s="164"/>
      <c r="KYS147" s="164"/>
      <c r="KYT147" s="164"/>
      <c r="KYU147" s="164"/>
      <c r="KYV147" s="164"/>
      <c r="KYW147" s="164"/>
      <c r="KYX147" s="164"/>
      <c r="KYY147" s="164"/>
      <c r="KYZ147" s="164"/>
      <c r="KZA147" s="164"/>
      <c r="KZB147" s="164"/>
      <c r="KZC147" s="164"/>
      <c r="KZD147" s="164"/>
      <c r="KZE147" s="164"/>
      <c r="KZF147" s="164"/>
      <c r="KZG147" s="164"/>
      <c r="KZH147" s="164"/>
      <c r="KZI147" s="164"/>
      <c r="KZJ147" s="164"/>
      <c r="KZK147" s="164"/>
      <c r="KZL147" s="164"/>
      <c r="KZM147" s="164"/>
      <c r="KZN147" s="164"/>
      <c r="KZO147" s="164"/>
      <c r="KZP147" s="164"/>
      <c r="KZQ147" s="164"/>
      <c r="KZR147" s="164"/>
      <c r="KZS147" s="164"/>
      <c r="KZT147" s="164"/>
      <c r="KZU147" s="164"/>
      <c r="KZV147" s="164"/>
      <c r="KZW147" s="164"/>
      <c r="KZX147" s="164"/>
      <c r="KZY147" s="164"/>
      <c r="KZZ147" s="164"/>
      <c r="LAA147" s="164"/>
      <c r="LAB147" s="164"/>
      <c r="LAC147" s="164"/>
      <c r="LAD147" s="164"/>
      <c r="LAE147" s="164"/>
      <c r="LAF147" s="164"/>
      <c r="LAG147" s="164"/>
      <c r="LAH147" s="164"/>
      <c r="LAI147" s="164"/>
      <c r="LAJ147" s="164"/>
      <c r="LAK147" s="164"/>
      <c r="LAL147" s="164"/>
      <c r="LAM147" s="164"/>
      <c r="LAN147" s="164"/>
      <c r="LAO147" s="164"/>
      <c r="LAP147" s="164"/>
      <c r="LAQ147" s="164"/>
      <c r="LAR147" s="164"/>
      <c r="LAS147" s="164"/>
      <c r="LAT147" s="164"/>
      <c r="LAU147" s="164"/>
      <c r="LAV147" s="164"/>
      <c r="LAW147" s="164"/>
      <c r="LAX147" s="164"/>
      <c r="LAY147" s="164"/>
      <c r="LAZ147" s="164"/>
      <c r="LBA147" s="164"/>
      <c r="LBB147" s="164"/>
      <c r="LBC147" s="164"/>
      <c r="LBD147" s="164"/>
      <c r="LBE147" s="164"/>
      <c r="LBF147" s="164"/>
      <c r="LBG147" s="164"/>
      <c r="LBH147" s="164"/>
      <c r="LBI147" s="164"/>
      <c r="LBJ147" s="164"/>
      <c r="LBK147" s="164"/>
      <c r="LBL147" s="164"/>
      <c r="LBM147" s="164"/>
      <c r="LBN147" s="164"/>
      <c r="LBO147" s="164"/>
      <c r="LBP147" s="164"/>
      <c r="LBQ147" s="164"/>
      <c r="LBR147" s="164"/>
      <c r="LBS147" s="164"/>
      <c r="LBT147" s="164"/>
      <c r="LBU147" s="164"/>
      <c r="LBV147" s="164"/>
      <c r="LBW147" s="164"/>
      <c r="LBX147" s="164"/>
      <c r="LBY147" s="164"/>
      <c r="LBZ147" s="164"/>
      <c r="LCA147" s="164"/>
      <c r="LCB147" s="164"/>
      <c r="LCC147" s="164"/>
      <c r="LCD147" s="164"/>
      <c r="LCE147" s="164"/>
      <c r="LCF147" s="164"/>
      <c r="LCG147" s="164"/>
      <c r="LCH147" s="164"/>
      <c r="LCI147" s="164"/>
      <c r="LCJ147" s="164"/>
      <c r="LCK147" s="164"/>
      <c r="LCL147" s="164"/>
      <c r="LCM147" s="164"/>
      <c r="LCN147" s="164"/>
      <c r="LCO147" s="164"/>
      <c r="LCP147" s="164"/>
      <c r="LCQ147" s="164"/>
      <c r="LCR147" s="164"/>
      <c r="LCS147" s="164"/>
      <c r="LCT147" s="164"/>
      <c r="LCU147" s="164"/>
      <c r="LCV147" s="164"/>
      <c r="LCW147" s="164"/>
      <c r="LCX147" s="164"/>
      <c r="LCY147" s="164"/>
      <c r="LCZ147" s="164"/>
      <c r="LDA147" s="164"/>
      <c r="LDB147" s="164"/>
      <c r="LDC147" s="164"/>
      <c r="LDD147" s="164"/>
      <c r="LDE147" s="164"/>
      <c r="LDF147" s="164"/>
      <c r="LDG147" s="164"/>
      <c r="LDH147" s="164"/>
      <c r="LDI147" s="164"/>
      <c r="LDJ147" s="164"/>
      <c r="LDK147" s="164"/>
      <c r="LDL147" s="164"/>
      <c r="LDM147" s="164"/>
      <c r="LDN147" s="164"/>
      <c r="LDO147" s="164"/>
      <c r="LDP147" s="164"/>
      <c r="LDQ147" s="164"/>
      <c r="LDR147" s="164"/>
      <c r="LDS147" s="164"/>
      <c r="LDT147" s="164"/>
      <c r="LDU147" s="164"/>
      <c r="LDV147" s="164"/>
      <c r="LDW147" s="164"/>
      <c r="LDX147" s="164"/>
      <c r="LDY147" s="164"/>
      <c r="LDZ147" s="164"/>
      <c r="LEA147" s="164"/>
      <c r="LEB147" s="164"/>
      <c r="LEC147" s="164"/>
      <c r="LED147" s="164"/>
      <c r="LEE147" s="164"/>
      <c r="LEF147" s="164"/>
      <c r="LEG147" s="164"/>
      <c r="LEH147" s="164"/>
      <c r="LEI147" s="164"/>
      <c r="LEJ147" s="164"/>
      <c r="LEK147" s="164"/>
      <c r="LEL147" s="164"/>
      <c r="LEM147" s="164"/>
      <c r="LEN147" s="164"/>
      <c r="LEO147" s="164"/>
      <c r="LEP147" s="164"/>
      <c r="LEQ147" s="164"/>
      <c r="LER147" s="164"/>
      <c r="LES147" s="164"/>
      <c r="LET147" s="164"/>
      <c r="LEU147" s="164"/>
      <c r="LEV147" s="164"/>
      <c r="LEW147" s="164"/>
      <c r="LEX147" s="164"/>
      <c r="LEY147" s="164"/>
      <c r="LEZ147" s="164"/>
      <c r="LFA147" s="164"/>
      <c r="LFB147" s="164"/>
      <c r="LFC147" s="164"/>
      <c r="LFD147" s="164"/>
      <c r="LFE147" s="164"/>
      <c r="LFF147" s="164"/>
      <c r="LFG147" s="164"/>
      <c r="LFH147" s="164"/>
      <c r="LFI147" s="164"/>
      <c r="LFJ147" s="164"/>
      <c r="LFK147" s="164"/>
      <c r="LFL147" s="164"/>
      <c r="LFM147" s="164"/>
      <c r="LFN147" s="164"/>
      <c r="LFO147" s="164"/>
      <c r="LFP147" s="164"/>
      <c r="LFQ147" s="164"/>
      <c r="LFR147" s="164"/>
      <c r="LFS147" s="164"/>
      <c r="LFT147" s="164"/>
      <c r="LFU147" s="164"/>
      <c r="LFV147" s="164"/>
      <c r="LFW147" s="164"/>
      <c r="LFX147" s="164"/>
      <c r="LFY147" s="164"/>
      <c r="LFZ147" s="164"/>
      <c r="LGA147" s="164"/>
      <c r="LGB147" s="164"/>
      <c r="LGC147" s="164"/>
      <c r="LGD147" s="164"/>
      <c r="LGE147" s="164"/>
      <c r="LGF147" s="164"/>
      <c r="LGG147" s="164"/>
      <c r="LGH147" s="164"/>
      <c r="LGI147" s="164"/>
      <c r="LGJ147" s="164"/>
      <c r="LGK147" s="164"/>
      <c r="LGL147" s="164"/>
      <c r="LGM147" s="164"/>
      <c r="LGN147" s="164"/>
      <c r="LGO147" s="164"/>
      <c r="LGP147" s="164"/>
      <c r="LGQ147" s="164"/>
      <c r="LGR147" s="164"/>
      <c r="LGS147" s="164"/>
      <c r="LGT147" s="164"/>
      <c r="LGU147" s="164"/>
      <c r="LGV147" s="164"/>
      <c r="LGW147" s="164"/>
      <c r="LGX147" s="164"/>
      <c r="LGY147" s="164"/>
      <c r="LGZ147" s="164"/>
      <c r="LHA147" s="164"/>
      <c r="LHB147" s="164"/>
      <c r="LHC147" s="164"/>
      <c r="LHD147" s="164"/>
      <c r="LHE147" s="164"/>
      <c r="LHF147" s="164"/>
      <c r="LHG147" s="164"/>
      <c r="LHH147" s="164"/>
      <c r="LHI147" s="164"/>
      <c r="LHJ147" s="164"/>
      <c r="LHK147" s="164"/>
      <c r="LHL147" s="164"/>
      <c r="LHM147" s="164"/>
      <c r="LHN147" s="164"/>
      <c r="LHO147" s="164"/>
      <c r="LHP147" s="164"/>
      <c r="LHQ147" s="164"/>
      <c r="LHR147" s="164"/>
      <c r="LHS147" s="164"/>
      <c r="LHT147" s="164"/>
      <c r="LHU147" s="164"/>
      <c r="LHV147" s="164"/>
      <c r="LHW147" s="164"/>
      <c r="LHX147" s="164"/>
      <c r="LHY147" s="164"/>
      <c r="LHZ147" s="164"/>
      <c r="LIA147" s="164"/>
      <c r="LIB147" s="164"/>
      <c r="LIC147" s="164"/>
      <c r="LID147" s="164"/>
      <c r="LIE147" s="164"/>
      <c r="LIF147" s="164"/>
      <c r="LIG147" s="164"/>
      <c r="LIH147" s="164"/>
      <c r="LII147" s="164"/>
      <c r="LIJ147" s="164"/>
      <c r="LIK147" s="164"/>
      <c r="LIL147" s="164"/>
      <c r="LIM147" s="164"/>
      <c r="LIN147" s="164"/>
      <c r="LIO147" s="164"/>
      <c r="LIP147" s="164"/>
      <c r="LIQ147" s="164"/>
      <c r="LIR147" s="164"/>
      <c r="LIS147" s="164"/>
      <c r="LIT147" s="164"/>
      <c r="LIU147" s="164"/>
      <c r="LIV147" s="164"/>
      <c r="LIW147" s="164"/>
      <c r="LIX147" s="164"/>
      <c r="LIY147" s="164"/>
      <c r="LIZ147" s="164"/>
      <c r="LJA147" s="164"/>
      <c r="LJB147" s="164"/>
      <c r="LJC147" s="164"/>
      <c r="LJD147" s="164"/>
      <c r="LJE147" s="164"/>
      <c r="LJF147" s="164"/>
      <c r="LJG147" s="164"/>
      <c r="LJH147" s="164"/>
      <c r="LJI147" s="164"/>
      <c r="LJJ147" s="164"/>
      <c r="LJK147" s="164"/>
      <c r="LJL147" s="164"/>
      <c r="LJM147" s="164"/>
      <c r="LJN147" s="164"/>
      <c r="LJO147" s="164"/>
      <c r="LJP147" s="164"/>
      <c r="LJQ147" s="164"/>
      <c r="LJR147" s="164"/>
      <c r="LJS147" s="164"/>
      <c r="LJT147" s="164"/>
      <c r="LJU147" s="164"/>
      <c r="LJV147" s="164"/>
      <c r="LJW147" s="164"/>
      <c r="LJX147" s="164"/>
      <c r="LJY147" s="164"/>
      <c r="LJZ147" s="164"/>
      <c r="LKA147" s="164"/>
      <c r="LKB147" s="164"/>
      <c r="LKC147" s="164"/>
      <c r="LKD147" s="164"/>
      <c r="LKE147" s="164"/>
      <c r="LKF147" s="164"/>
      <c r="LKG147" s="164"/>
      <c r="LKH147" s="164"/>
      <c r="LKI147" s="164"/>
      <c r="LKJ147" s="164"/>
      <c r="LKK147" s="164"/>
      <c r="LKL147" s="164"/>
      <c r="LKM147" s="164"/>
      <c r="LKN147" s="164"/>
      <c r="LKO147" s="164"/>
      <c r="LKP147" s="164"/>
      <c r="LKQ147" s="164"/>
      <c r="LKR147" s="164"/>
      <c r="LKS147" s="164"/>
      <c r="LKT147" s="164"/>
      <c r="LKU147" s="164"/>
      <c r="LKV147" s="164"/>
      <c r="LKW147" s="164"/>
      <c r="LKX147" s="164"/>
      <c r="LKY147" s="164"/>
      <c r="LKZ147" s="164"/>
      <c r="LLA147" s="164"/>
      <c r="LLB147" s="164"/>
      <c r="LLC147" s="164"/>
      <c r="LLD147" s="164"/>
      <c r="LLE147" s="164"/>
      <c r="LLF147" s="164"/>
      <c r="LLG147" s="164"/>
      <c r="LLH147" s="164"/>
      <c r="LLI147" s="164"/>
      <c r="LLJ147" s="164"/>
      <c r="LLK147" s="164"/>
      <c r="LLL147" s="164"/>
      <c r="LLM147" s="164"/>
      <c r="LLN147" s="164"/>
      <c r="LLO147" s="164"/>
      <c r="LLP147" s="164"/>
      <c r="LLQ147" s="164"/>
      <c r="LLR147" s="164"/>
      <c r="LLS147" s="164"/>
      <c r="LLT147" s="164"/>
      <c r="LLU147" s="164"/>
      <c r="LLV147" s="164"/>
      <c r="LLW147" s="164"/>
      <c r="LLX147" s="164"/>
      <c r="LLY147" s="164"/>
      <c r="LLZ147" s="164"/>
      <c r="LMA147" s="164"/>
      <c r="LMB147" s="164"/>
      <c r="LMC147" s="164"/>
      <c r="LMD147" s="164"/>
      <c r="LME147" s="164"/>
      <c r="LMF147" s="164"/>
      <c r="LMG147" s="164"/>
      <c r="LMH147" s="164"/>
      <c r="LMI147" s="164"/>
      <c r="LMJ147" s="164"/>
      <c r="LMK147" s="164"/>
      <c r="LML147" s="164"/>
      <c r="LMM147" s="164"/>
      <c r="LMN147" s="164"/>
      <c r="LMO147" s="164"/>
      <c r="LMP147" s="164"/>
      <c r="LMQ147" s="164"/>
      <c r="LMR147" s="164"/>
      <c r="LMS147" s="164"/>
      <c r="LMT147" s="164"/>
      <c r="LMU147" s="164"/>
      <c r="LMV147" s="164"/>
      <c r="LMW147" s="164"/>
      <c r="LMX147" s="164"/>
      <c r="LMY147" s="164"/>
      <c r="LMZ147" s="164"/>
      <c r="LNA147" s="164"/>
      <c r="LNB147" s="164"/>
      <c r="LNC147" s="164"/>
      <c r="LND147" s="164"/>
      <c r="LNE147" s="164"/>
      <c r="LNF147" s="164"/>
      <c r="LNG147" s="164"/>
      <c r="LNH147" s="164"/>
      <c r="LNI147" s="164"/>
      <c r="LNJ147" s="164"/>
      <c r="LNK147" s="164"/>
      <c r="LNL147" s="164"/>
      <c r="LNM147" s="164"/>
      <c r="LNN147" s="164"/>
      <c r="LNO147" s="164"/>
      <c r="LNP147" s="164"/>
      <c r="LNQ147" s="164"/>
      <c r="LNR147" s="164"/>
      <c r="LNS147" s="164"/>
      <c r="LNT147" s="164"/>
      <c r="LNU147" s="164"/>
      <c r="LNV147" s="164"/>
      <c r="LNW147" s="164"/>
      <c r="LNX147" s="164"/>
      <c r="LNY147" s="164"/>
      <c r="LNZ147" s="164"/>
      <c r="LOA147" s="164"/>
      <c r="LOB147" s="164"/>
      <c r="LOC147" s="164"/>
      <c r="LOD147" s="164"/>
      <c r="LOE147" s="164"/>
      <c r="LOF147" s="164"/>
      <c r="LOG147" s="164"/>
      <c r="LOH147" s="164"/>
      <c r="LOI147" s="164"/>
      <c r="LOJ147" s="164"/>
      <c r="LOK147" s="164"/>
      <c r="LOL147" s="164"/>
      <c r="LOM147" s="164"/>
      <c r="LON147" s="164"/>
      <c r="LOO147" s="164"/>
      <c r="LOP147" s="164"/>
      <c r="LOQ147" s="164"/>
      <c r="LOR147" s="164"/>
      <c r="LOS147" s="164"/>
      <c r="LOT147" s="164"/>
      <c r="LOU147" s="164"/>
      <c r="LOV147" s="164"/>
      <c r="LOW147" s="164"/>
      <c r="LOX147" s="164"/>
      <c r="LOY147" s="164"/>
      <c r="LOZ147" s="164"/>
      <c r="LPA147" s="164"/>
      <c r="LPB147" s="164"/>
      <c r="LPC147" s="164"/>
      <c r="LPD147" s="164"/>
      <c r="LPE147" s="164"/>
      <c r="LPF147" s="164"/>
      <c r="LPG147" s="164"/>
      <c r="LPH147" s="164"/>
      <c r="LPI147" s="164"/>
      <c r="LPJ147" s="164"/>
      <c r="LPK147" s="164"/>
      <c r="LPL147" s="164"/>
      <c r="LPM147" s="164"/>
      <c r="LPN147" s="164"/>
      <c r="LPO147" s="164"/>
      <c r="LPP147" s="164"/>
      <c r="LPQ147" s="164"/>
      <c r="LPR147" s="164"/>
      <c r="LPS147" s="164"/>
      <c r="LPT147" s="164"/>
      <c r="LPU147" s="164"/>
      <c r="LPV147" s="164"/>
      <c r="LPW147" s="164"/>
      <c r="LPX147" s="164"/>
      <c r="LPY147" s="164"/>
      <c r="LPZ147" s="164"/>
      <c r="LQA147" s="164"/>
      <c r="LQB147" s="164"/>
      <c r="LQC147" s="164"/>
      <c r="LQD147" s="164"/>
      <c r="LQE147" s="164"/>
      <c r="LQF147" s="164"/>
      <c r="LQG147" s="164"/>
      <c r="LQH147" s="164"/>
      <c r="LQI147" s="164"/>
      <c r="LQJ147" s="164"/>
      <c r="LQK147" s="164"/>
      <c r="LQL147" s="164"/>
      <c r="LQM147" s="164"/>
      <c r="LQN147" s="164"/>
      <c r="LQO147" s="164"/>
      <c r="LQP147" s="164"/>
      <c r="LQQ147" s="164"/>
      <c r="LQR147" s="164"/>
      <c r="LQS147" s="164"/>
      <c r="LQT147" s="164"/>
      <c r="LQU147" s="164"/>
      <c r="LQV147" s="164"/>
      <c r="LQW147" s="164"/>
      <c r="LQX147" s="164"/>
      <c r="LQY147" s="164"/>
      <c r="LQZ147" s="164"/>
      <c r="LRA147" s="164"/>
      <c r="LRB147" s="164"/>
      <c r="LRC147" s="164"/>
      <c r="LRD147" s="164"/>
      <c r="LRE147" s="164"/>
      <c r="LRF147" s="164"/>
      <c r="LRG147" s="164"/>
      <c r="LRH147" s="164"/>
      <c r="LRI147" s="164"/>
      <c r="LRJ147" s="164"/>
      <c r="LRK147" s="164"/>
      <c r="LRL147" s="164"/>
      <c r="LRM147" s="164"/>
      <c r="LRN147" s="164"/>
      <c r="LRO147" s="164"/>
      <c r="LRP147" s="164"/>
      <c r="LRQ147" s="164"/>
      <c r="LRR147" s="164"/>
      <c r="LRS147" s="164"/>
      <c r="LRT147" s="164"/>
      <c r="LRU147" s="164"/>
      <c r="LRV147" s="164"/>
      <c r="LRW147" s="164"/>
      <c r="LRX147" s="164"/>
      <c r="LRY147" s="164"/>
      <c r="LRZ147" s="164"/>
      <c r="LSA147" s="164"/>
      <c r="LSB147" s="164"/>
      <c r="LSC147" s="164"/>
      <c r="LSD147" s="164"/>
      <c r="LSE147" s="164"/>
      <c r="LSF147" s="164"/>
      <c r="LSG147" s="164"/>
      <c r="LSH147" s="164"/>
      <c r="LSI147" s="164"/>
      <c r="LSJ147" s="164"/>
      <c r="LSK147" s="164"/>
      <c r="LSL147" s="164"/>
      <c r="LSM147" s="164"/>
      <c r="LSN147" s="164"/>
      <c r="LSO147" s="164"/>
      <c r="LSP147" s="164"/>
      <c r="LSQ147" s="164"/>
      <c r="LSR147" s="164"/>
      <c r="LSS147" s="164"/>
      <c r="LST147" s="164"/>
      <c r="LSU147" s="164"/>
      <c r="LSV147" s="164"/>
      <c r="LSW147" s="164"/>
      <c r="LSX147" s="164"/>
      <c r="LSY147" s="164"/>
      <c r="LSZ147" s="164"/>
      <c r="LTA147" s="164"/>
      <c r="LTB147" s="164"/>
      <c r="LTC147" s="164"/>
      <c r="LTD147" s="164"/>
      <c r="LTE147" s="164"/>
      <c r="LTF147" s="164"/>
      <c r="LTG147" s="164"/>
      <c r="LTH147" s="164"/>
      <c r="LTI147" s="164"/>
      <c r="LTJ147" s="164"/>
      <c r="LTK147" s="164"/>
      <c r="LTL147" s="164"/>
      <c r="LTM147" s="164"/>
      <c r="LTN147" s="164"/>
      <c r="LTO147" s="164"/>
      <c r="LTP147" s="164"/>
      <c r="LTQ147" s="164"/>
      <c r="LTR147" s="164"/>
      <c r="LTS147" s="164"/>
      <c r="LTT147" s="164"/>
      <c r="LTU147" s="164"/>
      <c r="LTV147" s="164"/>
      <c r="LTW147" s="164"/>
      <c r="LTX147" s="164"/>
      <c r="LTY147" s="164"/>
      <c r="LTZ147" s="164"/>
      <c r="LUA147" s="164"/>
      <c r="LUB147" s="164"/>
      <c r="LUC147" s="164"/>
      <c r="LUD147" s="164"/>
      <c r="LUE147" s="164"/>
      <c r="LUF147" s="164"/>
      <c r="LUG147" s="164"/>
      <c r="LUH147" s="164"/>
      <c r="LUI147" s="164"/>
      <c r="LUJ147" s="164"/>
      <c r="LUK147" s="164"/>
      <c r="LUL147" s="164"/>
      <c r="LUM147" s="164"/>
      <c r="LUN147" s="164"/>
      <c r="LUO147" s="164"/>
      <c r="LUP147" s="164"/>
      <c r="LUQ147" s="164"/>
      <c r="LUR147" s="164"/>
      <c r="LUS147" s="164"/>
      <c r="LUT147" s="164"/>
      <c r="LUU147" s="164"/>
      <c r="LUV147" s="164"/>
      <c r="LUW147" s="164"/>
      <c r="LUX147" s="164"/>
      <c r="LUY147" s="164"/>
      <c r="LUZ147" s="164"/>
      <c r="LVA147" s="164"/>
      <c r="LVB147" s="164"/>
      <c r="LVC147" s="164"/>
      <c r="LVD147" s="164"/>
      <c r="LVE147" s="164"/>
      <c r="LVF147" s="164"/>
      <c r="LVG147" s="164"/>
      <c r="LVH147" s="164"/>
      <c r="LVI147" s="164"/>
      <c r="LVJ147" s="164"/>
      <c r="LVK147" s="164"/>
      <c r="LVL147" s="164"/>
      <c r="LVM147" s="164"/>
      <c r="LVN147" s="164"/>
      <c r="LVO147" s="164"/>
      <c r="LVP147" s="164"/>
      <c r="LVQ147" s="164"/>
      <c r="LVR147" s="164"/>
      <c r="LVS147" s="164"/>
      <c r="LVT147" s="164"/>
      <c r="LVU147" s="164"/>
      <c r="LVV147" s="164"/>
      <c r="LVW147" s="164"/>
      <c r="LVX147" s="164"/>
      <c r="LVY147" s="164"/>
      <c r="LVZ147" s="164"/>
      <c r="LWA147" s="164"/>
      <c r="LWB147" s="164"/>
      <c r="LWC147" s="164"/>
      <c r="LWD147" s="164"/>
      <c r="LWE147" s="164"/>
      <c r="LWF147" s="164"/>
      <c r="LWG147" s="164"/>
      <c r="LWH147" s="164"/>
      <c r="LWI147" s="164"/>
      <c r="LWJ147" s="164"/>
      <c r="LWK147" s="164"/>
      <c r="LWL147" s="164"/>
      <c r="LWM147" s="164"/>
      <c r="LWN147" s="164"/>
      <c r="LWO147" s="164"/>
      <c r="LWP147" s="164"/>
      <c r="LWQ147" s="164"/>
      <c r="LWR147" s="164"/>
      <c r="LWS147" s="164"/>
      <c r="LWT147" s="164"/>
      <c r="LWU147" s="164"/>
      <c r="LWV147" s="164"/>
      <c r="LWW147" s="164"/>
      <c r="LWX147" s="164"/>
      <c r="LWY147" s="164"/>
      <c r="LWZ147" s="164"/>
      <c r="LXA147" s="164"/>
      <c r="LXB147" s="164"/>
      <c r="LXC147" s="164"/>
      <c r="LXD147" s="164"/>
      <c r="LXE147" s="164"/>
      <c r="LXF147" s="164"/>
      <c r="LXG147" s="164"/>
      <c r="LXH147" s="164"/>
      <c r="LXI147" s="164"/>
      <c r="LXJ147" s="164"/>
      <c r="LXK147" s="164"/>
      <c r="LXL147" s="164"/>
      <c r="LXM147" s="164"/>
      <c r="LXN147" s="164"/>
      <c r="LXO147" s="164"/>
      <c r="LXP147" s="164"/>
      <c r="LXQ147" s="164"/>
      <c r="LXR147" s="164"/>
      <c r="LXS147" s="164"/>
      <c r="LXT147" s="164"/>
      <c r="LXU147" s="164"/>
      <c r="LXV147" s="164"/>
      <c r="LXW147" s="164"/>
      <c r="LXX147" s="164"/>
      <c r="LXY147" s="164"/>
      <c r="LXZ147" s="164"/>
      <c r="LYA147" s="164"/>
      <c r="LYB147" s="164"/>
      <c r="LYC147" s="164"/>
      <c r="LYD147" s="164"/>
      <c r="LYE147" s="164"/>
      <c r="LYF147" s="164"/>
      <c r="LYG147" s="164"/>
      <c r="LYH147" s="164"/>
      <c r="LYI147" s="164"/>
      <c r="LYJ147" s="164"/>
      <c r="LYK147" s="164"/>
      <c r="LYL147" s="164"/>
      <c r="LYM147" s="164"/>
      <c r="LYN147" s="164"/>
      <c r="LYO147" s="164"/>
      <c r="LYP147" s="164"/>
      <c r="LYQ147" s="164"/>
      <c r="LYR147" s="164"/>
      <c r="LYS147" s="164"/>
      <c r="LYT147" s="164"/>
      <c r="LYU147" s="164"/>
      <c r="LYV147" s="164"/>
      <c r="LYW147" s="164"/>
      <c r="LYX147" s="164"/>
      <c r="LYY147" s="164"/>
      <c r="LYZ147" s="164"/>
      <c r="LZA147" s="164"/>
      <c r="LZB147" s="164"/>
      <c r="LZC147" s="164"/>
      <c r="LZD147" s="164"/>
      <c r="LZE147" s="164"/>
      <c r="LZF147" s="164"/>
      <c r="LZG147" s="164"/>
      <c r="LZH147" s="164"/>
      <c r="LZI147" s="164"/>
      <c r="LZJ147" s="164"/>
      <c r="LZK147" s="164"/>
      <c r="LZL147" s="164"/>
      <c r="LZM147" s="164"/>
      <c r="LZN147" s="164"/>
      <c r="LZO147" s="164"/>
      <c r="LZP147" s="164"/>
      <c r="LZQ147" s="164"/>
      <c r="LZR147" s="164"/>
      <c r="LZS147" s="164"/>
      <c r="LZT147" s="164"/>
      <c r="LZU147" s="164"/>
      <c r="LZV147" s="164"/>
      <c r="LZW147" s="164"/>
      <c r="LZX147" s="164"/>
      <c r="LZY147" s="164"/>
      <c r="LZZ147" s="164"/>
      <c r="MAA147" s="164"/>
      <c r="MAB147" s="164"/>
      <c r="MAC147" s="164"/>
      <c r="MAD147" s="164"/>
      <c r="MAE147" s="164"/>
      <c r="MAF147" s="164"/>
      <c r="MAG147" s="164"/>
      <c r="MAH147" s="164"/>
      <c r="MAI147" s="164"/>
      <c r="MAJ147" s="164"/>
      <c r="MAK147" s="164"/>
      <c r="MAL147" s="164"/>
      <c r="MAM147" s="164"/>
      <c r="MAN147" s="164"/>
      <c r="MAO147" s="164"/>
      <c r="MAP147" s="164"/>
      <c r="MAQ147" s="164"/>
      <c r="MAR147" s="164"/>
      <c r="MAS147" s="164"/>
      <c r="MAT147" s="164"/>
      <c r="MAU147" s="164"/>
      <c r="MAV147" s="164"/>
      <c r="MAW147" s="164"/>
      <c r="MAX147" s="164"/>
      <c r="MAY147" s="164"/>
      <c r="MAZ147" s="164"/>
      <c r="MBA147" s="164"/>
      <c r="MBB147" s="164"/>
      <c r="MBC147" s="164"/>
      <c r="MBD147" s="164"/>
      <c r="MBE147" s="164"/>
      <c r="MBF147" s="164"/>
      <c r="MBG147" s="164"/>
      <c r="MBH147" s="164"/>
      <c r="MBI147" s="164"/>
      <c r="MBJ147" s="164"/>
      <c r="MBK147" s="164"/>
      <c r="MBL147" s="164"/>
      <c r="MBM147" s="164"/>
      <c r="MBN147" s="164"/>
      <c r="MBO147" s="164"/>
      <c r="MBP147" s="164"/>
      <c r="MBQ147" s="164"/>
      <c r="MBR147" s="164"/>
      <c r="MBS147" s="164"/>
      <c r="MBT147" s="164"/>
      <c r="MBU147" s="164"/>
      <c r="MBV147" s="164"/>
      <c r="MBW147" s="164"/>
      <c r="MBX147" s="164"/>
      <c r="MBY147" s="164"/>
      <c r="MBZ147" s="164"/>
      <c r="MCA147" s="164"/>
      <c r="MCB147" s="164"/>
      <c r="MCC147" s="164"/>
      <c r="MCD147" s="164"/>
      <c r="MCE147" s="164"/>
      <c r="MCF147" s="164"/>
      <c r="MCG147" s="164"/>
      <c r="MCH147" s="164"/>
      <c r="MCI147" s="164"/>
      <c r="MCJ147" s="164"/>
      <c r="MCK147" s="164"/>
      <c r="MCL147" s="164"/>
      <c r="MCM147" s="164"/>
      <c r="MCN147" s="164"/>
      <c r="MCO147" s="164"/>
      <c r="MCP147" s="164"/>
      <c r="MCQ147" s="164"/>
      <c r="MCR147" s="164"/>
      <c r="MCS147" s="164"/>
      <c r="MCT147" s="164"/>
      <c r="MCU147" s="164"/>
      <c r="MCV147" s="164"/>
      <c r="MCW147" s="164"/>
      <c r="MCX147" s="164"/>
      <c r="MCY147" s="164"/>
      <c r="MCZ147" s="164"/>
      <c r="MDA147" s="164"/>
      <c r="MDB147" s="164"/>
      <c r="MDC147" s="164"/>
      <c r="MDD147" s="164"/>
      <c r="MDE147" s="164"/>
      <c r="MDF147" s="164"/>
      <c r="MDG147" s="164"/>
      <c r="MDH147" s="164"/>
      <c r="MDI147" s="164"/>
      <c r="MDJ147" s="164"/>
      <c r="MDK147" s="164"/>
      <c r="MDL147" s="164"/>
      <c r="MDM147" s="164"/>
      <c r="MDN147" s="164"/>
      <c r="MDO147" s="164"/>
      <c r="MDP147" s="164"/>
      <c r="MDQ147" s="164"/>
      <c r="MDR147" s="164"/>
      <c r="MDS147" s="164"/>
      <c r="MDT147" s="164"/>
      <c r="MDU147" s="164"/>
      <c r="MDV147" s="164"/>
      <c r="MDW147" s="164"/>
      <c r="MDX147" s="164"/>
      <c r="MDY147" s="164"/>
      <c r="MDZ147" s="164"/>
      <c r="MEA147" s="164"/>
      <c r="MEB147" s="164"/>
      <c r="MEC147" s="164"/>
      <c r="MED147" s="164"/>
      <c r="MEE147" s="164"/>
      <c r="MEF147" s="164"/>
      <c r="MEG147" s="164"/>
      <c r="MEH147" s="164"/>
      <c r="MEI147" s="164"/>
      <c r="MEJ147" s="164"/>
      <c r="MEK147" s="164"/>
      <c r="MEL147" s="164"/>
      <c r="MEM147" s="164"/>
      <c r="MEN147" s="164"/>
      <c r="MEO147" s="164"/>
      <c r="MEP147" s="164"/>
      <c r="MEQ147" s="164"/>
      <c r="MER147" s="164"/>
      <c r="MES147" s="164"/>
      <c r="MET147" s="164"/>
      <c r="MEU147" s="164"/>
      <c r="MEV147" s="164"/>
      <c r="MEW147" s="164"/>
      <c r="MEX147" s="164"/>
      <c r="MEY147" s="164"/>
      <c r="MEZ147" s="164"/>
      <c r="MFA147" s="164"/>
      <c r="MFB147" s="164"/>
      <c r="MFC147" s="164"/>
      <c r="MFD147" s="164"/>
      <c r="MFE147" s="164"/>
      <c r="MFF147" s="164"/>
      <c r="MFG147" s="164"/>
      <c r="MFH147" s="164"/>
      <c r="MFI147" s="164"/>
      <c r="MFJ147" s="164"/>
      <c r="MFK147" s="164"/>
      <c r="MFL147" s="164"/>
      <c r="MFM147" s="164"/>
      <c r="MFN147" s="164"/>
      <c r="MFO147" s="164"/>
      <c r="MFP147" s="164"/>
      <c r="MFQ147" s="164"/>
      <c r="MFR147" s="164"/>
      <c r="MFS147" s="164"/>
      <c r="MFT147" s="164"/>
      <c r="MFU147" s="164"/>
      <c r="MFV147" s="164"/>
      <c r="MFW147" s="164"/>
      <c r="MFX147" s="164"/>
      <c r="MFY147" s="164"/>
      <c r="MFZ147" s="164"/>
      <c r="MGA147" s="164"/>
      <c r="MGB147" s="164"/>
      <c r="MGC147" s="164"/>
      <c r="MGD147" s="164"/>
      <c r="MGE147" s="164"/>
      <c r="MGF147" s="164"/>
      <c r="MGG147" s="164"/>
      <c r="MGH147" s="164"/>
      <c r="MGI147" s="164"/>
      <c r="MGJ147" s="164"/>
      <c r="MGK147" s="164"/>
      <c r="MGL147" s="164"/>
      <c r="MGM147" s="164"/>
      <c r="MGN147" s="164"/>
      <c r="MGO147" s="164"/>
      <c r="MGP147" s="164"/>
      <c r="MGQ147" s="164"/>
      <c r="MGR147" s="164"/>
      <c r="MGS147" s="164"/>
      <c r="MGT147" s="164"/>
      <c r="MGU147" s="164"/>
      <c r="MGV147" s="164"/>
      <c r="MGW147" s="164"/>
      <c r="MGX147" s="164"/>
      <c r="MGY147" s="164"/>
      <c r="MGZ147" s="164"/>
      <c r="MHA147" s="164"/>
      <c r="MHB147" s="164"/>
      <c r="MHC147" s="164"/>
      <c r="MHD147" s="164"/>
      <c r="MHE147" s="164"/>
      <c r="MHF147" s="164"/>
      <c r="MHG147" s="164"/>
      <c r="MHH147" s="164"/>
      <c r="MHI147" s="164"/>
      <c r="MHJ147" s="164"/>
      <c r="MHK147" s="164"/>
      <c r="MHL147" s="164"/>
      <c r="MHM147" s="164"/>
      <c r="MHN147" s="164"/>
      <c r="MHO147" s="164"/>
      <c r="MHP147" s="164"/>
      <c r="MHQ147" s="164"/>
      <c r="MHR147" s="164"/>
      <c r="MHS147" s="164"/>
      <c r="MHT147" s="164"/>
      <c r="MHU147" s="164"/>
      <c r="MHV147" s="164"/>
      <c r="MHW147" s="164"/>
      <c r="MHX147" s="164"/>
      <c r="MHY147" s="164"/>
      <c r="MHZ147" s="164"/>
      <c r="MIA147" s="164"/>
      <c r="MIB147" s="164"/>
      <c r="MIC147" s="164"/>
      <c r="MID147" s="164"/>
      <c r="MIE147" s="164"/>
      <c r="MIF147" s="164"/>
      <c r="MIG147" s="164"/>
      <c r="MIH147" s="164"/>
      <c r="MII147" s="164"/>
      <c r="MIJ147" s="164"/>
      <c r="MIK147" s="164"/>
      <c r="MIL147" s="164"/>
      <c r="MIM147" s="164"/>
      <c r="MIN147" s="164"/>
      <c r="MIO147" s="164"/>
      <c r="MIP147" s="164"/>
      <c r="MIQ147" s="164"/>
      <c r="MIR147" s="164"/>
      <c r="MIS147" s="164"/>
      <c r="MIT147" s="164"/>
      <c r="MIU147" s="164"/>
      <c r="MIV147" s="164"/>
      <c r="MIW147" s="164"/>
      <c r="MIX147" s="164"/>
      <c r="MIY147" s="164"/>
      <c r="MIZ147" s="164"/>
      <c r="MJA147" s="164"/>
      <c r="MJB147" s="164"/>
      <c r="MJC147" s="164"/>
      <c r="MJD147" s="164"/>
      <c r="MJE147" s="164"/>
      <c r="MJF147" s="164"/>
      <c r="MJG147" s="164"/>
      <c r="MJH147" s="164"/>
      <c r="MJI147" s="164"/>
      <c r="MJJ147" s="164"/>
      <c r="MJK147" s="164"/>
      <c r="MJL147" s="164"/>
      <c r="MJM147" s="164"/>
      <c r="MJN147" s="164"/>
      <c r="MJO147" s="164"/>
      <c r="MJP147" s="164"/>
      <c r="MJQ147" s="164"/>
      <c r="MJR147" s="164"/>
      <c r="MJS147" s="164"/>
      <c r="MJT147" s="164"/>
      <c r="MJU147" s="164"/>
      <c r="MJV147" s="164"/>
      <c r="MJW147" s="164"/>
      <c r="MJX147" s="164"/>
      <c r="MJY147" s="164"/>
      <c r="MJZ147" s="164"/>
      <c r="MKA147" s="164"/>
      <c r="MKB147" s="164"/>
      <c r="MKC147" s="164"/>
      <c r="MKD147" s="164"/>
      <c r="MKE147" s="164"/>
      <c r="MKF147" s="164"/>
      <c r="MKG147" s="164"/>
      <c r="MKH147" s="164"/>
      <c r="MKI147" s="164"/>
      <c r="MKJ147" s="164"/>
      <c r="MKK147" s="164"/>
      <c r="MKL147" s="164"/>
      <c r="MKM147" s="164"/>
      <c r="MKN147" s="164"/>
      <c r="MKO147" s="164"/>
      <c r="MKP147" s="164"/>
      <c r="MKQ147" s="164"/>
      <c r="MKR147" s="164"/>
      <c r="MKS147" s="164"/>
      <c r="MKT147" s="164"/>
      <c r="MKU147" s="164"/>
      <c r="MKV147" s="164"/>
      <c r="MKW147" s="164"/>
      <c r="MKX147" s="164"/>
      <c r="MKY147" s="164"/>
      <c r="MKZ147" s="164"/>
      <c r="MLA147" s="164"/>
      <c r="MLB147" s="164"/>
      <c r="MLC147" s="164"/>
      <c r="MLD147" s="164"/>
      <c r="MLE147" s="164"/>
      <c r="MLF147" s="164"/>
      <c r="MLG147" s="164"/>
      <c r="MLH147" s="164"/>
      <c r="MLI147" s="164"/>
      <c r="MLJ147" s="164"/>
      <c r="MLK147" s="164"/>
      <c r="MLL147" s="164"/>
      <c r="MLM147" s="164"/>
      <c r="MLN147" s="164"/>
      <c r="MLO147" s="164"/>
      <c r="MLP147" s="164"/>
      <c r="MLQ147" s="164"/>
      <c r="MLR147" s="164"/>
      <c r="MLS147" s="164"/>
      <c r="MLT147" s="164"/>
      <c r="MLU147" s="164"/>
      <c r="MLV147" s="164"/>
      <c r="MLW147" s="164"/>
      <c r="MLX147" s="164"/>
      <c r="MLY147" s="164"/>
      <c r="MLZ147" s="164"/>
      <c r="MMA147" s="164"/>
      <c r="MMB147" s="164"/>
      <c r="MMC147" s="164"/>
      <c r="MMD147" s="164"/>
      <c r="MME147" s="164"/>
      <c r="MMF147" s="164"/>
      <c r="MMG147" s="164"/>
      <c r="MMH147" s="164"/>
      <c r="MMI147" s="164"/>
      <c r="MMJ147" s="164"/>
      <c r="MMK147" s="164"/>
      <c r="MML147" s="164"/>
      <c r="MMM147" s="164"/>
      <c r="MMN147" s="164"/>
      <c r="MMO147" s="164"/>
      <c r="MMP147" s="164"/>
      <c r="MMQ147" s="164"/>
      <c r="MMR147" s="164"/>
      <c r="MMS147" s="164"/>
      <c r="MMT147" s="164"/>
      <c r="MMU147" s="164"/>
      <c r="MMV147" s="164"/>
      <c r="MMW147" s="164"/>
      <c r="MMX147" s="164"/>
      <c r="MMY147" s="164"/>
      <c r="MMZ147" s="164"/>
      <c r="MNA147" s="164"/>
      <c r="MNB147" s="164"/>
      <c r="MNC147" s="164"/>
      <c r="MND147" s="164"/>
      <c r="MNE147" s="164"/>
      <c r="MNF147" s="164"/>
      <c r="MNG147" s="164"/>
      <c r="MNH147" s="164"/>
      <c r="MNI147" s="164"/>
      <c r="MNJ147" s="164"/>
      <c r="MNK147" s="164"/>
      <c r="MNL147" s="164"/>
      <c r="MNM147" s="164"/>
      <c r="MNN147" s="164"/>
      <c r="MNO147" s="164"/>
      <c r="MNP147" s="164"/>
      <c r="MNQ147" s="164"/>
      <c r="MNR147" s="164"/>
      <c r="MNS147" s="164"/>
      <c r="MNT147" s="164"/>
      <c r="MNU147" s="164"/>
      <c r="MNV147" s="164"/>
      <c r="MNW147" s="164"/>
      <c r="MNX147" s="164"/>
      <c r="MNY147" s="164"/>
      <c r="MNZ147" s="164"/>
      <c r="MOA147" s="164"/>
      <c r="MOB147" s="164"/>
      <c r="MOC147" s="164"/>
      <c r="MOD147" s="164"/>
      <c r="MOE147" s="164"/>
      <c r="MOF147" s="164"/>
      <c r="MOG147" s="164"/>
      <c r="MOH147" s="164"/>
      <c r="MOI147" s="164"/>
      <c r="MOJ147" s="164"/>
      <c r="MOK147" s="164"/>
      <c r="MOL147" s="164"/>
      <c r="MOM147" s="164"/>
      <c r="MON147" s="164"/>
      <c r="MOO147" s="164"/>
      <c r="MOP147" s="164"/>
      <c r="MOQ147" s="164"/>
      <c r="MOR147" s="164"/>
      <c r="MOS147" s="164"/>
      <c r="MOT147" s="164"/>
      <c r="MOU147" s="164"/>
      <c r="MOV147" s="164"/>
      <c r="MOW147" s="164"/>
      <c r="MOX147" s="164"/>
      <c r="MOY147" s="164"/>
      <c r="MOZ147" s="164"/>
      <c r="MPA147" s="164"/>
      <c r="MPB147" s="164"/>
      <c r="MPC147" s="164"/>
      <c r="MPD147" s="164"/>
      <c r="MPE147" s="164"/>
      <c r="MPF147" s="164"/>
      <c r="MPG147" s="164"/>
      <c r="MPH147" s="164"/>
      <c r="MPI147" s="164"/>
      <c r="MPJ147" s="164"/>
      <c r="MPK147" s="164"/>
      <c r="MPL147" s="164"/>
      <c r="MPM147" s="164"/>
      <c r="MPN147" s="164"/>
      <c r="MPO147" s="164"/>
      <c r="MPP147" s="164"/>
      <c r="MPQ147" s="164"/>
      <c r="MPR147" s="164"/>
      <c r="MPS147" s="164"/>
      <c r="MPT147" s="164"/>
      <c r="MPU147" s="164"/>
      <c r="MPV147" s="164"/>
      <c r="MPW147" s="164"/>
      <c r="MPX147" s="164"/>
      <c r="MPY147" s="164"/>
      <c r="MPZ147" s="164"/>
      <c r="MQA147" s="164"/>
      <c r="MQB147" s="164"/>
      <c r="MQC147" s="164"/>
      <c r="MQD147" s="164"/>
      <c r="MQE147" s="164"/>
      <c r="MQF147" s="164"/>
      <c r="MQG147" s="164"/>
      <c r="MQH147" s="164"/>
      <c r="MQI147" s="164"/>
      <c r="MQJ147" s="164"/>
      <c r="MQK147" s="164"/>
      <c r="MQL147" s="164"/>
      <c r="MQM147" s="164"/>
      <c r="MQN147" s="164"/>
      <c r="MQO147" s="164"/>
      <c r="MQP147" s="164"/>
      <c r="MQQ147" s="164"/>
      <c r="MQR147" s="164"/>
      <c r="MQS147" s="164"/>
      <c r="MQT147" s="164"/>
      <c r="MQU147" s="164"/>
      <c r="MQV147" s="164"/>
      <c r="MQW147" s="164"/>
      <c r="MQX147" s="164"/>
      <c r="MQY147" s="164"/>
      <c r="MQZ147" s="164"/>
      <c r="MRA147" s="164"/>
      <c r="MRB147" s="164"/>
      <c r="MRC147" s="164"/>
      <c r="MRD147" s="164"/>
      <c r="MRE147" s="164"/>
      <c r="MRF147" s="164"/>
      <c r="MRG147" s="164"/>
      <c r="MRH147" s="164"/>
      <c r="MRI147" s="164"/>
      <c r="MRJ147" s="164"/>
      <c r="MRK147" s="164"/>
      <c r="MRL147" s="164"/>
      <c r="MRM147" s="164"/>
      <c r="MRN147" s="164"/>
      <c r="MRO147" s="164"/>
      <c r="MRP147" s="164"/>
      <c r="MRQ147" s="164"/>
      <c r="MRR147" s="164"/>
      <c r="MRS147" s="164"/>
      <c r="MRT147" s="164"/>
      <c r="MRU147" s="164"/>
      <c r="MRV147" s="164"/>
      <c r="MRW147" s="164"/>
      <c r="MRX147" s="164"/>
      <c r="MRY147" s="164"/>
      <c r="MRZ147" s="164"/>
      <c r="MSA147" s="164"/>
      <c r="MSB147" s="164"/>
      <c r="MSC147" s="164"/>
      <c r="MSD147" s="164"/>
      <c r="MSE147" s="164"/>
      <c r="MSF147" s="164"/>
      <c r="MSG147" s="164"/>
      <c r="MSH147" s="164"/>
      <c r="MSI147" s="164"/>
      <c r="MSJ147" s="164"/>
      <c r="MSK147" s="164"/>
      <c r="MSL147" s="164"/>
      <c r="MSM147" s="164"/>
      <c r="MSN147" s="164"/>
      <c r="MSO147" s="164"/>
      <c r="MSP147" s="164"/>
      <c r="MSQ147" s="164"/>
      <c r="MSR147" s="164"/>
      <c r="MSS147" s="164"/>
      <c r="MST147" s="164"/>
      <c r="MSU147" s="164"/>
      <c r="MSV147" s="164"/>
      <c r="MSW147" s="164"/>
      <c r="MSX147" s="164"/>
      <c r="MSY147" s="164"/>
      <c r="MSZ147" s="164"/>
      <c r="MTA147" s="164"/>
      <c r="MTB147" s="164"/>
      <c r="MTC147" s="164"/>
      <c r="MTD147" s="164"/>
      <c r="MTE147" s="164"/>
      <c r="MTF147" s="164"/>
      <c r="MTG147" s="164"/>
      <c r="MTH147" s="164"/>
      <c r="MTI147" s="164"/>
      <c r="MTJ147" s="164"/>
      <c r="MTK147" s="164"/>
      <c r="MTL147" s="164"/>
      <c r="MTM147" s="164"/>
      <c r="MTN147" s="164"/>
      <c r="MTO147" s="164"/>
      <c r="MTP147" s="164"/>
      <c r="MTQ147" s="164"/>
      <c r="MTR147" s="164"/>
      <c r="MTS147" s="164"/>
      <c r="MTT147" s="164"/>
      <c r="MTU147" s="164"/>
      <c r="MTV147" s="164"/>
      <c r="MTW147" s="164"/>
      <c r="MTX147" s="164"/>
      <c r="MTY147" s="164"/>
      <c r="MTZ147" s="164"/>
      <c r="MUA147" s="164"/>
      <c r="MUB147" s="164"/>
      <c r="MUC147" s="164"/>
      <c r="MUD147" s="164"/>
      <c r="MUE147" s="164"/>
      <c r="MUF147" s="164"/>
      <c r="MUG147" s="164"/>
      <c r="MUH147" s="164"/>
      <c r="MUI147" s="164"/>
      <c r="MUJ147" s="164"/>
      <c r="MUK147" s="164"/>
      <c r="MUL147" s="164"/>
      <c r="MUM147" s="164"/>
      <c r="MUN147" s="164"/>
      <c r="MUO147" s="164"/>
      <c r="MUP147" s="164"/>
      <c r="MUQ147" s="164"/>
      <c r="MUR147" s="164"/>
      <c r="MUS147" s="164"/>
      <c r="MUT147" s="164"/>
      <c r="MUU147" s="164"/>
      <c r="MUV147" s="164"/>
      <c r="MUW147" s="164"/>
      <c r="MUX147" s="164"/>
      <c r="MUY147" s="164"/>
      <c r="MUZ147" s="164"/>
      <c r="MVA147" s="164"/>
      <c r="MVB147" s="164"/>
      <c r="MVC147" s="164"/>
      <c r="MVD147" s="164"/>
      <c r="MVE147" s="164"/>
      <c r="MVF147" s="164"/>
      <c r="MVG147" s="164"/>
      <c r="MVH147" s="164"/>
      <c r="MVI147" s="164"/>
      <c r="MVJ147" s="164"/>
      <c r="MVK147" s="164"/>
      <c r="MVL147" s="164"/>
      <c r="MVM147" s="164"/>
      <c r="MVN147" s="164"/>
      <c r="MVO147" s="164"/>
      <c r="MVP147" s="164"/>
      <c r="MVQ147" s="164"/>
      <c r="MVR147" s="164"/>
      <c r="MVS147" s="164"/>
      <c r="MVT147" s="164"/>
      <c r="MVU147" s="164"/>
      <c r="MVV147" s="164"/>
      <c r="MVW147" s="164"/>
      <c r="MVX147" s="164"/>
      <c r="MVY147" s="164"/>
      <c r="MVZ147" s="164"/>
      <c r="MWA147" s="164"/>
      <c r="MWB147" s="164"/>
      <c r="MWC147" s="164"/>
      <c r="MWD147" s="164"/>
      <c r="MWE147" s="164"/>
      <c r="MWF147" s="164"/>
      <c r="MWG147" s="164"/>
      <c r="MWH147" s="164"/>
      <c r="MWI147" s="164"/>
      <c r="MWJ147" s="164"/>
      <c r="MWK147" s="164"/>
      <c r="MWL147" s="164"/>
      <c r="MWM147" s="164"/>
      <c r="MWN147" s="164"/>
      <c r="MWO147" s="164"/>
      <c r="MWP147" s="164"/>
      <c r="MWQ147" s="164"/>
      <c r="MWR147" s="164"/>
      <c r="MWS147" s="164"/>
      <c r="MWT147" s="164"/>
      <c r="MWU147" s="164"/>
      <c r="MWV147" s="164"/>
      <c r="MWW147" s="164"/>
      <c r="MWX147" s="164"/>
      <c r="MWY147" s="164"/>
      <c r="MWZ147" s="164"/>
      <c r="MXA147" s="164"/>
      <c r="MXB147" s="164"/>
      <c r="MXC147" s="164"/>
      <c r="MXD147" s="164"/>
      <c r="MXE147" s="164"/>
      <c r="MXF147" s="164"/>
      <c r="MXG147" s="164"/>
      <c r="MXH147" s="164"/>
      <c r="MXI147" s="164"/>
      <c r="MXJ147" s="164"/>
      <c r="MXK147" s="164"/>
      <c r="MXL147" s="164"/>
      <c r="MXM147" s="164"/>
      <c r="MXN147" s="164"/>
      <c r="MXO147" s="164"/>
      <c r="MXP147" s="164"/>
      <c r="MXQ147" s="164"/>
      <c r="MXR147" s="164"/>
      <c r="MXS147" s="164"/>
      <c r="MXT147" s="164"/>
      <c r="MXU147" s="164"/>
      <c r="MXV147" s="164"/>
      <c r="MXW147" s="164"/>
      <c r="MXX147" s="164"/>
      <c r="MXY147" s="164"/>
      <c r="MXZ147" s="164"/>
      <c r="MYA147" s="164"/>
      <c r="MYB147" s="164"/>
      <c r="MYC147" s="164"/>
      <c r="MYD147" s="164"/>
      <c r="MYE147" s="164"/>
      <c r="MYF147" s="164"/>
      <c r="MYG147" s="164"/>
      <c r="MYH147" s="164"/>
      <c r="MYI147" s="164"/>
      <c r="MYJ147" s="164"/>
      <c r="MYK147" s="164"/>
      <c r="MYL147" s="164"/>
      <c r="MYM147" s="164"/>
      <c r="MYN147" s="164"/>
      <c r="MYO147" s="164"/>
      <c r="MYP147" s="164"/>
      <c r="MYQ147" s="164"/>
      <c r="MYR147" s="164"/>
      <c r="MYS147" s="164"/>
      <c r="MYT147" s="164"/>
      <c r="MYU147" s="164"/>
      <c r="MYV147" s="164"/>
      <c r="MYW147" s="164"/>
      <c r="MYX147" s="164"/>
      <c r="MYY147" s="164"/>
      <c r="MYZ147" s="164"/>
      <c r="MZA147" s="164"/>
      <c r="MZB147" s="164"/>
      <c r="MZC147" s="164"/>
      <c r="MZD147" s="164"/>
      <c r="MZE147" s="164"/>
      <c r="MZF147" s="164"/>
      <c r="MZG147" s="164"/>
      <c r="MZH147" s="164"/>
      <c r="MZI147" s="164"/>
      <c r="MZJ147" s="164"/>
      <c r="MZK147" s="164"/>
      <c r="MZL147" s="164"/>
      <c r="MZM147" s="164"/>
      <c r="MZN147" s="164"/>
      <c r="MZO147" s="164"/>
      <c r="MZP147" s="164"/>
      <c r="MZQ147" s="164"/>
      <c r="MZR147" s="164"/>
      <c r="MZS147" s="164"/>
      <c r="MZT147" s="164"/>
      <c r="MZU147" s="164"/>
      <c r="MZV147" s="164"/>
      <c r="MZW147" s="164"/>
      <c r="MZX147" s="164"/>
      <c r="MZY147" s="164"/>
      <c r="MZZ147" s="164"/>
      <c r="NAA147" s="164"/>
      <c r="NAB147" s="164"/>
      <c r="NAC147" s="164"/>
      <c r="NAD147" s="164"/>
      <c r="NAE147" s="164"/>
      <c r="NAF147" s="164"/>
      <c r="NAG147" s="164"/>
      <c r="NAH147" s="164"/>
      <c r="NAI147" s="164"/>
      <c r="NAJ147" s="164"/>
      <c r="NAK147" s="164"/>
      <c r="NAL147" s="164"/>
      <c r="NAM147" s="164"/>
      <c r="NAN147" s="164"/>
      <c r="NAO147" s="164"/>
      <c r="NAP147" s="164"/>
      <c r="NAQ147" s="164"/>
      <c r="NAR147" s="164"/>
      <c r="NAS147" s="164"/>
      <c r="NAT147" s="164"/>
      <c r="NAU147" s="164"/>
      <c r="NAV147" s="164"/>
      <c r="NAW147" s="164"/>
      <c r="NAX147" s="164"/>
      <c r="NAY147" s="164"/>
      <c r="NAZ147" s="164"/>
      <c r="NBA147" s="164"/>
      <c r="NBB147" s="164"/>
      <c r="NBC147" s="164"/>
      <c r="NBD147" s="164"/>
      <c r="NBE147" s="164"/>
      <c r="NBF147" s="164"/>
      <c r="NBG147" s="164"/>
      <c r="NBH147" s="164"/>
      <c r="NBI147" s="164"/>
      <c r="NBJ147" s="164"/>
      <c r="NBK147" s="164"/>
      <c r="NBL147" s="164"/>
      <c r="NBM147" s="164"/>
      <c r="NBN147" s="164"/>
      <c r="NBO147" s="164"/>
      <c r="NBP147" s="164"/>
      <c r="NBQ147" s="164"/>
      <c r="NBR147" s="164"/>
      <c r="NBS147" s="164"/>
      <c r="NBT147" s="164"/>
      <c r="NBU147" s="164"/>
      <c r="NBV147" s="164"/>
      <c r="NBW147" s="164"/>
      <c r="NBX147" s="164"/>
      <c r="NBY147" s="164"/>
      <c r="NBZ147" s="164"/>
      <c r="NCA147" s="164"/>
      <c r="NCB147" s="164"/>
      <c r="NCC147" s="164"/>
      <c r="NCD147" s="164"/>
      <c r="NCE147" s="164"/>
      <c r="NCF147" s="164"/>
      <c r="NCG147" s="164"/>
      <c r="NCH147" s="164"/>
      <c r="NCI147" s="164"/>
      <c r="NCJ147" s="164"/>
      <c r="NCK147" s="164"/>
      <c r="NCL147" s="164"/>
      <c r="NCM147" s="164"/>
      <c r="NCN147" s="164"/>
      <c r="NCO147" s="164"/>
      <c r="NCP147" s="164"/>
      <c r="NCQ147" s="164"/>
      <c r="NCR147" s="164"/>
      <c r="NCS147" s="164"/>
      <c r="NCT147" s="164"/>
      <c r="NCU147" s="164"/>
      <c r="NCV147" s="164"/>
      <c r="NCW147" s="164"/>
      <c r="NCX147" s="164"/>
      <c r="NCY147" s="164"/>
      <c r="NCZ147" s="164"/>
      <c r="NDA147" s="164"/>
      <c r="NDB147" s="164"/>
      <c r="NDC147" s="164"/>
      <c r="NDD147" s="164"/>
      <c r="NDE147" s="164"/>
      <c r="NDF147" s="164"/>
      <c r="NDG147" s="164"/>
      <c r="NDH147" s="164"/>
      <c r="NDI147" s="164"/>
      <c r="NDJ147" s="164"/>
      <c r="NDK147" s="164"/>
      <c r="NDL147" s="164"/>
      <c r="NDM147" s="164"/>
      <c r="NDN147" s="164"/>
      <c r="NDO147" s="164"/>
      <c r="NDP147" s="164"/>
      <c r="NDQ147" s="164"/>
      <c r="NDR147" s="164"/>
      <c r="NDS147" s="164"/>
      <c r="NDT147" s="164"/>
      <c r="NDU147" s="164"/>
      <c r="NDV147" s="164"/>
      <c r="NDW147" s="164"/>
      <c r="NDX147" s="164"/>
      <c r="NDY147" s="164"/>
      <c r="NDZ147" s="164"/>
      <c r="NEA147" s="164"/>
      <c r="NEB147" s="164"/>
      <c r="NEC147" s="164"/>
      <c r="NED147" s="164"/>
      <c r="NEE147" s="164"/>
      <c r="NEF147" s="164"/>
      <c r="NEG147" s="164"/>
      <c r="NEH147" s="164"/>
      <c r="NEI147" s="164"/>
      <c r="NEJ147" s="164"/>
      <c r="NEK147" s="164"/>
      <c r="NEL147" s="164"/>
      <c r="NEM147" s="164"/>
      <c r="NEN147" s="164"/>
      <c r="NEO147" s="164"/>
      <c r="NEP147" s="164"/>
      <c r="NEQ147" s="164"/>
      <c r="NER147" s="164"/>
      <c r="NES147" s="164"/>
      <c r="NET147" s="164"/>
      <c r="NEU147" s="164"/>
      <c r="NEV147" s="164"/>
      <c r="NEW147" s="164"/>
      <c r="NEX147" s="164"/>
      <c r="NEY147" s="164"/>
      <c r="NEZ147" s="164"/>
      <c r="NFA147" s="164"/>
      <c r="NFB147" s="164"/>
      <c r="NFC147" s="164"/>
      <c r="NFD147" s="164"/>
      <c r="NFE147" s="164"/>
      <c r="NFF147" s="164"/>
      <c r="NFG147" s="164"/>
      <c r="NFH147" s="164"/>
      <c r="NFI147" s="164"/>
      <c r="NFJ147" s="164"/>
      <c r="NFK147" s="164"/>
      <c r="NFL147" s="164"/>
      <c r="NFM147" s="164"/>
      <c r="NFN147" s="164"/>
      <c r="NFO147" s="164"/>
      <c r="NFP147" s="164"/>
      <c r="NFQ147" s="164"/>
      <c r="NFR147" s="164"/>
      <c r="NFS147" s="164"/>
      <c r="NFT147" s="164"/>
      <c r="NFU147" s="164"/>
      <c r="NFV147" s="164"/>
      <c r="NFW147" s="164"/>
      <c r="NFX147" s="164"/>
      <c r="NFY147" s="164"/>
      <c r="NFZ147" s="164"/>
      <c r="NGA147" s="164"/>
      <c r="NGB147" s="164"/>
      <c r="NGC147" s="164"/>
      <c r="NGD147" s="164"/>
      <c r="NGE147" s="164"/>
      <c r="NGF147" s="164"/>
      <c r="NGG147" s="164"/>
      <c r="NGH147" s="164"/>
      <c r="NGI147" s="164"/>
      <c r="NGJ147" s="164"/>
      <c r="NGK147" s="164"/>
      <c r="NGL147" s="164"/>
      <c r="NGM147" s="164"/>
      <c r="NGN147" s="164"/>
      <c r="NGO147" s="164"/>
      <c r="NGP147" s="164"/>
      <c r="NGQ147" s="164"/>
      <c r="NGR147" s="164"/>
      <c r="NGS147" s="164"/>
      <c r="NGT147" s="164"/>
      <c r="NGU147" s="164"/>
      <c r="NGV147" s="164"/>
      <c r="NGW147" s="164"/>
      <c r="NGX147" s="164"/>
      <c r="NGY147" s="164"/>
      <c r="NGZ147" s="164"/>
      <c r="NHA147" s="164"/>
      <c r="NHB147" s="164"/>
      <c r="NHC147" s="164"/>
      <c r="NHD147" s="164"/>
      <c r="NHE147" s="164"/>
      <c r="NHF147" s="164"/>
      <c r="NHG147" s="164"/>
      <c r="NHH147" s="164"/>
      <c r="NHI147" s="164"/>
      <c r="NHJ147" s="164"/>
      <c r="NHK147" s="164"/>
      <c r="NHL147" s="164"/>
      <c r="NHM147" s="164"/>
      <c r="NHN147" s="164"/>
      <c r="NHO147" s="164"/>
      <c r="NHP147" s="164"/>
      <c r="NHQ147" s="164"/>
      <c r="NHR147" s="164"/>
      <c r="NHS147" s="164"/>
      <c r="NHT147" s="164"/>
      <c r="NHU147" s="164"/>
      <c r="NHV147" s="164"/>
      <c r="NHW147" s="164"/>
      <c r="NHX147" s="164"/>
      <c r="NHY147" s="164"/>
      <c r="NHZ147" s="164"/>
      <c r="NIA147" s="164"/>
      <c r="NIB147" s="164"/>
      <c r="NIC147" s="164"/>
      <c r="NID147" s="164"/>
      <c r="NIE147" s="164"/>
      <c r="NIF147" s="164"/>
      <c r="NIG147" s="164"/>
      <c r="NIH147" s="164"/>
      <c r="NII147" s="164"/>
      <c r="NIJ147" s="164"/>
      <c r="NIK147" s="164"/>
      <c r="NIL147" s="164"/>
      <c r="NIM147" s="164"/>
      <c r="NIN147" s="164"/>
      <c r="NIO147" s="164"/>
      <c r="NIP147" s="164"/>
      <c r="NIQ147" s="164"/>
      <c r="NIR147" s="164"/>
      <c r="NIS147" s="164"/>
      <c r="NIT147" s="164"/>
      <c r="NIU147" s="164"/>
      <c r="NIV147" s="164"/>
      <c r="NIW147" s="164"/>
      <c r="NIX147" s="164"/>
      <c r="NIY147" s="164"/>
      <c r="NIZ147" s="164"/>
      <c r="NJA147" s="164"/>
      <c r="NJB147" s="164"/>
      <c r="NJC147" s="164"/>
      <c r="NJD147" s="164"/>
      <c r="NJE147" s="164"/>
      <c r="NJF147" s="164"/>
      <c r="NJG147" s="164"/>
      <c r="NJH147" s="164"/>
      <c r="NJI147" s="164"/>
      <c r="NJJ147" s="164"/>
      <c r="NJK147" s="164"/>
      <c r="NJL147" s="164"/>
      <c r="NJM147" s="164"/>
      <c r="NJN147" s="164"/>
      <c r="NJO147" s="164"/>
      <c r="NJP147" s="164"/>
      <c r="NJQ147" s="164"/>
      <c r="NJR147" s="164"/>
      <c r="NJS147" s="164"/>
      <c r="NJT147" s="164"/>
      <c r="NJU147" s="164"/>
      <c r="NJV147" s="164"/>
      <c r="NJW147" s="164"/>
      <c r="NJX147" s="164"/>
      <c r="NJY147" s="164"/>
      <c r="NJZ147" s="164"/>
      <c r="NKA147" s="164"/>
      <c r="NKB147" s="164"/>
      <c r="NKC147" s="164"/>
      <c r="NKD147" s="164"/>
      <c r="NKE147" s="164"/>
      <c r="NKF147" s="164"/>
      <c r="NKG147" s="164"/>
      <c r="NKH147" s="164"/>
      <c r="NKI147" s="164"/>
      <c r="NKJ147" s="164"/>
      <c r="NKK147" s="164"/>
      <c r="NKL147" s="164"/>
      <c r="NKM147" s="164"/>
      <c r="NKN147" s="164"/>
      <c r="NKO147" s="164"/>
      <c r="NKP147" s="164"/>
      <c r="NKQ147" s="164"/>
      <c r="NKR147" s="164"/>
      <c r="NKS147" s="164"/>
      <c r="NKT147" s="164"/>
      <c r="NKU147" s="164"/>
      <c r="NKV147" s="164"/>
      <c r="NKW147" s="164"/>
      <c r="NKX147" s="164"/>
      <c r="NKY147" s="164"/>
      <c r="NKZ147" s="164"/>
      <c r="NLA147" s="164"/>
      <c r="NLB147" s="164"/>
      <c r="NLC147" s="164"/>
      <c r="NLD147" s="164"/>
      <c r="NLE147" s="164"/>
      <c r="NLF147" s="164"/>
      <c r="NLG147" s="164"/>
      <c r="NLH147" s="164"/>
      <c r="NLI147" s="164"/>
      <c r="NLJ147" s="164"/>
      <c r="NLK147" s="164"/>
      <c r="NLL147" s="164"/>
      <c r="NLM147" s="164"/>
      <c r="NLN147" s="164"/>
      <c r="NLO147" s="164"/>
      <c r="NLP147" s="164"/>
      <c r="NLQ147" s="164"/>
      <c r="NLR147" s="164"/>
      <c r="NLS147" s="164"/>
      <c r="NLT147" s="164"/>
      <c r="NLU147" s="164"/>
      <c r="NLV147" s="164"/>
      <c r="NLW147" s="164"/>
      <c r="NLX147" s="164"/>
      <c r="NLY147" s="164"/>
      <c r="NLZ147" s="164"/>
      <c r="NMA147" s="164"/>
      <c r="NMB147" s="164"/>
      <c r="NMC147" s="164"/>
      <c r="NMD147" s="164"/>
      <c r="NME147" s="164"/>
      <c r="NMF147" s="164"/>
      <c r="NMG147" s="164"/>
      <c r="NMH147" s="164"/>
      <c r="NMI147" s="164"/>
      <c r="NMJ147" s="164"/>
      <c r="NMK147" s="164"/>
      <c r="NML147" s="164"/>
      <c r="NMM147" s="164"/>
      <c r="NMN147" s="164"/>
      <c r="NMO147" s="164"/>
      <c r="NMP147" s="164"/>
      <c r="NMQ147" s="164"/>
      <c r="NMR147" s="164"/>
      <c r="NMS147" s="164"/>
      <c r="NMT147" s="164"/>
      <c r="NMU147" s="164"/>
      <c r="NMV147" s="164"/>
      <c r="NMW147" s="164"/>
      <c r="NMX147" s="164"/>
      <c r="NMY147" s="164"/>
      <c r="NMZ147" s="164"/>
      <c r="NNA147" s="164"/>
      <c r="NNB147" s="164"/>
      <c r="NNC147" s="164"/>
      <c r="NND147" s="164"/>
      <c r="NNE147" s="164"/>
      <c r="NNF147" s="164"/>
      <c r="NNG147" s="164"/>
      <c r="NNH147" s="164"/>
      <c r="NNI147" s="164"/>
      <c r="NNJ147" s="164"/>
      <c r="NNK147" s="164"/>
      <c r="NNL147" s="164"/>
      <c r="NNM147" s="164"/>
      <c r="NNN147" s="164"/>
      <c r="NNO147" s="164"/>
      <c r="NNP147" s="164"/>
      <c r="NNQ147" s="164"/>
      <c r="NNR147" s="164"/>
      <c r="NNS147" s="164"/>
      <c r="NNT147" s="164"/>
      <c r="NNU147" s="164"/>
      <c r="NNV147" s="164"/>
      <c r="NNW147" s="164"/>
      <c r="NNX147" s="164"/>
      <c r="NNY147" s="164"/>
      <c r="NNZ147" s="164"/>
      <c r="NOA147" s="164"/>
      <c r="NOB147" s="164"/>
      <c r="NOC147" s="164"/>
      <c r="NOD147" s="164"/>
      <c r="NOE147" s="164"/>
      <c r="NOF147" s="164"/>
      <c r="NOG147" s="164"/>
      <c r="NOH147" s="164"/>
      <c r="NOI147" s="164"/>
      <c r="NOJ147" s="164"/>
      <c r="NOK147" s="164"/>
      <c r="NOL147" s="164"/>
      <c r="NOM147" s="164"/>
      <c r="NON147" s="164"/>
      <c r="NOO147" s="164"/>
      <c r="NOP147" s="164"/>
      <c r="NOQ147" s="164"/>
      <c r="NOR147" s="164"/>
      <c r="NOS147" s="164"/>
      <c r="NOT147" s="164"/>
      <c r="NOU147" s="164"/>
      <c r="NOV147" s="164"/>
      <c r="NOW147" s="164"/>
      <c r="NOX147" s="164"/>
      <c r="NOY147" s="164"/>
      <c r="NOZ147" s="164"/>
      <c r="NPA147" s="164"/>
      <c r="NPB147" s="164"/>
      <c r="NPC147" s="164"/>
      <c r="NPD147" s="164"/>
      <c r="NPE147" s="164"/>
      <c r="NPF147" s="164"/>
      <c r="NPG147" s="164"/>
      <c r="NPH147" s="164"/>
      <c r="NPI147" s="164"/>
      <c r="NPJ147" s="164"/>
      <c r="NPK147" s="164"/>
      <c r="NPL147" s="164"/>
      <c r="NPM147" s="164"/>
      <c r="NPN147" s="164"/>
      <c r="NPO147" s="164"/>
      <c r="NPP147" s="164"/>
      <c r="NPQ147" s="164"/>
      <c r="NPR147" s="164"/>
      <c r="NPS147" s="164"/>
      <c r="NPT147" s="164"/>
      <c r="NPU147" s="164"/>
      <c r="NPV147" s="164"/>
      <c r="NPW147" s="164"/>
      <c r="NPX147" s="164"/>
      <c r="NPY147" s="164"/>
      <c r="NPZ147" s="164"/>
      <c r="NQA147" s="164"/>
      <c r="NQB147" s="164"/>
      <c r="NQC147" s="164"/>
      <c r="NQD147" s="164"/>
      <c r="NQE147" s="164"/>
      <c r="NQF147" s="164"/>
      <c r="NQG147" s="164"/>
      <c r="NQH147" s="164"/>
      <c r="NQI147" s="164"/>
      <c r="NQJ147" s="164"/>
      <c r="NQK147" s="164"/>
      <c r="NQL147" s="164"/>
      <c r="NQM147" s="164"/>
      <c r="NQN147" s="164"/>
      <c r="NQO147" s="164"/>
      <c r="NQP147" s="164"/>
      <c r="NQQ147" s="164"/>
      <c r="NQR147" s="164"/>
      <c r="NQS147" s="164"/>
      <c r="NQT147" s="164"/>
      <c r="NQU147" s="164"/>
      <c r="NQV147" s="164"/>
      <c r="NQW147" s="164"/>
      <c r="NQX147" s="164"/>
      <c r="NQY147" s="164"/>
      <c r="NQZ147" s="164"/>
      <c r="NRA147" s="164"/>
      <c r="NRB147" s="164"/>
      <c r="NRC147" s="164"/>
      <c r="NRD147" s="164"/>
      <c r="NRE147" s="164"/>
      <c r="NRF147" s="164"/>
      <c r="NRG147" s="164"/>
      <c r="NRH147" s="164"/>
      <c r="NRI147" s="164"/>
      <c r="NRJ147" s="164"/>
      <c r="NRK147" s="164"/>
      <c r="NRL147" s="164"/>
      <c r="NRM147" s="164"/>
      <c r="NRN147" s="164"/>
      <c r="NRO147" s="164"/>
      <c r="NRP147" s="164"/>
      <c r="NRQ147" s="164"/>
      <c r="NRR147" s="164"/>
      <c r="NRS147" s="164"/>
      <c r="NRT147" s="164"/>
      <c r="NRU147" s="164"/>
      <c r="NRV147" s="164"/>
      <c r="NRW147" s="164"/>
      <c r="NRX147" s="164"/>
      <c r="NRY147" s="164"/>
      <c r="NRZ147" s="164"/>
      <c r="NSA147" s="164"/>
      <c r="NSB147" s="164"/>
      <c r="NSC147" s="164"/>
      <c r="NSD147" s="164"/>
      <c r="NSE147" s="164"/>
      <c r="NSF147" s="164"/>
      <c r="NSG147" s="164"/>
      <c r="NSH147" s="164"/>
      <c r="NSI147" s="164"/>
      <c r="NSJ147" s="164"/>
      <c r="NSK147" s="164"/>
      <c r="NSL147" s="164"/>
      <c r="NSM147" s="164"/>
      <c r="NSN147" s="164"/>
      <c r="NSO147" s="164"/>
      <c r="NSP147" s="164"/>
      <c r="NSQ147" s="164"/>
      <c r="NSR147" s="164"/>
      <c r="NSS147" s="164"/>
      <c r="NST147" s="164"/>
      <c r="NSU147" s="164"/>
      <c r="NSV147" s="164"/>
      <c r="NSW147" s="164"/>
      <c r="NSX147" s="164"/>
      <c r="NSY147" s="164"/>
      <c r="NSZ147" s="164"/>
      <c r="NTA147" s="164"/>
      <c r="NTB147" s="164"/>
      <c r="NTC147" s="164"/>
      <c r="NTD147" s="164"/>
      <c r="NTE147" s="164"/>
      <c r="NTF147" s="164"/>
      <c r="NTG147" s="164"/>
      <c r="NTH147" s="164"/>
      <c r="NTI147" s="164"/>
      <c r="NTJ147" s="164"/>
      <c r="NTK147" s="164"/>
      <c r="NTL147" s="164"/>
      <c r="NTM147" s="164"/>
      <c r="NTN147" s="164"/>
      <c r="NTO147" s="164"/>
      <c r="NTP147" s="164"/>
      <c r="NTQ147" s="164"/>
      <c r="NTR147" s="164"/>
      <c r="NTS147" s="164"/>
      <c r="NTT147" s="164"/>
      <c r="NTU147" s="164"/>
      <c r="NTV147" s="164"/>
      <c r="NTW147" s="164"/>
      <c r="NTX147" s="164"/>
      <c r="NTY147" s="164"/>
      <c r="NTZ147" s="164"/>
      <c r="NUA147" s="164"/>
      <c r="NUB147" s="164"/>
      <c r="NUC147" s="164"/>
      <c r="NUD147" s="164"/>
      <c r="NUE147" s="164"/>
      <c r="NUF147" s="164"/>
      <c r="NUG147" s="164"/>
      <c r="NUH147" s="164"/>
      <c r="NUI147" s="164"/>
      <c r="NUJ147" s="164"/>
      <c r="NUK147" s="164"/>
      <c r="NUL147" s="164"/>
      <c r="NUM147" s="164"/>
      <c r="NUN147" s="164"/>
      <c r="NUO147" s="164"/>
      <c r="NUP147" s="164"/>
      <c r="NUQ147" s="164"/>
      <c r="NUR147" s="164"/>
      <c r="NUS147" s="164"/>
      <c r="NUT147" s="164"/>
      <c r="NUU147" s="164"/>
      <c r="NUV147" s="164"/>
      <c r="NUW147" s="164"/>
      <c r="NUX147" s="164"/>
      <c r="NUY147" s="164"/>
      <c r="NUZ147" s="164"/>
      <c r="NVA147" s="164"/>
      <c r="NVB147" s="164"/>
      <c r="NVC147" s="164"/>
      <c r="NVD147" s="164"/>
      <c r="NVE147" s="164"/>
      <c r="NVF147" s="164"/>
      <c r="NVG147" s="164"/>
      <c r="NVH147" s="164"/>
      <c r="NVI147" s="164"/>
      <c r="NVJ147" s="164"/>
      <c r="NVK147" s="164"/>
      <c r="NVL147" s="164"/>
      <c r="NVM147" s="164"/>
      <c r="NVN147" s="164"/>
      <c r="NVO147" s="164"/>
      <c r="NVP147" s="164"/>
      <c r="NVQ147" s="164"/>
      <c r="NVR147" s="164"/>
      <c r="NVS147" s="164"/>
      <c r="NVT147" s="164"/>
      <c r="NVU147" s="164"/>
      <c r="NVV147" s="164"/>
      <c r="NVW147" s="164"/>
      <c r="NVX147" s="164"/>
      <c r="NVY147" s="164"/>
      <c r="NVZ147" s="164"/>
      <c r="NWA147" s="164"/>
      <c r="NWB147" s="164"/>
      <c r="NWC147" s="164"/>
      <c r="NWD147" s="164"/>
      <c r="NWE147" s="164"/>
      <c r="NWF147" s="164"/>
      <c r="NWG147" s="164"/>
      <c r="NWH147" s="164"/>
      <c r="NWI147" s="164"/>
      <c r="NWJ147" s="164"/>
      <c r="NWK147" s="164"/>
      <c r="NWL147" s="164"/>
      <c r="NWM147" s="164"/>
      <c r="NWN147" s="164"/>
      <c r="NWO147" s="164"/>
      <c r="NWP147" s="164"/>
      <c r="NWQ147" s="164"/>
      <c r="NWR147" s="164"/>
      <c r="NWS147" s="164"/>
      <c r="NWT147" s="164"/>
      <c r="NWU147" s="164"/>
      <c r="NWV147" s="164"/>
      <c r="NWW147" s="164"/>
      <c r="NWX147" s="164"/>
      <c r="NWY147" s="164"/>
      <c r="NWZ147" s="164"/>
      <c r="NXA147" s="164"/>
      <c r="NXB147" s="164"/>
      <c r="NXC147" s="164"/>
      <c r="NXD147" s="164"/>
      <c r="NXE147" s="164"/>
      <c r="NXF147" s="164"/>
      <c r="NXG147" s="164"/>
      <c r="NXH147" s="164"/>
      <c r="NXI147" s="164"/>
      <c r="NXJ147" s="164"/>
      <c r="NXK147" s="164"/>
      <c r="NXL147" s="164"/>
      <c r="NXM147" s="164"/>
      <c r="NXN147" s="164"/>
      <c r="NXO147" s="164"/>
      <c r="NXP147" s="164"/>
      <c r="NXQ147" s="164"/>
      <c r="NXR147" s="164"/>
      <c r="NXS147" s="164"/>
      <c r="NXT147" s="164"/>
      <c r="NXU147" s="164"/>
      <c r="NXV147" s="164"/>
      <c r="NXW147" s="164"/>
      <c r="NXX147" s="164"/>
      <c r="NXY147" s="164"/>
      <c r="NXZ147" s="164"/>
      <c r="NYA147" s="164"/>
      <c r="NYB147" s="164"/>
      <c r="NYC147" s="164"/>
      <c r="NYD147" s="164"/>
      <c r="NYE147" s="164"/>
      <c r="NYF147" s="164"/>
      <c r="NYG147" s="164"/>
      <c r="NYH147" s="164"/>
      <c r="NYI147" s="164"/>
      <c r="NYJ147" s="164"/>
      <c r="NYK147" s="164"/>
      <c r="NYL147" s="164"/>
      <c r="NYM147" s="164"/>
      <c r="NYN147" s="164"/>
      <c r="NYO147" s="164"/>
      <c r="NYP147" s="164"/>
      <c r="NYQ147" s="164"/>
      <c r="NYR147" s="164"/>
      <c r="NYS147" s="164"/>
      <c r="NYT147" s="164"/>
      <c r="NYU147" s="164"/>
      <c r="NYV147" s="164"/>
      <c r="NYW147" s="164"/>
      <c r="NYX147" s="164"/>
      <c r="NYY147" s="164"/>
      <c r="NYZ147" s="164"/>
      <c r="NZA147" s="164"/>
      <c r="NZB147" s="164"/>
      <c r="NZC147" s="164"/>
      <c r="NZD147" s="164"/>
      <c r="NZE147" s="164"/>
      <c r="NZF147" s="164"/>
      <c r="NZG147" s="164"/>
      <c r="NZH147" s="164"/>
      <c r="NZI147" s="164"/>
      <c r="NZJ147" s="164"/>
      <c r="NZK147" s="164"/>
      <c r="NZL147" s="164"/>
      <c r="NZM147" s="164"/>
      <c r="NZN147" s="164"/>
      <c r="NZO147" s="164"/>
      <c r="NZP147" s="164"/>
      <c r="NZQ147" s="164"/>
      <c r="NZR147" s="164"/>
      <c r="NZS147" s="164"/>
      <c r="NZT147" s="164"/>
      <c r="NZU147" s="164"/>
      <c r="NZV147" s="164"/>
      <c r="NZW147" s="164"/>
      <c r="NZX147" s="164"/>
      <c r="NZY147" s="164"/>
      <c r="NZZ147" s="164"/>
      <c r="OAA147" s="164"/>
      <c r="OAB147" s="164"/>
      <c r="OAC147" s="164"/>
      <c r="OAD147" s="164"/>
      <c r="OAE147" s="164"/>
      <c r="OAF147" s="164"/>
      <c r="OAG147" s="164"/>
      <c r="OAH147" s="164"/>
      <c r="OAI147" s="164"/>
      <c r="OAJ147" s="164"/>
      <c r="OAK147" s="164"/>
      <c r="OAL147" s="164"/>
      <c r="OAM147" s="164"/>
      <c r="OAN147" s="164"/>
      <c r="OAO147" s="164"/>
      <c r="OAP147" s="164"/>
      <c r="OAQ147" s="164"/>
      <c r="OAR147" s="164"/>
      <c r="OAS147" s="164"/>
      <c r="OAT147" s="164"/>
      <c r="OAU147" s="164"/>
      <c r="OAV147" s="164"/>
      <c r="OAW147" s="164"/>
      <c r="OAX147" s="164"/>
      <c r="OAY147" s="164"/>
      <c r="OAZ147" s="164"/>
      <c r="OBA147" s="164"/>
      <c r="OBB147" s="164"/>
      <c r="OBC147" s="164"/>
      <c r="OBD147" s="164"/>
      <c r="OBE147" s="164"/>
      <c r="OBF147" s="164"/>
      <c r="OBG147" s="164"/>
      <c r="OBH147" s="164"/>
      <c r="OBI147" s="164"/>
      <c r="OBJ147" s="164"/>
      <c r="OBK147" s="164"/>
      <c r="OBL147" s="164"/>
      <c r="OBM147" s="164"/>
      <c r="OBN147" s="164"/>
      <c r="OBO147" s="164"/>
      <c r="OBP147" s="164"/>
      <c r="OBQ147" s="164"/>
      <c r="OBR147" s="164"/>
      <c r="OBS147" s="164"/>
      <c r="OBT147" s="164"/>
      <c r="OBU147" s="164"/>
      <c r="OBV147" s="164"/>
      <c r="OBW147" s="164"/>
      <c r="OBX147" s="164"/>
      <c r="OBY147" s="164"/>
      <c r="OBZ147" s="164"/>
      <c r="OCA147" s="164"/>
      <c r="OCB147" s="164"/>
      <c r="OCC147" s="164"/>
      <c r="OCD147" s="164"/>
      <c r="OCE147" s="164"/>
      <c r="OCF147" s="164"/>
      <c r="OCG147" s="164"/>
      <c r="OCH147" s="164"/>
      <c r="OCI147" s="164"/>
      <c r="OCJ147" s="164"/>
      <c r="OCK147" s="164"/>
      <c r="OCL147" s="164"/>
      <c r="OCM147" s="164"/>
      <c r="OCN147" s="164"/>
      <c r="OCO147" s="164"/>
      <c r="OCP147" s="164"/>
      <c r="OCQ147" s="164"/>
      <c r="OCR147" s="164"/>
      <c r="OCS147" s="164"/>
      <c r="OCT147" s="164"/>
      <c r="OCU147" s="164"/>
      <c r="OCV147" s="164"/>
      <c r="OCW147" s="164"/>
      <c r="OCX147" s="164"/>
      <c r="OCY147" s="164"/>
      <c r="OCZ147" s="164"/>
      <c r="ODA147" s="164"/>
      <c r="ODB147" s="164"/>
      <c r="ODC147" s="164"/>
      <c r="ODD147" s="164"/>
      <c r="ODE147" s="164"/>
      <c r="ODF147" s="164"/>
      <c r="ODG147" s="164"/>
      <c r="ODH147" s="164"/>
      <c r="ODI147" s="164"/>
      <c r="ODJ147" s="164"/>
      <c r="ODK147" s="164"/>
      <c r="ODL147" s="164"/>
      <c r="ODM147" s="164"/>
      <c r="ODN147" s="164"/>
      <c r="ODO147" s="164"/>
      <c r="ODP147" s="164"/>
      <c r="ODQ147" s="164"/>
      <c r="ODR147" s="164"/>
      <c r="ODS147" s="164"/>
      <c r="ODT147" s="164"/>
      <c r="ODU147" s="164"/>
      <c r="ODV147" s="164"/>
      <c r="ODW147" s="164"/>
      <c r="ODX147" s="164"/>
      <c r="ODY147" s="164"/>
      <c r="ODZ147" s="164"/>
      <c r="OEA147" s="164"/>
      <c r="OEB147" s="164"/>
      <c r="OEC147" s="164"/>
      <c r="OED147" s="164"/>
      <c r="OEE147" s="164"/>
      <c r="OEF147" s="164"/>
      <c r="OEG147" s="164"/>
      <c r="OEH147" s="164"/>
      <c r="OEI147" s="164"/>
      <c r="OEJ147" s="164"/>
      <c r="OEK147" s="164"/>
      <c r="OEL147" s="164"/>
      <c r="OEM147" s="164"/>
      <c r="OEN147" s="164"/>
      <c r="OEO147" s="164"/>
      <c r="OEP147" s="164"/>
      <c r="OEQ147" s="164"/>
      <c r="OER147" s="164"/>
      <c r="OES147" s="164"/>
      <c r="OET147" s="164"/>
      <c r="OEU147" s="164"/>
      <c r="OEV147" s="164"/>
      <c r="OEW147" s="164"/>
      <c r="OEX147" s="164"/>
      <c r="OEY147" s="164"/>
      <c r="OEZ147" s="164"/>
      <c r="OFA147" s="164"/>
      <c r="OFB147" s="164"/>
      <c r="OFC147" s="164"/>
      <c r="OFD147" s="164"/>
      <c r="OFE147" s="164"/>
      <c r="OFF147" s="164"/>
      <c r="OFG147" s="164"/>
      <c r="OFH147" s="164"/>
      <c r="OFI147" s="164"/>
      <c r="OFJ147" s="164"/>
      <c r="OFK147" s="164"/>
      <c r="OFL147" s="164"/>
      <c r="OFM147" s="164"/>
      <c r="OFN147" s="164"/>
      <c r="OFO147" s="164"/>
      <c r="OFP147" s="164"/>
      <c r="OFQ147" s="164"/>
      <c r="OFR147" s="164"/>
      <c r="OFS147" s="164"/>
      <c r="OFT147" s="164"/>
      <c r="OFU147" s="164"/>
      <c r="OFV147" s="164"/>
      <c r="OFW147" s="164"/>
      <c r="OFX147" s="164"/>
      <c r="OFY147" s="164"/>
      <c r="OFZ147" s="164"/>
      <c r="OGA147" s="164"/>
      <c r="OGB147" s="164"/>
      <c r="OGC147" s="164"/>
      <c r="OGD147" s="164"/>
      <c r="OGE147" s="164"/>
      <c r="OGF147" s="164"/>
      <c r="OGG147" s="164"/>
      <c r="OGH147" s="164"/>
      <c r="OGI147" s="164"/>
      <c r="OGJ147" s="164"/>
      <c r="OGK147" s="164"/>
      <c r="OGL147" s="164"/>
      <c r="OGM147" s="164"/>
      <c r="OGN147" s="164"/>
      <c r="OGO147" s="164"/>
      <c r="OGP147" s="164"/>
      <c r="OGQ147" s="164"/>
      <c r="OGR147" s="164"/>
      <c r="OGS147" s="164"/>
      <c r="OGT147" s="164"/>
      <c r="OGU147" s="164"/>
      <c r="OGV147" s="164"/>
      <c r="OGW147" s="164"/>
      <c r="OGX147" s="164"/>
      <c r="OGY147" s="164"/>
      <c r="OGZ147" s="164"/>
      <c r="OHA147" s="164"/>
      <c r="OHB147" s="164"/>
      <c r="OHC147" s="164"/>
      <c r="OHD147" s="164"/>
      <c r="OHE147" s="164"/>
      <c r="OHF147" s="164"/>
      <c r="OHG147" s="164"/>
      <c r="OHH147" s="164"/>
      <c r="OHI147" s="164"/>
      <c r="OHJ147" s="164"/>
      <c r="OHK147" s="164"/>
      <c r="OHL147" s="164"/>
      <c r="OHM147" s="164"/>
      <c r="OHN147" s="164"/>
      <c r="OHO147" s="164"/>
      <c r="OHP147" s="164"/>
      <c r="OHQ147" s="164"/>
      <c r="OHR147" s="164"/>
      <c r="OHS147" s="164"/>
      <c r="OHT147" s="164"/>
      <c r="OHU147" s="164"/>
      <c r="OHV147" s="164"/>
      <c r="OHW147" s="164"/>
      <c r="OHX147" s="164"/>
      <c r="OHY147" s="164"/>
      <c r="OHZ147" s="164"/>
      <c r="OIA147" s="164"/>
      <c r="OIB147" s="164"/>
      <c r="OIC147" s="164"/>
      <c r="OID147" s="164"/>
      <c r="OIE147" s="164"/>
      <c r="OIF147" s="164"/>
      <c r="OIG147" s="164"/>
      <c r="OIH147" s="164"/>
      <c r="OII147" s="164"/>
      <c r="OIJ147" s="164"/>
      <c r="OIK147" s="164"/>
      <c r="OIL147" s="164"/>
      <c r="OIM147" s="164"/>
      <c r="OIN147" s="164"/>
      <c r="OIO147" s="164"/>
      <c r="OIP147" s="164"/>
      <c r="OIQ147" s="164"/>
      <c r="OIR147" s="164"/>
      <c r="OIS147" s="164"/>
      <c r="OIT147" s="164"/>
      <c r="OIU147" s="164"/>
      <c r="OIV147" s="164"/>
      <c r="OIW147" s="164"/>
      <c r="OIX147" s="164"/>
      <c r="OIY147" s="164"/>
      <c r="OIZ147" s="164"/>
      <c r="OJA147" s="164"/>
      <c r="OJB147" s="164"/>
      <c r="OJC147" s="164"/>
      <c r="OJD147" s="164"/>
      <c r="OJE147" s="164"/>
      <c r="OJF147" s="164"/>
      <c r="OJG147" s="164"/>
      <c r="OJH147" s="164"/>
      <c r="OJI147" s="164"/>
      <c r="OJJ147" s="164"/>
      <c r="OJK147" s="164"/>
      <c r="OJL147" s="164"/>
      <c r="OJM147" s="164"/>
      <c r="OJN147" s="164"/>
      <c r="OJO147" s="164"/>
      <c r="OJP147" s="164"/>
      <c r="OJQ147" s="164"/>
      <c r="OJR147" s="164"/>
      <c r="OJS147" s="164"/>
      <c r="OJT147" s="164"/>
      <c r="OJU147" s="164"/>
      <c r="OJV147" s="164"/>
      <c r="OJW147" s="164"/>
      <c r="OJX147" s="164"/>
      <c r="OJY147" s="164"/>
      <c r="OJZ147" s="164"/>
      <c r="OKA147" s="164"/>
      <c r="OKB147" s="164"/>
      <c r="OKC147" s="164"/>
      <c r="OKD147" s="164"/>
      <c r="OKE147" s="164"/>
      <c r="OKF147" s="164"/>
      <c r="OKG147" s="164"/>
      <c r="OKH147" s="164"/>
      <c r="OKI147" s="164"/>
      <c r="OKJ147" s="164"/>
      <c r="OKK147" s="164"/>
      <c r="OKL147" s="164"/>
      <c r="OKM147" s="164"/>
      <c r="OKN147" s="164"/>
      <c r="OKO147" s="164"/>
      <c r="OKP147" s="164"/>
      <c r="OKQ147" s="164"/>
      <c r="OKR147" s="164"/>
      <c r="OKS147" s="164"/>
      <c r="OKT147" s="164"/>
      <c r="OKU147" s="164"/>
      <c r="OKV147" s="164"/>
      <c r="OKW147" s="164"/>
      <c r="OKX147" s="164"/>
      <c r="OKY147" s="164"/>
      <c r="OKZ147" s="164"/>
      <c r="OLA147" s="164"/>
      <c r="OLB147" s="164"/>
      <c r="OLC147" s="164"/>
      <c r="OLD147" s="164"/>
      <c r="OLE147" s="164"/>
      <c r="OLF147" s="164"/>
      <c r="OLG147" s="164"/>
      <c r="OLH147" s="164"/>
      <c r="OLI147" s="164"/>
      <c r="OLJ147" s="164"/>
      <c r="OLK147" s="164"/>
      <c r="OLL147" s="164"/>
      <c r="OLM147" s="164"/>
      <c r="OLN147" s="164"/>
      <c r="OLO147" s="164"/>
      <c r="OLP147" s="164"/>
      <c r="OLQ147" s="164"/>
      <c r="OLR147" s="164"/>
      <c r="OLS147" s="164"/>
      <c r="OLT147" s="164"/>
      <c r="OLU147" s="164"/>
      <c r="OLV147" s="164"/>
      <c r="OLW147" s="164"/>
      <c r="OLX147" s="164"/>
      <c r="OLY147" s="164"/>
      <c r="OLZ147" s="164"/>
      <c r="OMA147" s="164"/>
      <c r="OMB147" s="164"/>
      <c r="OMC147" s="164"/>
      <c r="OMD147" s="164"/>
      <c r="OME147" s="164"/>
      <c r="OMF147" s="164"/>
      <c r="OMG147" s="164"/>
      <c r="OMH147" s="164"/>
      <c r="OMI147" s="164"/>
      <c r="OMJ147" s="164"/>
      <c r="OMK147" s="164"/>
      <c r="OML147" s="164"/>
      <c r="OMM147" s="164"/>
      <c r="OMN147" s="164"/>
      <c r="OMO147" s="164"/>
      <c r="OMP147" s="164"/>
      <c r="OMQ147" s="164"/>
      <c r="OMR147" s="164"/>
      <c r="OMS147" s="164"/>
      <c r="OMT147" s="164"/>
      <c r="OMU147" s="164"/>
      <c r="OMV147" s="164"/>
      <c r="OMW147" s="164"/>
      <c r="OMX147" s="164"/>
      <c r="OMY147" s="164"/>
      <c r="OMZ147" s="164"/>
      <c r="ONA147" s="164"/>
      <c r="ONB147" s="164"/>
      <c r="ONC147" s="164"/>
      <c r="OND147" s="164"/>
      <c r="ONE147" s="164"/>
      <c r="ONF147" s="164"/>
      <c r="ONG147" s="164"/>
      <c r="ONH147" s="164"/>
      <c r="ONI147" s="164"/>
      <c r="ONJ147" s="164"/>
      <c r="ONK147" s="164"/>
      <c r="ONL147" s="164"/>
      <c r="ONM147" s="164"/>
      <c r="ONN147" s="164"/>
      <c r="ONO147" s="164"/>
      <c r="ONP147" s="164"/>
      <c r="ONQ147" s="164"/>
      <c r="ONR147" s="164"/>
      <c r="ONS147" s="164"/>
      <c r="ONT147" s="164"/>
      <c r="ONU147" s="164"/>
      <c r="ONV147" s="164"/>
      <c r="ONW147" s="164"/>
      <c r="ONX147" s="164"/>
      <c r="ONY147" s="164"/>
      <c r="ONZ147" s="164"/>
      <c r="OOA147" s="164"/>
      <c r="OOB147" s="164"/>
      <c r="OOC147" s="164"/>
      <c r="OOD147" s="164"/>
      <c r="OOE147" s="164"/>
      <c r="OOF147" s="164"/>
      <c r="OOG147" s="164"/>
      <c r="OOH147" s="164"/>
      <c r="OOI147" s="164"/>
      <c r="OOJ147" s="164"/>
      <c r="OOK147" s="164"/>
      <c r="OOL147" s="164"/>
      <c r="OOM147" s="164"/>
      <c r="OON147" s="164"/>
      <c r="OOO147" s="164"/>
      <c r="OOP147" s="164"/>
      <c r="OOQ147" s="164"/>
      <c r="OOR147" s="164"/>
      <c r="OOS147" s="164"/>
      <c r="OOT147" s="164"/>
      <c r="OOU147" s="164"/>
      <c r="OOV147" s="164"/>
      <c r="OOW147" s="164"/>
      <c r="OOX147" s="164"/>
      <c r="OOY147" s="164"/>
      <c r="OOZ147" s="164"/>
      <c r="OPA147" s="164"/>
      <c r="OPB147" s="164"/>
      <c r="OPC147" s="164"/>
      <c r="OPD147" s="164"/>
      <c r="OPE147" s="164"/>
      <c r="OPF147" s="164"/>
      <c r="OPG147" s="164"/>
      <c r="OPH147" s="164"/>
      <c r="OPI147" s="164"/>
      <c r="OPJ147" s="164"/>
      <c r="OPK147" s="164"/>
      <c r="OPL147" s="164"/>
      <c r="OPM147" s="164"/>
      <c r="OPN147" s="164"/>
      <c r="OPO147" s="164"/>
      <c r="OPP147" s="164"/>
      <c r="OPQ147" s="164"/>
      <c r="OPR147" s="164"/>
      <c r="OPS147" s="164"/>
      <c r="OPT147" s="164"/>
      <c r="OPU147" s="164"/>
      <c r="OPV147" s="164"/>
      <c r="OPW147" s="164"/>
      <c r="OPX147" s="164"/>
      <c r="OPY147" s="164"/>
      <c r="OPZ147" s="164"/>
      <c r="OQA147" s="164"/>
      <c r="OQB147" s="164"/>
      <c r="OQC147" s="164"/>
      <c r="OQD147" s="164"/>
      <c r="OQE147" s="164"/>
      <c r="OQF147" s="164"/>
      <c r="OQG147" s="164"/>
      <c r="OQH147" s="164"/>
      <c r="OQI147" s="164"/>
      <c r="OQJ147" s="164"/>
      <c r="OQK147" s="164"/>
      <c r="OQL147" s="164"/>
      <c r="OQM147" s="164"/>
      <c r="OQN147" s="164"/>
      <c r="OQO147" s="164"/>
      <c r="OQP147" s="164"/>
      <c r="OQQ147" s="164"/>
      <c r="OQR147" s="164"/>
      <c r="OQS147" s="164"/>
      <c r="OQT147" s="164"/>
      <c r="OQU147" s="164"/>
      <c r="OQV147" s="164"/>
      <c r="OQW147" s="164"/>
      <c r="OQX147" s="164"/>
      <c r="OQY147" s="164"/>
      <c r="OQZ147" s="164"/>
      <c r="ORA147" s="164"/>
      <c r="ORB147" s="164"/>
      <c r="ORC147" s="164"/>
      <c r="ORD147" s="164"/>
      <c r="ORE147" s="164"/>
      <c r="ORF147" s="164"/>
      <c r="ORG147" s="164"/>
      <c r="ORH147" s="164"/>
      <c r="ORI147" s="164"/>
      <c r="ORJ147" s="164"/>
      <c r="ORK147" s="164"/>
      <c r="ORL147" s="164"/>
      <c r="ORM147" s="164"/>
      <c r="ORN147" s="164"/>
      <c r="ORO147" s="164"/>
      <c r="ORP147" s="164"/>
      <c r="ORQ147" s="164"/>
      <c r="ORR147" s="164"/>
      <c r="ORS147" s="164"/>
      <c r="ORT147" s="164"/>
      <c r="ORU147" s="164"/>
      <c r="ORV147" s="164"/>
      <c r="ORW147" s="164"/>
      <c r="ORX147" s="164"/>
      <c r="ORY147" s="164"/>
      <c r="ORZ147" s="164"/>
      <c r="OSA147" s="164"/>
      <c r="OSB147" s="164"/>
      <c r="OSC147" s="164"/>
      <c r="OSD147" s="164"/>
      <c r="OSE147" s="164"/>
      <c r="OSF147" s="164"/>
      <c r="OSG147" s="164"/>
      <c r="OSH147" s="164"/>
      <c r="OSI147" s="164"/>
      <c r="OSJ147" s="164"/>
      <c r="OSK147" s="164"/>
      <c r="OSL147" s="164"/>
      <c r="OSM147" s="164"/>
      <c r="OSN147" s="164"/>
      <c r="OSO147" s="164"/>
      <c r="OSP147" s="164"/>
      <c r="OSQ147" s="164"/>
      <c r="OSR147" s="164"/>
      <c r="OSS147" s="164"/>
      <c r="OST147" s="164"/>
      <c r="OSU147" s="164"/>
      <c r="OSV147" s="164"/>
      <c r="OSW147" s="164"/>
      <c r="OSX147" s="164"/>
      <c r="OSY147" s="164"/>
      <c r="OSZ147" s="164"/>
      <c r="OTA147" s="164"/>
      <c r="OTB147" s="164"/>
      <c r="OTC147" s="164"/>
      <c r="OTD147" s="164"/>
      <c r="OTE147" s="164"/>
      <c r="OTF147" s="164"/>
      <c r="OTG147" s="164"/>
      <c r="OTH147" s="164"/>
      <c r="OTI147" s="164"/>
      <c r="OTJ147" s="164"/>
      <c r="OTK147" s="164"/>
      <c r="OTL147" s="164"/>
      <c r="OTM147" s="164"/>
      <c r="OTN147" s="164"/>
      <c r="OTO147" s="164"/>
      <c r="OTP147" s="164"/>
      <c r="OTQ147" s="164"/>
      <c r="OTR147" s="164"/>
      <c r="OTS147" s="164"/>
      <c r="OTT147" s="164"/>
      <c r="OTU147" s="164"/>
      <c r="OTV147" s="164"/>
      <c r="OTW147" s="164"/>
      <c r="OTX147" s="164"/>
      <c r="OTY147" s="164"/>
      <c r="OTZ147" s="164"/>
      <c r="OUA147" s="164"/>
      <c r="OUB147" s="164"/>
      <c r="OUC147" s="164"/>
      <c r="OUD147" s="164"/>
      <c r="OUE147" s="164"/>
      <c r="OUF147" s="164"/>
      <c r="OUG147" s="164"/>
      <c r="OUH147" s="164"/>
      <c r="OUI147" s="164"/>
      <c r="OUJ147" s="164"/>
      <c r="OUK147" s="164"/>
      <c r="OUL147" s="164"/>
      <c r="OUM147" s="164"/>
      <c r="OUN147" s="164"/>
      <c r="OUO147" s="164"/>
      <c r="OUP147" s="164"/>
      <c r="OUQ147" s="164"/>
      <c r="OUR147" s="164"/>
      <c r="OUS147" s="164"/>
      <c r="OUT147" s="164"/>
      <c r="OUU147" s="164"/>
      <c r="OUV147" s="164"/>
      <c r="OUW147" s="164"/>
      <c r="OUX147" s="164"/>
      <c r="OUY147" s="164"/>
      <c r="OUZ147" s="164"/>
      <c r="OVA147" s="164"/>
      <c r="OVB147" s="164"/>
      <c r="OVC147" s="164"/>
      <c r="OVD147" s="164"/>
      <c r="OVE147" s="164"/>
      <c r="OVF147" s="164"/>
      <c r="OVG147" s="164"/>
      <c r="OVH147" s="164"/>
      <c r="OVI147" s="164"/>
      <c r="OVJ147" s="164"/>
      <c r="OVK147" s="164"/>
      <c r="OVL147" s="164"/>
      <c r="OVM147" s="164"/>
      <c r="OVN147" s="164"/>
      <c r="OVO147" s="164"/>
      <c r="OVP147" s="164"/>
      <c r="OVQ147" s="164"/>
      <c r="OVR147" s="164"/>
      <c r="OVS147" s="164"/>
      <c r="OVT147" s="164"/>
      <c r="OVU147" s="164"/>
      <c r="OVV147" s="164"/>
      <c r="OVW147" s="164"/>
      <c r="OVX147" s="164"/>
      <c r="OVY147" s="164"/>
      <c r="OVZ147" s="164"/>
      <c r="OWA147" s="164"/>
      <c r="OWB147" s="164"/>
      <c r="OWC147" s="164"/>
      <c r="OWD147" s="164"/>
      <c r="OWE147" s="164"/>
      <c r="OWF147" s="164"/>
      <c r="OWG147" s="164"/>
      <c r="OWH147" s="164"/>
      <c r="OWI147" s="164"/>
      <c r="OWJ147" s="164"/>
      <c r="OWK147" s="164"/>
      <c r="OWL147" s="164"/>
      <c r="OWM147" s="164"/>
      <c r="OWN147" s="164"/>
      <c r="OWO147" s="164"/>
      <c r="OWP147" s="164"/>
      <c r="OWQ147" s="164"/>
      <c r="OWR147" s="164"/>
      <c r="OWS147" s="164"/>
      <c r="OWT147" s="164"/>
      <c r="OWU147" s="164"/>
      <c r="OWV147" s="164"/>
      <c r="OWW147" s="164"/>
      <c r="OWX147" s="164"/>
      <c r="OWY147" s="164"/>
      <c r="OWZ147" s="164"/>
      <c r="OXA147" s="164"/>
      <c r="OXB147" s="164"/>
      <c r="OXC147" s="164"/>
      <c r="OXD147" s="164"/>
      <c r="OXE147" s="164"/>
      <c r="OXF147" s="164"/>
      <c r="OXG147" s="164"/>
      <c r="OXH147" s="164"/>
      <c r="OXI147" s="164"/>
      <c r="OXJ147" s="164"/>
      <c r="OXK147" s="164"/>
      <c r="OXL147" s="164"/>
      <c r="OXM147" s="164"/>
      <c r="OXN147" s="164"/>
      <c r="OXO147" s="164"/>
      <c r="OXP147" s="164"/>
      <c r="OXQ147" s="164"/>
      <c r="OXR147" s="164"/>
      <c r="OXS147" s="164"/>
      <c r="OXT147" s="164"/>
      <c r="OXU147" s="164"/>
      <c r="OXV147" s="164"/>
      <c r="OXW147" s="164"/>
      <c r="OXX147" s="164"/>
      <c r="OXY147" s="164"/>
      <c r="OXZ147" s="164"/>
      <c r="OYA147" s="164"/>
      <c r="OYB147" s="164"/>
      <c r="OYC147" s="164"/>
      <c r="OYD147" s="164"/>
      <c r="OYE147" s="164"/>
      <c r="OYF147" s="164"/>
      <c r="OYG147" s="164"/>
      <c r="OYH147" s="164"/>
      <c r="OYI147" s="164"/>
      <c r="OYJ147" s="164"/>
      <c r="OYK147" s="164"/>
      <c r="OYL147" s="164"/>
      <c r="OYM147" s="164"/>
      <c r="OYN147" s="164"/>
      <c r="OYO147" s="164"/>
      <c r="OYP147" s="164"/>
      <c r="OYQ147" s="164"/>
      <c r="OYR147" s="164"/>
      <c r="OYS147" s="164"/>
      <c r="OYT147" s="164"/>
      <c r="OYU147" s="164"/>
      <c r="OYV147" s="164"/>
      <c r="OYW147" s="164"/>
      <c r="OYX147" s="164"/>
      <c r="OYY147" s="164"/>
      <c r="OYZ147" s="164"/>
      <c r="OZA147" s="164"/>
      <c r="OZB147" s="164"/>
      <c r="OZC147" s="164"/>
      <c r="OZD147" s="164"/>
      <c r="OZE147" s="164"/>
      <c r="OZF147" s="164"/>
      <c r="OZG147" s="164"/>
      <c r="OZH147" s="164"/>
      <c r="OZI147" s="164"/>
      <c r="OZJ147" s="164"/>
      <c r="OZK147" s="164"/>
      <c r="OZL147" s="164"/>
      <c r="OZM147" s="164"/>
      <c r="OZN147" s="164"/>
      <c r="OZO147" s="164"/>
      <c r="OZP147" s="164"/>
      <c r="OZQ147" s="164"/>
      <c r="OZR147" s="164"/>
      <c r="OZS147" s="164"/>
      <c r="OZT147" s="164"/>
      <c r="OZU147" s="164"/>
      <c r="OZV147" s="164"/>
      <c r="OZW147" s="164"/>
      <c r="OZX147" s="164"/>
      <c r="OZY147" s="164"/>
      <c r="OZZ147" s="164"/>
      <c r="PAA147" s="164"/>
      <c r="PAB147" s="164"/>
      <c r="PAC147" s="164"/>
      <c r="PAD147" s="164"/>
      <c r="PAE147" s="164"/>
      <c r="PAF147" s="164"/>
      <c r="PAG147" s="164"/>
      <c r="PAH147" s="164"/>
      <c r="PAI147" s="164"/>
      <c r="PAJ147" s="164"/>
      <c r="PAK147" s="164"/>
      <c r="PAL147" s="164"/>
      <c r="PAM147" s="164"/>
      <c r="PAN147" s="164"/>
      <c r="PAO147" s="164"/>
      <c r="PAP147" s="164"/>
      <c r="PAQ147" s="164"/>
      <c r="PAR147" s="164"/>
      <c r="PAS147" s="164"/>
      <c r="PAT147" s="164"/>
      <c r="PAU147" s="164"/>
      <c r="PAV147" s="164"/>
      <c r="PAW147" s="164"/>
      <c r="PAX147" s="164"/>
      <c r="PAY147" s="164"/>
      <c r="PAZ147" s="164"/>
      <c r="PBA147" s="164"/>
      <c r="PBB147" s="164"/>
      <c r="PBC147" s="164"/>
      <c r="PBD147" s="164"/>
      <c r="PBE147" s="164"/>
      <c r="PBF147" s="164"/>
      <c r="PBG147" s="164"/>
      <c r="PBH147" s="164"/>
      <c r="PBI147" s="164"/>
      <c r="PBJ147" s="164"/>
      <c r="PBK147" s="164"/>
      <c r="PBL147" s="164"/>
      <c r="PBM147" s="164"/>
      <c r="PBN147" s="164"/>
      <c r="PBO147" s="164"/>
      <c r="PBP147" s="164"/>
      <c r="PBQ147" s="164"/>
      <c r="PBR147" s="164"/>
      <c r="PBS147" s="164"/>
      <c r="PBT147" s="164"/>
      <c r="PBU147" s="164"/>
      <c r="PBV147" s="164"/>
      <c r="PBW147" s="164"/>
      <c r="PBX147" s="164"/>
      <c r="PBY147" s="164"/>
      <c r="PBZ147" s="164"/>
      <c r="PCA147" s="164"/>
      <c r="PCB147" s="164"/>
      <c r="PCC147" s="164"/>
      <c r="PCD147" s="164"/>
      <c r="PCE147" s="164"/>
      <c r="PCF147" s="164"/>
      <c r="PCG147" s="164"/>
      <c r="PCH147" s="164"/>
      <c r="PCI147" s="164"/>
      <c r="PCJ147" s="164"/>
      <c r="PCK147" s="164"/>
      <c r="PCL147" s="164"/>
      <c r="PCM147" s="164"/>
      <c r="PCN147" s="164"/>
      <c r="PCO147" s="164"/>
      <c r="PCP147" s="164"/>
      <c r="PCQ147" s="164"/>
      <c r="PCR147" s="164"/>
      <c r="PCS147" s="164"/>
      <c r="PCT147" s="164"/>
      <c r="PCU147" s="164"/>
      <c r="PCV147" s="164"/>
      <c r="PCW147" s="164"/>
      <c r="PCX147" s="164"/>
      <c r="PCY147" s="164"/>
      <c r="PCZ147" s="164"/>
      <c r="PDA147" s="164"/>
      <c r="PDB147" s="164"/>
      <c r="PDC147" s="164"/>
      <c r="PDD147" s="164"/>
      <c r="PDE147" s="164"/>
      <c r="PDF147" s="164"/>
      <c r="PDG147" s="164"/>
      <c r="PDH147" s="164"/>
      <c r="PDI147" s="164"/>
      <c r="PDJ147" s="164"/>
      <c r="PDK147" s="164"/>
      <c r="PDL147" s="164"/>
      <c r="PDM147" s="164"/>
      <c r="PDN147" s="164"/>
      <c r="PDO147" s="164"/>
      <c r="PDP147" s="164"/>
      <c r="PDQ147" s="164"/>
      <c r="PDR147" s="164"/>
      <c r="PDS147" s="164"/>
      <c r="PDT147" s="164"/>
      <c r="PDU147" s="164"/>
      <c r="PDV147" s="164"/>
      <c r="PDW147" s="164"/>
      <c r="PDX147" s="164"/>
      <c r="PDY147" s="164"/>
      <c r="PDZ147" s="164"/>
      <c r="PEA147" s="164"/>
      <c r="PEB147" s="164"/>
      <c r="PEC147" s="164"/>
      <c r="PED147" s="164"/>
      <c r="PEE147" s="164"/>
      <c r="PEF147" s="164"/>
      <c r="PEG147" s="164"/>
      <c r="PEH147" s="164"/>
      <c r="PEI147" s="164"/>
      <c r="PEJ147" s="164"/>
      <c r="PEK147" s="164"/>
      <c r="PEL147" s="164"/>
      <c r="PEM147" s="164"/>
      <c r="PEN147" s="164"/>
      <c r="PEO147" s="164"/>
      <c r="PEP147" s="164"/>
      <c r="PEQ147" s="164"/>
      <c r="PER147" s="164"/>
      <c r="PES147" s="164"/>
      <c r="PET147" s="164"/>
      <c r="PEU147" s="164"/>
      <c r="PEV147" s="164"/>
      <c r="PEW147" s="164"/>
      <c r="PEX147" s="164"/>
      <c r="PEY147" s="164"/>
      <c r="PEZ147" s="164"/>
      <c r="PFA147" s="164"/>
      <c r="PFB147" s="164"/>
      <c r="PFC147" s="164"/>
      <c r="PFD147" s="164"/>
      <c r="PFE147" s="164"/>
      <c r="PFF147" s="164"/>
      <c r="PFG147" s="164"/>
      <c r="PFH147" s="164"/>
      <c r="PFI147" s="164"/>
      <c r="PFJ147" s="164"/>
      <c r="PFK147" s="164"/>
      <c r="PFL147" s="164"/>
      <c r="PFM147" s="164"/>
      <c r="PFN147" s="164"/>
      <c r="PFO147" s="164"/>
      <c r="PFP147" s="164"/>
      <c r="PFQ147" s="164"/>
      <c r="PFR147" s="164"/>
      <c r="PFS147" s="164"/>
      <c r="PFT147" s="164"/>
      <c r="PFU147" s="164"/>
      <c r="PFV147" s="164"/>
      <c r="PFW147" s="164"/>
      <c r="PFX147" s="164"/>
      <c r="PFY147" s="164"/>
      <c r="PFZ147" s="164"/>
      <c r="PGA147" s="164"/>
      <c r="PGB147" s="164"/>
      <c r="PGC147" s="164"/>
      <c r="PGD147" s="164"/>
      <c r="PGE147" s="164"/>
      <c r="PGF147" s="164"/>
      <c r="PGG147" s="164"/>
      <c r="PGH147" s="164"/>
      <c r="PGI147" s="164"/>
      <c r="PGJ147" s="164"/>
      <c r="PGK147" s="164"/>
      <c r="PGL147" s="164"/>
      <c r="PGM147" s="164"/>
      <c r="PGN147" s="164"/>
      <c r="PGO147" s="164"/>
      <c r="PGP147" s="164"/>
      <c r="PGQ147" s="164"/>
      <c r="PGR147" s="164"/>
      <c r="PGS147" s="164"/>
      <c r="PGT147" s="164"/>
      <c r="PGU147" s="164"/>
      <c r="PGV147" s="164"/>
      <c r="PGW147" s="164"/>
      <c r="PGX147" s="164"/>
      <c r="PGY147" s="164"/>
      <c r="PGZ147" s="164"/>
      <c r="PHA147" s="164"/>
      <c r="PHB147" s="164"/>
      <c r="PHC147" s="164"/>
      <c r="PHD147" s="164"/>
      <c r="PHE147" s="164"/>
      <c r="PHF147" s="164"/>
      <c r="PHG147" s="164"/>
      <c r="PHH147" s="164"/>
      <c r="PHI147" s="164"/>
      <c r="PHJ147" s="164"/>
      <c r="PHK147" s="164"/>
      <c r="PHL147" s="164"/>
      <c r="PHM147" s="164"/>
      <c r="PHN147" s="164"/>
      <c r="PHO147" s="164"/>
      <c r="PHP147" s="164"/>
      <c r="PHQ147" s="164"/>
      <c r="PHR147" s="164"/>
      <c r="PHS147" s="164"/>
      <c r="PHT147" s="164"/>
      <c r="PHU147" s="164"/>
      <c r="PHV147" s="164"/>
      <c r="PHW147" s="164"/>
      <c r="PHX147" s="164"/>
      <c r="PHY147" s="164"/>
      <c r="PHZ147" s="164"/>
      <c r="PIA147" s="164"/>
      <c r="PIB147" s="164"/>
      <c r="PIC147" s="164"/>
      <c r="PID147" s="164"/>
      <c r="PIE147" s="164"/>
      <c r="PIF147" s="164"/>
      <c r="PIG147" s="164"/>
      <c r="PIH147" s="164"/>
      <c r="PII147" s="164"/>
      <c r="PIJ147" s="164"/>
      <c r="PIK147" s="164"/>
      <c r="PIL147" s="164"/>
      <c r="PIM147" s="164"/>
      <c r="PIN147" s="164"/>
      <c r="PIO147" s="164"/>
      <c r="PIP147" s="164"/>
      <c r="PIQ147" s="164"/>
      <c r="PIR147" s="164"/>
      <c r="PIS147" s="164"/>
      <c r="PIT147" s="164"/>
      <c r="PIU147" s="164"/>
      <c r="PIV147" s="164"/>
      <c r="PIW147" s="164"/>
      <c r="PIX147" s="164"/>
      <c r="PIY147" s="164"/>
      <c r="PIZ147" s="164"/>
      <c r="PJA147" s="164"/>
      <c r="PJB147" s="164"/>
      <c r="PJC147" s="164"/>
      <c r="PJD147" s="164"/>
      <c r="PJE147" s="164"/>
      <c r="PJF147" s="164"/>
      <c r="PJG147" s="164"/>
      <c r="PJH147" s="164"/>
      <c r="PJI147" s="164"/>
      <c r="PJJ147" s="164"/>
      <c r="PJK147" s="164"/>
      <c r="PJL147" s="164"/>
      <c r="PJM147" s="164"/>
      <c r="PJN147" s="164"/>
      <c r="PJO147" s="164"/>
      <c r="PJP147" s="164"/>
      <c r="PJQ147" s="164"/>
      <c r="PJR147" s="164"/>
      <c r="PJS147" s="164"/>
      <c r="PJT147" s="164"/>
      <c r="PJU147" s="164"/>
      <c r="PJV147" s="164"/>
      <c r="PJW147" s="164"/>
      <c r="PJX147" s="164"/>
      <c r="PJY147" s="164"/>
      <c r="PJZ147" s="164"/>
      <c r="PKA147" s="164"/>
      <c r="PKB147" s="164"/>
      <c r="PKC147" s="164"/>
      <c r="PKD147" s="164"/>
      <c r="PKE147" s="164"/>
      <c r="PKF147" s="164"/>
      <c r="PKG147" s="164"/>
      <c r="PKH147" s="164"/>
      <c r="PKI147" s="164"/>
      <c r="PKJ147" s="164"/>
      <c r="PKK147" s="164"/>
      <c r="PKL147" s="164"/>
      <c r="PKM147" s="164"/>
      <c r="PKN147" s="164"/>
      <c r="PKO147" s="164"/>
      <c r="PKP147" s="164"/>
      <c r="PKQ147" s="164"/>
      <c r="PKR147" s="164"/>
      <c r="PKS147" s="164"/>
      <c r="PKT147" s="164"/>
      <c r="PKU147" s="164"/>
      <c r="PKV147" s="164"/>
      <c r="PKW147" s="164"/>
      <c r="PKX147" s="164"/>
      <c r="PKY147" s="164"/>
      <c r="PKZ147" s="164"/>
      <c r="PLA147" s="164"/>
      <c r="PLB147" s="164"/>
      <c r="PLC147" s="164"/>
      <c r="PLD147" s="164"/>
      <c r="PLE147" s="164"/>
      <c r="PLF147" s="164"/>
      <c r="PLG147" s="164"/>
      <c r="PLH147" s="164"/>
      <c r="PLI147" s="164"/>
      <c r="PLJ147" s="164"/>
      <c r="PLK147" s="164"/>
      <c r="PLL147" s="164"/>
      <c r="PLM147" s="164"/>
      <c r="PLN147" s="164"/>
      <c r="PLO147" s="164"/>
      <c r="PLP147" s="164"/>
      <c r="PLQ147" s="164"/>
      <c r="PLR147" s="164"/>
      <c r="PLS147" s="164"/>
      <c r="PLT147" s="164"/>
      <c r="PLU147" s="164"/>
      <c r="PLV147" s="164"/>
      <c r="PLW147" s="164"/>
      <c r="PLX147" s="164"/>
      <c r="PLY147" s="164"/>
      <c r="PLZ147" s="164"/>
      <c r="PMA147" s="164"/>
      <c r="PMB147" s="164"/>
      <c r="PMC147" s="164"/>
      <c r="PMD147" s="164"/>
      <c r="PME147" s="164"/>
      <c r="PMF147" s="164"/>
      <c r="PMG147" s="164"/>
      <c r="PMH147" s="164"/>
      <c r="PMI147" s="164"/>
      <c r="PMJ147" s="164"/>
      <c r="PMK147" s="164"/>
      <c r="PML147" s="164"/>
      <c r="PMM147" s="164"/>
      <c r="PMN147" s="164"/>
      <c r="PMO147" s="164"/>
      <c r="PMP147" s="164"/>
      <c r="PMQ147" s="164"/>
      <c r="PMR147" s="164"/>
      <c r="PMS147" s="164"/>
      <c r="PMT147" s="164"/>
      <c r="PMU147" s="164"/>
      <c r="PMV147" s="164"/>
      <c r="PMW147" s="164"/>
      <c r="PMX147" s="164"/>
      <c r="PMY147" s="164"/>
      <c r="PMZ147" s="164"/>
      <c r="PNA147" s="164"/>
      <c r="PNB147" s="164"/>
      <c r="PNC147" s="164"/>
      <c r="PND147" s="164"/>
      <c r="PNE147" s="164"/>
      <c r="PNF147" s="164"/>
      <c r="PNG147" s="164"/>
      <c r="PNH147" s="164"/>
      <c r="PNI147" s="164"/>
      <c r="PNJ147" s="164"/>
      <c r="PNK147" s="164"/>
      <c r="PNL147" s="164"/>
      <c r="PNM147" s="164"/>
      <c r="PNN147" s="164"/>
      <c r="PNO147" s="164"/>
      <c r="PNP147" s="164"/>
      <c r="PNQ147" s="164"/>
      <c r="PNR147" s="164"/>
      <c r="PNS147" s="164"/>
      <c r="PNT147" s="164"/>
      <c r="PNU147" s="164"/>
      <c r="PNV147" s="164"/>
      <c r="PNW147" s="164"/>
      <c r="PNX147" s="164"/>
      <c r="PNY147" s="164"/>
      <c r="PNZ147" s="164"/>
      <c r="POA147" s="164"/>
      <c r="POB147" s="164"/>
      <c r="POC147" s="164"/>
      <c r="POD147" s="164"/>
      <c r="POE147" s="164"/>
      <c r="POF147" s="164"/>
      <c r="POG147" s="164"/>
      <c r="POH147" s="164"/>
      <c r="POI147" s="164"/>
      <c r="POJ147" s="164"/>
      <c r="POK147" s="164"/>
      <c r="POL147" s="164"/>
      <c r="POM147" s="164"/>
      <c r="PON147" s="164"/>
      <c r="POO147" s="164"/>
      <c r="POP147" s="164"/>
      <c r="POQ147" s="164"/>
      <c r="POR147" s="164"/>
      <c r="POS147" s="164"/>
      <c r="POT147" s="164"/>
      <c r="POU147" s="164"/>
      <c r="POV147" s="164"/>
      <c r="POW147" s="164"/>
      <c r="POX147" s="164"/>
      <c r="POY147" s="164"/>
      <c r="POZ147" s="164"/>
      <c r="PPA147" s="164"/>
      <c r="PPB147" s="164"/>
      <c r="PPC147" s="164"/>
      <c r="PPD147" s="164"/>
      <c r="PPE147" s="164"/>
      <c r="PPF147" s="164"/>
      <c r="PPG147" s="164"/>
      <c r="PPH147" s="164"/>
      <c r="PPI147" s="164"/>
      <c r="PPJ147" s="164"/>
      <c r="PPK147" s="164"/>
      <c r="PPL147" s="164"/>
      <c r="PPM147" s="164"/>
      <c r="PPN147" s="164"/>
      <c r="PPO147" s="164"/>
      <c r="PPP147" s="164"/>
      <c r="PPQ147" s="164"/>
      <c r="PPR147" s="164"/>
      <c r="PPS147" s="164"/>
      <c r="PPT147" s="164"/>
      <c r="PPU147" s="164"/>
      <c r="PPV147" s="164"/>
      <c r="PPW147" s="164"/>
      <c r="PPX147" s="164"/>
      <c r="PPY147" s="164"/>
      <c r="PPZ147" s="164"/>
      <c r="PQA147" s="164"/>
      <c r="PQB147" s="164"/>
      <c r="PQC147" s="164"/>
      <c r="PQD147" s="164"/>
      <c r="PQE147" s="164"/>
      <c r="PQF147" s="164"/>
      <c r="PQG147" s="164"/>
      <c r="PQH147" s="164"/>
      <c r="PQI147" s="164"/>
      <c r="PQJ147" s="164"/>
      <c r="PQK147" s="164"/>
      <c r="PQL147" s="164"/>
      <c r="PQM147" s="164"/>
      <c r="PQN147" s="164"/>
      <c r="PQO147" s="164"/>
      <c r="PQP147" s="164"/>
      <c r="PQQ147" s="164"/>
      <c r="PQR147" s="164"/>
      <c r="PQS147" s="164"/>
      <c r="PQT147" s="164"/>
      <c r="PQU147" s="164"/>
      <c r="PQV147" s="164"/>
      <c r="PQW147" s="164"/>
      <c r="PQX147" s="164"/>
      <c r="PQY147" s="164"/>
      <c r="PQZ147" s="164"/>
      <c r="PRA147" s="164"/>
      <c r="PRB147" s="164"/>
      <c r="PRC147" s="164"/>
      <c r="PRD147" s="164"/>
      <c r="PRE147" s="164"/>
      <c r="PRF147" s="164"/>
      <c r="PRG147" s="164"/>
      <c r="PRH147" s="164"/>
      <c r="PRI147" s="164"/>
      <c r="PRJ147" s="164"/>
      <c r="PRK147" s="164"/>
      <c r="PRL147" s="164"/>
      <c r="PRM147" s="164"/>
      <c r="PRN147" s="164"/>
      <c r="PRO147" s="164"/>
      <c r="PRP147" s="164"/>
      <c r="PRQ147" s="164"/>
      <c r="PRR147" s="164"/>
      <c r="PRS147" s="164"/>
      <c r="PRT147" s="164"/>
      <c r="PRU147" s="164"/>
      <c r="PRV147" s="164"/>
      <c r="PRW147" s="164"/>
      <c r="PRX147" s="164"/>
      <c r="PRY147" s="164"/>
      <c r="PRZ147" s="164"/>
      <c r="PSA147" s="164"/>
      <c r="PSB147" s="164"/>
      <c r="PSC147" s="164"/>
      <c r="PSD147" s="164"/>
      <c r="PSE147" s="164"/>
      <c r="PSF147" s="164"/>
      <c r="PSG147" s="164"/>
      <c r="PSH147" s="164"/>
      <c r="PSI147" s="164"/>
      <c r="PSJ147" s="164"/>
      <c r="PSK147" s="164"/>
      <c r="PSL147" s="164"/>
      <c r="PSM147" s="164"/>
      <c r="PSN147" s="164"/>
      <c r="PSO147" s="164"/>
      <c r="PSP147" s="164"/>
      <c r="PSQ147" s="164"/>
      <c r="PSR147" s="164"/>
      <c r="PSS147" s="164"/>
      <c r="PST147" s="164"/>
      <c r="PSU147" s="164"/>
      <c r="PSV147" s="164"/>
      <c r="PSW147" s="164"/>
      <c r="PSX147" s="164"/>
      <c r="PSY147" s="164"/>
      <c r="PSZ147" s="164"/>
      <c r="PTA147" s="164"/>
      <c r="PTB147" s="164"/>
      <c r="PTC147" s="164"/>
      <c r="PTD147" s="164"/>
      <c r="PTE147" s="164"/>
      <c r="PTF147" s="164"/>
      <c r="PTG147" s="164"/>
      <c r="PTH147" s="164"/>
      <c r="PTI147" s="164"/>
      <c r="PTJ147" s="164"/>
      <c r="PTK147" s="164"/>
      <c r="PTL147" s="164"/>
      <c r="PTM147" s="164"/>
      <c r="PTN147" s="164"/>
      <c r="PTO147" s="164"/>
      <c r="PTP147" s="164"/>
      <c r="PTQ147" s="164"/>
      <c r="PTR147" s="164"/>
      <c r="PTS147" s="164"/>
      <c r="PTT147" s="164"/>
      <c r="PTU147" s="164"/>
      <c r="PTV147" s="164"/>
      <c r="PTW147" s="164"/>
      <c r="PTX147" s="164"/>
      <c r="PTY147" s="164"/>
      <c r="PTZ147" s="164"/>
      <c r="PUA147" s="164"/>
      <c r="PUB147" s="164"/>
      <c r="PUC147" s="164"/>
      <c r="PUD147" s="164"/>
      <c r="PUE147" s="164"/>
      <c r="PUF147" s="164"/>
      <c r="PUG147" s="164"/>
      <c r="PUH147" s="164"/>
      <c r="PUI147" s="164"/>
      <c r="PUJ147" s="164"/>
      <c r="PUK147" s="164"/>
      <c r="PUL147" s="164"/>
      <c r="PUM147" s="164"/>
      <c r="PUN147" s="164"/>
      <c r="PUO147" s="164"/>
      <c r="PUP147" s="164"/>
      <c r="PUQ147" s="164"/>
      <c r="PUR147" s="164"/>
      <c r="PUS147" s="164"/>
      <c r="PUT147" s="164"/>
      <c r="PUU147" s="164"/>
      <c r="PUV147" s="164"/>
      <c r="PUW147" s="164"/>
      <c r="PUX147" s="164"/>
      <c r="PUY147" s="164"/>
      <c r="PUZ147" s="164"/>
      <c r="PVA147" s="164"/>
      <c r="PVB147" s="164"/>
      <c r="PVC147" s="164"/>
      <c r="PVD147" s="164"/>
      <c r="PVE147" s="164"/>
      <c r="PVF147" s="164"/>
      <c r="PVG147" s="164"/>
      <c r="PVH147" s="164"/>
      <c r="PVI147" s="164"/>
      <c r="PVJ147" s="164"/>
      <c r="PVK147" s="164"/>
      <c r="PVL147" s="164"/>
      <c r="PVM147" s="164"/>
      <c r="PVN147" s="164"/>
      <c r="PVO147" s="164"/>
      <c r="PVP147" s="164"/>
      <c r="PVQ147" s="164"/>
      <c r="PVR147" s="164"/>
      <c r="PVS147" s="164"/>
      <c r="PVT147" s="164"/>
      <c r="PVU147" s="164"/>
      <c r="PVV147" s="164"/>
      <c r="PVW147" s="164"/>
      <c r="PVX147" s="164"/>
      <c r="PVY147" s="164"/>
      <c r="PVZ147" s="164"/>
      <c r="PWA147" s="164"/>
      <c r="PWB147" s="164"/>
      <c r="PWC147" s="164"/>
      <c r="PWD147" s="164"/>
      <c r="PWE147" s="164"/>
      <c r="PWF147" s="164"/>
      <c r="PWG147" s="164"/>
      <c r="PWH147" s="164"/>
      <c r="PWI147" s="164"/>
      <c r="PWJ147" s="164"/>
      <c r="PWK147" s="164"/>
      <c r="PWL147" s="164"/>
      <c r="PWM147" s="164"/>
      <c r="PWN147" s="164"/>
      <c r="PWO147" s="164"/>
      <c r="PWP147" s="164"/>
      <c r="PWQ147" s="164"/>
      <c r="PWR147" s="164"/>
      <c r="PWS147" s="164"/>
      <c r="PWT147" s="164"/>
      <c r="PWU147" s="164"/>
      <c r="PWV147" s="164"/>
      <c r="PWW147" s="164"/>
      <c r="PWX147" s="164"/>
      <c r="PWY147" s="164"/>
      <c r="PWZ147" s="164"/>
      <c r="PXA147" s="164"/>
      <c r="PXB147" s="164"/>
      <c r="PXC147" s="164"/>
      <c r="PXD147" s="164"/>
      <c r="PXE147" s="164"/>
      <c r="PXF147" s="164"/>
      <c r="PXG147" s="164"/>
      <c r="PXH147" s="164"/>
      <c r="PXI147" s="164"/>
      <c r="PXJ147" s="164"/>
      <c r="PXK147" s="164"/>
      <c r="PXL147" s="164"/>
      <c r="PXM147" s="164"/>
      <c r="PXN147" s="164"/>
      <c r="PXO147" s="164"/>
      <c r="PXP147" s="164"/>
      <c r="PXQ147" s="164"/>
      <c r="PXR147" s="164"/>
      <c r="PXS147" s="164"/>
      <c r="PXT147" s="164"/>
      <c r="PXU147" s="164"/>
      <c r="PXV147" s="164"/>
      <c r="PXW147" s="164"/>
      <c r="PXX147" s="164"/>
      <c r="PXY147" s="164"/>
      <c r="PXZ147" s="164"/>
      <c r="PYA147" s="164"/>
      <c r="PYB147" s="164"/>
      <c r="PYC147" s="164"/>
      <c r="PYD147" s="164"/>
      <c r="PYE147" s="164"/>
      <c r="PYF147" s="164"/>
      <c r="PYG147" s="164"/>
      <c r="PYH147" s="164"/>
      <c r="PYI147" s="164"/>
      <c r="PYJ147" s="164"/>
      <c r="PYK147" s="164"/>
      <c r="PYL147" s="164"/>
      <c r="PYM147" s="164"/>
      <c r="PYN147" s="164"/>
      <c r="PYO147" s="164"/>
      <c r="PYP147" s="164"/>
      <c r="PYQ147" s="164"/>
      <c r="PYR147" s="164"/>
      <c r="PYS147" s="164"/>
      <c r="PYT147" s="164"/>
      <c r="PYU147" s="164"/>
      <c r="PYV147" s="164"/>
      <c r="PYW147" s="164"/>
      <c r="PYX147" s="164"/>
      <c r="PYY147" s="164"/>
      <c r="PYZ147" s="164"/>
      <c r="PZA147" s="164"/>
      <c r="PZB147" s="164"/>
      <c r="PZC147" s="164"/>
      <c r="PZD147" s="164"/>
      <c r="PZE147" s="164"/>
      <c r="PZF147" s="164"/>
      <c r="PZG147" s="164"/>
      <c r="PZH147" s="164"/>
      <c r="PZI147" s="164"/>
      <c r="PZJ147" s="164"/>
      <c r="PZK147" s="164"/>
      <c r="PZL147" s="164"/>
      <c r="PZM147" s="164"/>
      <c r="PZN147" s="164"/>
      <c r="PZO147" s="164"/>
      <c r="PZP147" s="164"/>
      <c r="PZQ147" s="164"/>
      <c r="PZR147" s="164"/>
      <c r="PZS147" s="164"/>
      <c r="PZT147" s="164"/>
      <c r="PZU147" s="164"/>
      <c r="PZV147" s="164"/>
      <c r="PZW147" s="164"/>
      <c r="PZX147" s="164"/>
      <c r="PZY147" s="164"/>
      <c r="PZZ147" s="164"/>
      <c r="QAA147" s="164"/>
      <c r="QAB147" s="164"/>
      <c r="QAC147" s="164"/>
      <c r="QAD147" s="164"/>
      <c r="QAE147" s="164"/>
      <c r="QAF147" s="164"/>
      <c r="QAG147" s="164"/>
      <c r="QAH147" s="164"/>
      <c r="QAI147" s="164"/>
      <c r="QAJ147" s="164"/>
      <c r="QAK147" s="164"/>
      <c r="QAL147" s="164"/>
      <c r="QAM147" s="164"/>
      <c r="QAN147" s="164"/>
      <c r="QAO147" s="164"/>
      <c r="QAP147" s="164"/>
      <c r="QAQ147" s="164"/>
      <c r="QAR147" s="164"/>
      <c r="QAS147" s="164"/>
      <c r="QAT147" s="164"/>
      <c r="QAU147" s="164"/>
      <c r="QAV147" s="164"/>
      <c r="QAW147" s="164"/>
      <c r="QAX147" s="164"/>
      <c r="QAY147" s="164"/>
      <c r="QAZ147" s="164"/>
      <c r="QBA147" s="164"/>
      <c r="QBB147" s="164"/>
      <c r="QBC147" s="164"/>
      <c r="QBD147" s="164"/>
      <c r="QBE147" s="164"/>
      <c r="QBF147" s="164"/>
      <c r="QBG147" s="164"/>
      <c r="QBH147" s="164"/>
      <c r="QBI147" s="164"/>
      <c r="QBJ147" s="164"/>
      <c r="QBK147" s="164"/>
      <c r="QBL147" s="164"/>
      <c r="QBM147" s="164"/>
      <c r="QBN147" s="164"/>
      <c r="QBO147" s="164"/>
      <c r="QBP147" s="164"/>
      <c r="QBQ147" s="164"/>
      <c r="QBR147" s="164"/>
      <c r="QBS147" s="164"/>
      <c r="QBT147" s="164"/>
      <c r="QBU147" s="164"/>
      <c r="QBV147" s="164"/>
      <c r="QBW147" s="164"/>
      <c r="QBX147" s="164"/>
      <c r="QBY147" s="164"/>
      <c r="QBZ147" s="164"/>
      <c r="QCA147" s="164"/>
      <c r="QCB147" s="164"/>
      <c r="QCC147" s="164"/>
      <c r="QCD147" s="164"/>
      <c r="QCE147" s="164"/>
      <c r="QCF147" s="164"/>
      <c r="QCG147" s="164"/>
      <c r="QCH147" s="164"/>
      <c r="QCI147" s="164"/>
      <c r="QCJ147" s="164"/>
      <c r="QCK147" s="164"/>
      <c r="QCL147" s="164"/>
      <c r="QCM147" s="164"/>
      <c r="QCN147" s="164"/>
      <c r="QCO147" s="164"/>
      <c r="QCP147" s="164"/>
      <c r="QCQ147" s="164"/>
      <c r="QCR147" s="164"/>
      <c r="QCS147" s="164"/>
      <c r="QCT147" s="164"/>
      <c r="QCU147" s="164"/>
      <c r="QCV147" s="164"/>
      <c r="QCW147" s="164"/>
      <c r="QCX147" s="164"/>
      <c r="QCY147" s="164"/>
      <c r="QCZ147" s="164"/>
      <c r="QDA147" s="164"/>
      <c r="QDB147" s="164"/>
      <c r="QDC147" s="164"/>
      <c r="QDD147" s="164"/>
      <c r="QDE147" s="164"/>
      <c r="QDF147" s="164"/>
      <c r="QDG147" s="164"/>
      <c r="QDH147" s="164"/>
      <c r="QDI147" s="164"/>
      <c r="QDJ147" s="164"/>
      <c r="QDK147" s="164"/>
      <c r="QDL147" s="164"/>
      <c r="QDM147" s="164"/>
      <c r="QDN147" s="164"/>
      <c r="QDO147" s="164"/>
      <c r="QDP147" s="164"/>
      <c r="QDQ147" s="164"/>
      <c r="QDR147" s="164"/>
      <c r="QDS147" s="164"/>
      <c r="QDT147" s="164"/>
      <c r="QDU147" s="164"/>
      <c r="QDV147" s="164"/>
      <c r="QDW147" s="164"/>
      <c r="QDX147" s="164"/>
      <c r="QDY147" s="164"/>
      <c r="QDZ147" s="164"/>
      <c r="QEA147" s="164"/>
      <c r="QEB147" s="164"/>
      <c r="QEC147" s="164"/>
      <c r="QED147" s="164"/>
      <c r="QEE147" s="164"/>
      <c r="QEF147" s="164"/>
      <c r="QEG147" s="164"/>
      <c r="QEH147" s="164"/>
      <c r="QEI147" s="164"/>
      <c r="QEJ147" s="164"/>
      <c r="QEK147" s="164"/>
      <c r="QEL147" s="164"/>
      <c r="QEM147" s="164"/>
      <c r="QEN147" s="164"/>
      <c r="QEO147" s="164"/>
      <c r="QEP147" s="164"/>
      <c r="QEQ147" s="164"/>
      <c r="QER147" s="164"/>
      <c r="QES147" s="164"/>
      <c r="QET147" s="164"/>
      <c r="QEU147" s="164"/>
      <c r="QEV147" s="164"/>
      <c r="QEW147" s="164"/>
      <c r="QEX147" s="164"/>
      <c r="QEY147" s="164"/>
      <c r="QEZ147" s="164"/>
      <c r="QFA147" s="164"/>
      <c r="QFB147" s="164"/>
      <c r="QFC147" s="164"/>
      <c r="QFD147" s="164"/>
      <c r="QFE147" s="164"/>
      <c r="QFF147" s="164"/>
      <c r="QFG147" s="164"/>
      <c r="QFH147" s="164"/>
      <c r="QFI147" s="164"/>
      <c r="QFJ147" s="164"/>
      <c r="QFK147" s="164"/>
      <c r="QFL147" s="164"/>
      <c r="QFM147" s="164"/>
      <c r="QFN147" s="164"/>
      <c r="QFO147" s="164"/>
      <c r="QFP147" s="164"/>
      <c r="QFQ147" s="164"/>
      <c r="QFR147" s="164"/>
      <c r="QFS147" s="164"/>
      <c r="QFT147" s="164"/>
      <c r="QFU147" s="164"/>
      <c r="QFV147" s="164"/>
      <c r="QFW147" s="164"/>
      <c r="QFX147" s="164"/>
      <c r="QFY147" s="164"/>
      <c r="QFZ147" s="164"/>
      <c r="QGA147" s="164"/>
      <c r="QGB147" s="164"/>
      <c r="QGC147" s="164"/>
      <c r="QGD147" s="164"/>
      <c r="QGE147" s="164"/>
      <c r="QGF147" s="164"/>
      <c r="QGG147" s="164"/>
      <c r="QGH147" s="164"/>
      <c r="QGI147" s="164"/>
      <c r="QGJ147" s="164"/>
      <c r="QGK147" s="164"/>
      <c r="QGL147" s="164"/>
      <c r="QGM147" s="164"/>
      <c r="QGN147" s="164"/>
      <c r="QGO147" s="164"/>
      <c r="QGP147" s="164"/>
      <c r="QGQ147" s="164"/>
      <c r="QGR147" s="164"/>
      <c r="QGS147" s="164"/>
      <c r="QGT147" s="164"/>
      <c r="QGU147" s="164"/>
      <c r="QGV147" s="164"/>
      <c r="QGW147" s="164"/>
      <c r="QGX147" s="164"/>
      <c r="QGY147" s="164"/>
      <c r="QGZ147" s="164"/>
      <c r="QHA147" s="164"/>
      <c r="QHB147" s="164"/>
      <c r="QHC147" s="164"/>
      <c r="QHD147" s="164"/>
      <c r="QHE147" s="164"/>
      <c r="QHF147" s="164"/>
      <c r="QHG147" s="164"/>
      <c r="QHH147" s="164"/>
      <c r="QHI147" s="164"/>
      <c r="QHJ147" s="164"/>
      <c r="QHK147" s="164"/>
      <c r="QHL147" s="164"/>
      <c r="QHM147" s="164"/>
      <c r="QHN147" s="164"/>
      <c r="QHO147" s="164"/>
      <c r="QHP147" s="164"/>
      <c r="QHQ147" s="164"/>
      <c r="QHR147" s="164"/>
      <c r="QHS147" s="164"/>
      <c r="QHT147" s="164"/>
      <c r="QHU147" s="164"/>
      <c r="QHV147" s="164"/>
      <c r="QHW147" s="164"/>
      <c r="QHX147" s="164"/>
      <c r="QHY147" s="164"/>
      <c r="QHZ147" s="164"/>
      <c r="QIA147" s="164"/>
      <c r="QIB147" s="164"/>
      <c r="QIC147" s="164"/>
      <c r="QID147" s="164"/>
      <c r="QIE147" s="164"/>
      <c r="QIF147" s="164"/>
      <c r="QIG147" s="164"/>
      <c r="QIH147" s="164"/>
      <c r="QII147" s="164"/>
      <c r="QIJ147" s="164"/>
      <c r="QIK147" s="164"/>
      <c r="QIL147" s="164"/>
      <c r="QIM147" s="164"/>
      <c r="QIN147" s="164"/>
      <c r="QIO147" s="164"/>
      <c r="QIP147" s="164"/>
      <c r="QIQ147" s="164"/>
      <c r="QIR147" s="164"/>
      <c r="QIS147" s="164"/>
      <c r="QIT147" s="164"/>
      <c r="QIU147" s="164"/>
      <c r="QIV147" s="164"/>
      <c r="QIW147" s="164"/>
      <c r="QIX147" s="164"/>
      <c r="QIY147" s="164"/>
      <c r="QIZ147" s="164"/>
      <c r="QJA147" s="164"/>
      <c r="QJB147" s="164"/>
      <c r="QJC147" s="164"/>
      <c r="QJD147" s="164"/>
      <c r="QJE147" s="164"/>
      <c r="QJF147" s="164"/>
      <c r="QJG147" s="164"/>
      <c r="QJH147" s="164"/>
      <c r="QJI147" s="164"/>
      <c r="QJJ147" s="164"/>
      <c r="QJK147" s="164"/>
      <c r="QJL147" s="164"/>
      <c r="QJM147" s="164"/>
      <c r="QJN147" s="164"/>
      <c r="QJO147" s="164"/>
      <c r="QJP147" s="164"/>
      <c r="QJQ147" s="164"/>
      <c r="QJR147" s="164"/>
      <c r="QJS147" s="164"/>
      <c r="QJT147" s="164"/>
      <c r="QJU147" s="164"/>
      <c r="QJV147" s="164"/>
      <c r="QJW147" s="164"/>
      <c r="QJX147" s="164"/>
      <c r="QJY147" s="164"/>
      <c r="QJZ147" s="164"/>
      <c r="QKA147" s="164"/>
      <c r="QKB147" s="164"/>
      <c r="QKC147" s="164"/>
      <c r="QKD147" s="164"/>
      <c r="QKE147" s="164"/>
      <c r="QKF147" s="164"/>
      <c r="QKG147" s="164"/>
      <c r="QKH147" s="164"/>
      <c r="QKI147" s="164"/>
      <c r="QKJ147" s="164"/>
      <c r="QKK147" s="164"/>
      <c r="QKL147" s="164"/>
      <c r="QKM147" s="164"/>
      <c r="QKN147" s="164"/>
      <c r="QKO147" s="164"/>
      <c r="QKP147" s="164"/>
      <c r="QKQ147" s="164"/>
      <c r="QKR147" s="164"/>
      <c r="QKS147" s="164"/>
      <c r="QKT147" s="164"/>
      <c r="QKU147" s="164"/>
      <c r="QKV147" s="164"/>
      <c r="QKW147" s="164"/>
      <c r="QKX147" s="164"/>
      <c r="QKY147" s="164"/>
      <c r="QKZ147" s="164"/>
      <c r="QLA147" s="164"/>
      <c r="QLB147" s="164"/>
      <c r="QLC147" s="164"/>
      <c r="QLD147" s="164"/>
      <c r="QLE147" s="164"/>
      <c r="QLF147" s="164"/>
      <c r="QLG147" s="164"/>
      <c r="QLH147" s="164"/>
      <c r="QLI147" s="164"/>
      <c r="QLJ147" s="164"/>
      <c r="QLK147" s="164"/>
      <c r="QLL147" s="164"/>
      <c r="QLM147" s="164"/>
      <c r="QLN147" s="164"/>
      <c r="QLO147" s="164"/>
      <c r="QLP147" s="164"/>
      <c r="QLQ147" s="164"/>
      <c r="QLR147" s="164"/>
      <c r="QLS147" s="164"/>
      <c r="QLT147" s="164"/>
      <c r="QLU147" s="164"/>
      <c r="QLV147" s="164"/>
      <c r="QLW147" s="164"/>
      <c r="QLX147" s="164"/>
      <c r="QLY147" s="164"/>
      <c r="QLZ147" s="164"/>
      <c r="QMA147" s="164"/>
      <c r="QMB147" s="164"/>
      <c r="QMC147" s="164"/>
      <c r="QMD147" s="164"/>
      <c r="QME147" s="164"/>
      <c r="QMF147" s="164"/>
      <c r="QMG147" s="164"/>
      <c r="QMH147" s="164"/>
      <c r="QMI147" s="164"/>
      <c r="QMJ147" s="164"/>
      <c r="QMK147" s="164"/>
      <c r="QML147" s="164"/>
      <c r="QMM147" s="164"/>
      <c r="QMN147" s="164"/>
      <c r="QMO147" s="164"/>
      <c r="QMP147" s="164"/>
      <c r="QMQ147" s="164"/>
      <c r="QMR147" s="164"/>
      <c r="QMS147" s="164"/>
      <c r="QMT147" s="164"/>
      <c r="QMU147" s="164"/>
      <c r="QMV147" s="164"/>
      <c r="QMW147" s="164"/>
      <c r="QMX147" s="164"/>
      <c r="QMY147" s="164"/>
      <c r="QMZ147" s="164"/>
      <c r="QNA147" s="164"/>
      <c r="QNB147" s="164"/>
      <c r="QNC147" s="164"/>
      <c r="QND147" s="164"/>
      <c r="QNE147" s="164"/>
      <c r="QNF147" s="164"/>
      <c r="QNG147" s="164"/>
      <c r="QNH147" s="164"/>
      <c r="QNI147" s="164"/>
      <c r="QNJ147" s="164"/>
      <c r="QNK147" s="164"/>
      <c r="QNL147" s="164"/>
      <c r="QNM147" s="164"/>
      <c r="QNN147" s="164"/>
      <c r="QNO147" s="164"/>
      <c r="QNP147" s="164"/>
      <c r="QNQ147" s="164"/>
      <c r="QNR147" s="164"/>
      <c r="QNS147" s="164"/>
      <c r="QNT147" s="164"/>
      <c r="QNU147" s="164"/>
      <c r="QNV147" s="164"/>
      <c r="QNW147" s="164"/>
      <c r="QNX147" s="164"/>
      <c r="QNY147" s="164"/>
      <c r="QNZ147" s="164"/>
      <c r="QOA147" s="164"/>
      <c r="QOB147" s="164"/>
      <c r="QOC147" s="164"/>
      <c r="QOD147" s="164"/>
      <c r="QOE147" s="164"/>
      <c r="QOF147" s="164"/>
      <c r="QOG147" s="164"/>
      <c r="QOH147" s="164"/>
      <c r="QOI147" s="164"/>
      <c r="QOJ147" s="164"/>
      <c r="QOK147" s="164"/>
      <c r="QOL147" s="164"/>
      <c r="QOM147" s="164"/>
      <c r="QON147" s="164"/>
      <c r="QOO147" s="164"/>
      <c r="QOP147" s="164"/>
      <c r="QOQ147" s="164"/>
      <c r="QOR147" s="164"/>
      <c r="QOS147" s="164"/>
      <c r="QOT147" s="164"/>
      <c r="QOU147" s="164"/>
      <c r="QOV147" s="164"/>
      <c r="QOW147" s="164"/>
      <c r="QOX147" s="164"/>
      <c r="QOY147" s="164"/>
      <c r="QOZ147" s="164"/>
      <c r="QPA147" s="164"/>
      <c r="QPB147" s="164"/>
      <c r="QPC147" s="164"/>
      <c r="QPD147" s="164"/>
      <c r="QPE147" s="164"/>
      <c r="QPF147" s="164"/>
      <c r="QPG147" s="164"/>
      <c r="QPH147" s="164"/>
      <c r="QPI147" s="164"/>
      <c r="QPJ147" s="164"/>
      <c r="QPK147" s="164"/>
      <c r="QPL147" s="164"/>
      <c r="QPM147" s="164"/>
      <c r="QPN147" s="164"/>
      <c r="QPO147" s="164"/>
      <c r="QPP147" s="164"/>
      <c r="QPQ147" s="164"/>
      <c r="QPR147" s="164"/>
      <c r="QPS147" s="164"/>
      <c r="QPT147" s="164"/>
      <c r="QPU147" s="164"/>
      <c r="QPV147" s="164"/>
      <c r="QPW147" s="164"/>
      <c r="QPX147" s="164"/>
      <c r="QPY147" s="164"/>
      <c r="QPZ147" s="164"/>
      <c r="QQA147" s="164"/>
      <c r="QQB147" s="164"/>
      <c r="QQC147" s="164"/>
      <c r="QQD147" s="164"/>
      <c r="QQE147" s="164"/>
      <c r="QQF147" s="164"/>
      <c r="QQG147" s="164"/>
      <c r="QQH147" s="164"/>
      <c r="QQI147" s="164"/>
      <c r="QQJ147" s="164"/>
      <c r="QQK147" s="164"/>
      <c r="QQL147" s="164"/>
      <c r="QQM147" s="164"/>
      <c r="QQN147" s="164"/>
      <c r="QQO147" s="164"/>
      <c r="QQP147" s="164"/>
      <c r="QQQ147" s="164"/>
      <c r="QQR147" s="164"/>
      <c r="QQS147" s="164"/>
      <c r="QQT147" s="164"/>
      <c r="QQU147" s="164"/>
      <c r="QQV147" s="164"/>
      <c r="QQW147" s="164"/>
      <c r="QQX147" s="164"/>
      <c r="QQY147" s="164"/>
      <c r="QQZ147" s="164"/>
      <c r="QRA147" s="164"/>
      <c r="QRB147" s="164"/>
      <c r="QRC147" s="164"/>
      <c r="QRD147" s="164"/>
      <c r="QRE147" s="164"/>
      <c r="QRF147" s="164"/>
      <c r="QRG147" s="164"/>
      <c r="QRH147" s="164"/>
      <c r="QRI147" s="164"/>
      <c r="QRJ147" s="164"/>
      <c r="QRK147" s="164"/>
      <c r="QRL147" s="164"/>
      <c r="QRM147" s="164"/>
      <c r="QRN147" s="164"/>
      <c r="QRO147" s="164"/>
      <c r="QRP147" s="164"/>
      <c r="QRQ147" s="164"/>
      <c r="QRR147" s="164"/>
      <c r="QRS147" s="164"/>
      <c r="QRT147" s="164"/>
      <c r="QRU147" s="164"/>
      <c r="QRV147" s="164"/>
      <c r="QRW147" s="164"/>
      <c r="QRX147" s="164"/>
      <c r="QRY147" s="164"/>
      <c r="QRZ147" s="164"/>
      <c r="QSA147" s="164"/>
      <c r="QSB147" s="164"/>
      <c r="QSC147" s="164"/>
      <c r="QSD147" s="164"/>
      <c r="QSE147" s="164"/>
      <c r="QSF147" s="164"/>
      <c r="QSG147" s="164"/>
      <c r="QSH147" s="164"/>
      <c r="QSI147" s="164"/>
      <c r="QSJ147" s="164"/>
      <c r="QSK147" s="164"/>
      <c r="QSL147" s="164"/>
      <c r="QSM147" s="164"/>
      <c r="QSN147" s="164"/>
      <c r="QSO147" s="164"/>
      <c r="QSP147" s="164"/>
      <c r="QSQ147" s="164"/>
      <c r="QSR147" s="164"/>
      <c r="QSS147" s="164"/>
      <c r="QST147" s="164"/>
      <c r="QSU147" s="164"/>
      <c r="QSV147" s="164"/>
      <c r="QSW147" s="164"/>
      <c r="QSX147" s="164"/>
      <c r="QSY147" s="164"/>
      <c r="QSZ147" s="164"/>
      <c r="QTA147" s="164"/>
      <c r="QTB147" s="164"/>
      <c r="QTC147" s="164"/>
      <c r="QTD147" s="164"/>
      <c r="QTE147" s="164"/>
      <c r="QTF147" s="164"/>
      <c r="QTG147" s="164"/>
      <c r="QTH147" s="164"/>
      <c r="QTI147" s="164"/>
      <c r="QTJ147" s="164"/>
      <c r="QTK147" s="164"/>
      <c r="QTL147" s="164"/>
      <c r="QTM147" s="164"/>
      <c r="QTN147" s="164"/>
      <c r="QTO147" s="164"/>
      <c r="QTP147" s="164"/>
      <c r="QTQ147" s="164"/>
      <c r="QTR147" s="164"/>
      <c r="QTS147" s="164"/>
      <c r="QTT147" s="164"/>
      <c r="QTU147" s="164"/>
      <c r="QTV147" s="164"/>
      <c r="QTW147" s="164"/>
      <c r="QTX147" s="164"/>
      <c r="QTY147" s="164"/>
      <c r="QTZ147" s="164"/>
      <c r="QUA147" s="164"/>
      <c r="QUB147" s="164"/>
      <c r="QUC147" s="164"/>
      <c r="QUD147" s="164"/>
      <c r="QUE147" s="164"/>
      <c r="QUF147" s="164"/>
      <c r="QUG147" s="164"/>
      <c r="QUH147" s="164"/>
      <c r="QUI147" s="164"/>
      <c r="QUJ147" s="164"/>
      <c r="QUK147" s="164"/>
      <c r="QUL147" s="164"/>
      <c r="QUM147" s="164"/>
      <c r="QUN147" s="164"/>
      <c r="QUO147" s="164"/>
      <c r="QUP147" s="164"/>
      <c r="QUQ147" s="164"/>
      <c r="QUR147" s="164"/>
      <c r="QUS147" s="164"/>
      <c r="QUT147" s="164"/>
      <c r="QUU147" s="164"/>
      <c r="QUV147" s="164"/>
      <c r="QUW147" s="164"/>
      <c r="QUX147" s="164"/>
      <c r="QUY147" s="164"/>
      <c r="QUZ147" s="164"/>
      <c r="QVA147" s="164"/>
      <c r="QVB147" s="164"/>
      <c r="QVC147" s="164"/>
      <c r="QVD147" s="164"/>
      <c r="QVE147" s="164"/>
      <c r="QVF147" s="164"/>
      <c r="QVG147" s="164"/>
      <c r="QVH147" s="164"/>
      <c r="QVI147" s="164"/>
      <c r="QVJ147" s="164"/>
      <c r="QVK147" s="164"/>
      <c r="QVL147" s="164"/>
      <c r="QVM147" s="164"/>
      <c r="QVN147" s="164"/>
      <c r="QVO147" s="164"/>
      <c r="QVP147" s="164"/>
      <c r="QVQ147" s="164"/>
      <c r="QVR147" s="164"/>
      <c r="QVS147" s="164"/>
      <c r="QVT147" s="164"/>
      <c r="QVU147" s="164"/>
      <c r="QVV147" s="164"/>
      <c r="QVW147" s="164"/>
      <c r="QVX147" s="164"/>
      <c r="QVY147" s="164"/>
      <c r="QVZ147" s="164"/>
      <c r="QWA147" s="164"/>
      <c r="QWB147" s="164"/>
      <c r="QWC147" s="164"/>
      <c r="QWD147" s="164"/>
      <c r="QWE147" s="164"/>
      <c r="QWF147" s="164"/>
      <c r="QWG147" s="164"/>
      <c r="QWH147" s="164"/>
      <c r="QWI147" s="164"/>
      <c r="QWJ147" s="164"/>
      <c r="QWK147" s="164"/>
      <c r="QWL147" s="164"/>
      <c r="QWM147" s="164"/>
      <c r="QWN147" s="164"/>
      <c r="QWO147" s="164"/>
      <c r="QWP147" s="164"/>
      <c r="QWQ147" s="164"/>
      <c r="QWR147" s="164"/>
      <c r="QWS147" s="164"/>
      <c r="QWT147" s="164"/>
      <c r="QWU147" s="164"/>
      <c r="QWV147" s="164"/>
      <c r="QWW147" s="164"/>
      <c r="QWX147" s="164"/>
      <c r="QWY147" s="164"/>
      <c r="QWZ147" s="164"/>
      <c r="QXA147" s="164"/>
      <c r="QXB147" s="164"/>
      <c r="QXC147" s="164"/>
      <c r="QXD147" s="164"/>
      <c r="QXE147" s="164"/>
      <c r="QXF147" s="164"/>
      <c r="QXG147" s="164"/>
      <c r="QXH147" s="164"/>
      <c r="QXI147" s="164"/>
      <c r="QXJ147" s="164"/>
      <c r="QXK147" s="164"/>
      <c r="QXL147" s="164"/>
      <c r="QXM147" s="164"/>
      <c r="QXN147" s="164"/>
      <c r="QXO147" s="164"/>
      <c r="QXP147" s="164"/>
      <c r="QXQ147" s="164"/>
      <c r="QXR147" s="164"/>
      <c r="QXS147" s="164"/>
      <c r="QXT147" s="164"/>
      <c r="QXU147" s="164"/>
      <c r="QXV147" s="164"/>
      <c r="QXW147" s="164"/>
      <c r="QXX147" s="164"/>
      <c r="QXY147" s="164"/>
      <c r="QXZ147" s="164"/>
      <c r="QYA147" s="164"/>
      <c r="QYB147" s="164"/>
      <c r="QYC147" s="164"/>
      <c r="QYD147" s="164"/>
      <c r="QYE147" s="164"/>
      <c r="QYF147" s="164"/>
      <c r="QYG147" s="164"/>
      <c r="QYH147" s="164"/>
      <c r="QYI147" s="164"/>
      <c r="QYJ147" s="164"/>
      <c r="QYK147" s="164"/>
      <c r="QYL147" s="164"/>
      <c r="QYM147" s="164"/>
      <c r="QYN147" s="164"/>
      <c r="QYO147" s="164"/>
      <c r="QYP147" s="164"/>
      <c r="QYQ147" s="164"/>
      <c r="QYR147" s="164"/>
      <c r="QYS147" s="164"/>
      <c r="QYT147" s="164"/>
      <c r="QYU147" s="164"/>
      <c r="QYV147" s="164"/>
      <c r="QYW147" s="164"/>
      <c r="QYX147" s="164"/>
      <c r="QYY147" s="164"/>
      <c r="QYZ147" s="164"/>
      <c r="QZA147" s="164"/>
      <c r="QZB147" s="164"/>
      <c r="QZC147" s="164"/>
      <c r="QZD147" s="164"/>
      <c r="QZE147" s="164"/>
      <c r="QZF147" s="164"/>
      <c r="QZG147" s="164"/>
      <c r="QZH147" s="164"/>
      <c r="QZI147" s="164"/>
      <c r="QZJ147" s="164"/>
      <c r="QZK147" s="164"/>
      <c r="QZL147" s="164"/>
      <c r="QZM147" s="164"/>
      <c r="QZN147" s="164"/>
      <c r="QZO147" s="164"/>
      <c r="QZP147" s="164"/>
      <c r="QZQ147" s="164"/>
      <c r="QZR147" s="164"/>
      <c r="QZS147" s="164"/>
      <c r="QZT147" s="164"/>
      <c r="QZU147" s="164"/>
      <c r="QZV147" s="164"/>
      <c r="QZW147" s="164"/>
      <c r="QZX147" s="164"/>
      <c r="QZY147" s="164"/>
      <c r="QZZ147" s="164"/>
      <c r="RAA147" s="164"/>
      <c r="RAB147" s="164"/>
      <c r="RAC147" s="164"/>
      <c r="RAD147" s="164"/>
      <c r="RAE147" s="164"/>
      <c r="RAF147" s="164"/>
      <c r="RAG147" s="164"/>
      <c r="RAH147" s="164"/>
      <c r="RAI147" s="164"/>
      <c r="RAJ147" s="164"/>
      <c r="RAK147" s="164"/>
      <c r="RAL147" s="164"/>
      <c r="RAM147" s="164"/>
      <c r="RAN147" s="164"/>
      <c r="RAO147" s="164"/>
      <c r="RAP147" s="164"/>
      <c r="RAQ147" s="164"/>
      <c r="RAR147" s="164"/>
      <c r="RAS147" s="164"/>
      <c r="RAT147" s="164"/>
      <c r="RAU147" s="164"/>
      <c r="RAV147" s="164"/>
      <c r="RAW147" s="164"/>
      <c r="RAX147" s="164"/>
      <c r="RAY147" s="164"/>
      <c r="RAZ147" s="164"/>
      <c r="RBA147" s="164"/>
      <c r="RBB147" s="164"/>
      <c r="RBC147" s="164"/>
      <c r="RBD147" s="164"/>
      <c r="RBE147" s="164"/>
      <c r="RBF147" s="164"/>
      <c r="RBG147" s="164"/>
      <c r="RBH147" s="164"/>
      <c r="RBI147" s="164"/>
      <c r="RBJ147" s="164"/>
      <c r="RBK147" s="164"/>
      <c r="RBL147" s="164"/>
      <c r="RBM147" s="164"/>
      <c r="RBN147" s="164"/>
      <c r="RBO147" s="164"/>
      <c r="RBP147" s="164"/>
      <c r="RBQ147" s="164"/>
      <c r="RBR147" s="164"/>
      <c r="RBS147" s="164"/>
      <c r="RBT147" s="164"/>
      <c r="RBU147" s="164"/>
      <c r="RBV147" s="164"/>
      <c r="RBW147" s="164"/>
      <c r="RBX147" s="164"/>
      <c r="RBY147" s="164"/>
      <c r="RBZ147" s="164"/>
      <c r="RCA147" s="164"/>
      <c r="RCB147" s="164"/>
      <c r="RCC147" s="164"/>
      <c r="RCD147" s="164"/>
      <c r="RCE147" s="164"/>
      <c r="RCF147" s="164"/>
      <c r="RCG147" s="164"/>
      <c r="RCH147" s="164"/>
      <c r="RCI147" s="164"/>
      <c r="RCJ147" s="164"/>
      <c r="RCK147" s="164"/>
      <c r="RCL147" s="164"/>
      <c r="RCM147" s="164"/>
      <c r="RCN147" s="164"/>
      <c r="RCO147" s="164"/>
      <c r="RCP147" s="164"/>
      <c r="RCQ147" s="164"/>
      <c r="RCR147" s="164"/>
      <c r="RCS147" s="164"/>
      <c r="RCT147" s="164"/>
      <c r="RCU147" s="164"/>
      <c r="RCV147" s="164"/>
      <c r="RCW147" s="164"/>
      <c r="RCX147" s="164"/>
      <c r="RCY147" s="164"/>
      <c r="RCZ147" s="164"/>
      <c r="RDA147" s="164"/>
      <c r="RDB147" s="164"/>
      <c r="RDC147" s="164"/>
      <c r="RDD147" s="164"/>
      <c r="RDE147" s="164"/>
      <c r="RDF147" s="164"/>
      <c r="RDG147" s="164"/>
      <c r="RDH147" s="164"/>
      <c r="RDI147" s="164"/>
      <c r="RDJ147" s="164"/>
      <c r="RDK147" s="164"/>
      <c r="RDL147" s="164"/>
      <c r="RDM147" s="164"/>
      <c r="RDN147" s="164"/>
      <c r="RDO147" s="164"/>
      <c r="RDP147" s="164"/>
      <c r="RDQ147" s="164"/>
      <c r="RDR147" s="164"/>
      <c r="RDS147" s="164"/>
      <c r="RDT147" s="164"/>
      <c r="RDU147" s="164"/>
      <c r="RDV147" s="164"/>
      <c r="RDW147" s="164"/>
      <c r="RDX147" s="164"/>
      <c r="RDY147" s="164"/>
      <c r="RDZ147" s="164"/>
      <c r="REA147" s="164"/>
      <c r="REB147" s="164"/>
      <c r="REC147" s="164"/>
      <c r="RED147" s="164"/>
      <c r="REE147" s="164"/>
      <c r="REF147" s="164"/>
      <c r="REG147" s="164"/>
      <c r="REH147" s="164"/>
      <c r="REI147" s="164"/>
      <c r="REJ147" s="164"/>
      <c r="REK147" s="164"/>
      <c r="REL147" s="164"/>
      <c r="REM147" s="164"/>
      <c r="REN147" s="164"/>
      <c r="REO147" s="164"/>
      <c r="REP147" s="164"/>
      <c r="REQ147" s="164"/>
      <c r="RER147" s="164"/>
      <c r="RES147" s="164"/>
      <c r="RET147" s="164"/>
      <c r="REU147" s="164"/>
      <c r="REV147" s="164"/>
      <c r="REW147" s="164"/>
      <c r="REX147" s="164"/>
      <c r="REY147" s="164"/>
      <c r="REZ147" s="164"/>
      <c r="RFA147" s="164"/>
      <c r="RFB147" s="164"/>
      <c r="RFC147" s="164"/>
      <c r="RFD147" s="164"/>
      <c r="RFE147" s="164"/>
      <c r="RFF147" s="164"/>
      <c r="RFG147" s="164"/>
      <c r="RFH147" s="164"/>
      <c r="RFI147" s="164"/>
      <c r="RFJ147" s="164"/>
      <c r="RFK147" s="164"/>
      <c r="RFL147" s="164"/>
      <c r="RFM147" s="164"/>
      <c r="RFN147" s="164"/>
      <c r="RFO147" s="164"/>
      <c r="RFP147" s="164"/>
      <c r="RFQ147" s="164"/>
      <c r="RFR147" s="164"/>
      <c r="RFS147" s="164"/>
      <c r="RFT147" s="164"/>
      <c r="RFU147" s="164"/>
      <c r="RFV147" s="164"/>
      <c r="RFW147" s="164"/>
      <c r="RFX147" s="164"/>
      <c r="RFY147" s="164"/>
      <c r="RFZ147" s="164"/>
      <c r="RGA147" s="164"/>
      <c r="RGB147" s="164"/>
      <c r="RGC147" s="164"/>
      <c r="RGD147" s="164"/>
      <c r="RGE147" s="164"/>
      <c r="RGF147" s="164"/>
      <c r="RGG147" s="164"/>
      <c r="RGH147" s="164"/>
      <c r="RGI147" s="164"/>
      <c r="RGJ147" s="164"/>
      <c r="RGK147" s="164"/>
      <c r="RGL147" s="164"/>
      <c r="RGM147" s="164"/>
      <c r="RGN147" s="164"/>
      <c r="RGO147" s="164"/>
      <c r="RGP147" s="164"/>
      <c r="RGQ147" s="164"/>
      <c r="RGR147" s="164"/>
      <c r="RGS147" s="164"/>
      <c r="RGT147" s="164"/>
      <c r="RGU147" s="164"/>
      <c r="RGV147" s="164"/>
      <c r="RGW147" s="164"/>
      <c r="RGX147" s="164"/>
      <c r="RGY147" s="164"/>
      <c r="RGZ147" s="164"/>
      <c r="RHA147" s="164"/>
      <c r="RHB147" s="164"/>
      <c r="RHC147" s="164"/>
      <c r="RHD147" s="164"/>
      <c r="RHE147" s="164"/>
      <c r="RHF147" s="164"/>
      <c r="RHG147" s="164"/>
      <c r="RHH147" s="164"/>
      <c r="RHI147" s="164"/>
      <c r="RHJ147" s="164"/>
      <c r="RHK147" s="164"/>
      <c r="RHL147" s="164"/>
      <c r="RHM147" s="164"/>
      <c r="RHN147" s="164"/>
      <c r="RHO147" s="164"/>
      <c r="RHP147" s="164"/>
      <c r="RHQ147" s="164"/>
      <c r="RHR147" s="164"/>
      <c r="RHS147" s="164"/>
      <c r="RHT147" s="164"/>
      <c r="RHU147" s="164"/>
      <c r="RHV147" s="164"/>
      <c r="RHW147" s="164"/>
      <c r="RHX147" s="164"/>
      <c r="RHY147" s="164"/>
      <c r="RHZ147" s="164"/>
      <c r="RIA147" s="164"/>
      <c r="RIB147" s="164"/>
      <c r="RIC147" s="164"/>
      <c r="RID147" s="164"/>
      <c r="RIE147" s="164"/>
      <c r="RIF147" s="164"/>
      <c r="RIG147" s="164"/>
      <c r="RIH147" s="164"/>
      <c r="RII147" s="164"/>
      <c r="RIJ147" s="164"/>
      <c r="RIK147" s="164"/>
      <c r="RIL147" s="164"/>
      <c r="RIM147" s="164"/>
      <c r="RIN147" s="164"/>
      <c r="RIO147" s="164"/>
      <c r="RIP147" s="164"/>
      <c r="RIQ147" s="164"/>
      <c r="RIR147" s="164"/>
      <c r="RIS147" s="164"/>
      <c r="RIT147" s="164"/>
      <c r="RIU147" s="164"/>
      <c r="RIV147" s="164"/>
      <c r="RIW147" s="164"/>
      <c r="RIX147" s="164"/>
      <c r="RIY147" s="164"/>
      <c r="RIZ147" s="164"/>
      <c r="RJA147" s="164"/>
      <c r="RJB147" s="164"/>
      <c r="RJC147" s="164"/>
      <c r="RJD147" s="164"/>
      <c r="RJE147" s="164"/>
      <c r="RJF147" s="164"/>
      <c r="RJG147" s="164"/>
      <c r="RJH147" s="164"/>
      <c r="RJI147" s="164"/>
      <c r="RJJ147" s="164"/>
      <c r="RJK147" s="164"/>
      <c r="RJL147" s="164"/>
      <c r="RJM147" s="164"/>
      <c r="RJN147" s="164"/>
      <c r="RJO147" s="164"/>
      <c r="RJP147" s="164"/>
      <c r="RJQ147" s="164"/>
      <c r="RJR147" s="164"/>
      <c r="RJS147" s="164"/>
      <c r="RJT147" s="164"/>
      <c r="RJU147" s="164"/>
      <c r="RJV147" s="164"/>
      <c r="RJW147" s="164"/>
      <c r="RJX147" s="164"/>
      <c r="RJY147" s="164"/>
      <c r="RJZ147" s="164"/>
      <c r="RKA147" s="164"/>
      <c r="RKB147" s="164"/>
      <c r="RKC147" s="164"/>
      <c r="RKD147" s="164"/>
      <c r="RKE147" s="164"/>
      <c r="RKF147" s="164"/>
      <c r="RKG147" s="164"/>
      <c r="RKH147" s="164"/>
      <c r="RKI147" s="164"/>
      <c r="RKJ147" s="164"/>
      <c r="RKK147" s="164"/>
      <c r="RKL147" s="164"/>
      <c r="RKM147" s="164"/>
      <c r="RKN147" s="164"/>
      <c r="RKO147" s="164"/>
      <c r="RKP147" s="164"/>
      <c r="RKQ147" s="164"/>
      <c r="RKR147" s="164"/>
      <c r="RKS147" s="164"/>
      <c r="RKT147" s="164"/>
      <c r="RKU147" s="164"/>
      <c r="RKV147" s="164"/>
      <c r="RKW147" s="164"/>
      <c r="RKX147" s="164"/>
      <c r="RKY147" s="164"/>
      <c r="RKZ147" s="164"/>
      <c r="RLA147" s="164"/>
      <c r="RLB147" s="164"/>
      <c r="RLC147" s="164"/>
      <c r="RLD147" s="164"/>
      <c r="RLE147" s="164"/>
      <c r="RLF147" s="164"/>
      <c r="RLG147" s="164"/>
      <c r="RLH147" s="164"/>
      <c r="RLI147" s="164"/>
      <c r="RLJ147" s="164"/>
      <c r="RLK147" s="164"/>
      <c r="RLL147" s="164"/>
      <c r="RLM147" s="164"/>
      <c r="RLN147" s="164"/>
      <c r="RLO147" s="164"/>
      <c r="RLP147" s="164"/>
      <c r="RLQ147" s="164"/>
      <c r="RLR147" s="164"/>
      <c r="RLS147" s="164"/>
      <c r="RLT147" s="164"/>
      <c r="RLU147" s="164"/>
      <c r="RLV147" s="164"/>
      <c r="RLW147" s="164"/>
      <c r="RLX147" s="164"/>
      <c r="RLY147" s="164"/>
      <c r="RLZ147" s="164"/>
      <c r="RMA147" s="164"/>
      <c r="RMB147" s="164"/>
      <c r="RMC147" s="164"/>
      <c r="RMD147" s="164"/>
      <c r="RME147" s="164"/>
      <c r="RMF147" s="164"/>
      <c r="RMG147" s="164"/>
      <c r="RMH147" s="164"/>
      <c r="RMI147" s="164"/>
      <c r="RMJ147" s="164"/>
      <c r="RMK147" s="164"/>
      <c r="RML147" s="164"/>
      <c r="RMM147" s="164"/>
      <c r="RMN147" s="164"/>
      <c r="RMO147" s="164"/>
      <c r="RMP147" s="164"/>
      <c r="RMQ147" s="164"/>
      <c r="RMR147" s="164"/>
      <c r="RMS147" s="164"/>
      <c r="RMT147" s="164"/>
      <c r="RMU147" s="164"/>
      <c r="RMV147" s="164"/>
      <c r="RMW147" s="164"/>
      <c r="RMX147" s="164"/>
      <c r="RMY147" s="164"/>
      <c r="RMZ147" s="164"/>
      <c r="RNA147" s="164"/>
      <c r="RNB147" s="164"/>
      <c r="RNC147" s="164"/>
      <c r="RND147" s="164"/>
      <c r="RNE147" s="164"/>
      <c r="RNF147" s="164"/>
      <c r="RNG147" s="164"/>
      <c r="RNH147" s="164"/>
      <c r="RNI147" s="164"/>
      <c r="RNJ147" s="164"/>
      <c r="RNK147" s="164"/>
      <c r="RNL147" s="164"/>
      <c r="RNM147" s="164"/>
      <c r="RNN147" s="164"/>
      <c r="RNO147" s="164"/>
      <c r="RNP147" s="164"/>
      <c r="RNQ147" s="164"/>
      <c r="RNR147" s="164"/>
      <c r="RNS147" s="164"/>
      <c r="RNT147" s="164"/>
      <c r="RNU147" s="164"/>
      <c r="RNV147" s="164"/>
      <c r="RNW147" s="164"/>
      <c r="RNX147" s="164"/>
      <c r="RNY147" s="164"/>
      <c r="RNZ147" s="164"/>
      <c r="ROA147" s="164"/>
      <c r="ROB147" s="164"/>
      <c r="ROC147" s="164"/>
      <c r="ROD147" s="164"/>
      <c r="ROE147" s="164"/>
      <c r="ROF147" s="164"/>
      <c r="ROG147" s="164"/>
      <c r="ROH147" s="164"/>
      <c r="ROI147" s="164"/>
      <c r="ROJ147" s="164"/>
      <c r="ROK147" s="164"/>
      <c r="ROL147" s="164"/>
      <c r="ROM147" s="164"/>
      <c r="RON147" s="164"/>
      <c r="ROO147" s="164"/>
      <c r="ROP147" s="164"/>
      <c r="ROQ147" s="164"/>
      <c r="ROR147" s="164"/>
      <c r="ROS147" s="164"/>
      <c r="ROT147" s="164"/>
      <c r="ROU147" s="164"/>
      <c r="ROV147" s="164"/>
      <c r="ROW147" s="164"/>
      <c r="ROX147" s="164"/>
      <c r="ROY147" s="164"/>
      <c r="ROZ147" s="164"/>
      <c r="RPA147" s="164"/>
      <c r="RPB147" s="164"/>
      <c r="RPC147" s="164"/>
      <c r="RPD147" s="164"/>
      <c r="RPE147" s="164"/>
      <c r="RPF147" s="164"/>
      <c r="RPG147" s="164"/>
      <c r="RPH147" s="164"/>
      <c r="RPI147" s="164"/>
      <c r="RPJ147" s="164"/>
      <c r="RPK147" s="164"/>
      <c r="RPL147" s="164"/>
      <c r="RPM147" s="164"/>
      <c r="RPN147" s="164"/>
      <c r="RPO147" s="164"/>
      <c r="RPP147" s="164"/>
      <c r="RPQ147" s="164"/>
      <c r="RPR147" s="164"/>
      <c r="RPS147" s="164"/>
      <c r="RPT147" s="164"/>
      <c r="RPU147" s="164"/>
      <c r="RPV147" s="164"/>
      <c r="RPW147" s="164"/>
      <c r="RPX147" s="164"/>
      <c r="RPY147" s="164"/>
      <c r="RPZ147" s="164"/>
      <c r="RQA147" s="164"/>
      <c r="RQB147" s="164"/>
      <c r="RQC147" s="164"/>
      <c r="RQD147" s="164"/>
      <c r="RQE147" s="164"/>
      <c r="RQF147" s="164"/>
      <c r="RQG147" s="164"/>
      <c r="RQH147" s="164"/>
      <c r="RQI147" s="164"/>
      <c r="RQJ147" s="164"/>
      <c r="RQK147" s="164"/>
      <c r="RQL147" s="164"/>
      <c r="RQM147" s="164"/>
      <c r="RQN147" s="164"/>
      <c r="RQO147" s="164"/>
      <c r="RQP147" s="164"/>
      <c r="RQQ147" s="164"/>
      <c r="RQR147" s="164"/>
      <c r="RQS147" s="164"/>
      <c r="RQT147" s="164"/>
      <c r="RQU147" s="164"/>
      <c r="RQV147" s="164"/>
      <c r="RQW147" s="164"/>
      <c r="RQX147" s="164"/>
      <c r="RQY147" s="164"/>
      <c r="RQZ147" s="164"/>
      <c r="RRA147" s="164"/>
      <c r="RRB147" s="164"/>
      <c r="RRC147" s="164"/>
      <c r="RRD147" s="164"/>
      <c r="RRE147" s="164"/>
      <c r="RRF147" s="164"/>
      <c r="RRG147" s="164"/>
      <c r="RRH147" s="164"/>
      <c r="RRI147" s="164"/>
      <c r="RRJ147" s="164"/>
      <c r="RRK147" s="164"/>
      <c r="RRL147" s="164"/>
      <c r="RRM147" s="164"/>
      <c r="RRN147" s="164"/>
      <c r="RRO147" s="164"/>
      <c r="RRP147" s="164"/>
      <c r="RRQ147" s="164"/>
      <c r="RRR147" s="164"/>
      <c r="RRS147" s="164"/>
      <c r="RRT147" s="164"/>
      <c r="RRU147" s="164"/>
      <c r="RRV147" s="164"/>
      <c r="RRW147" s="164"/>
      <c r="RRX147" s="164"/>
      <c r="RRY147" s="164"/>
      <c r="RRZ147" s="164"/>
      <c r="RSA147" s="164"/>
      <c r="RSB147" s="164"/>
      <c r="RSC147" s="164"/>
      <c r="RSD147" s="164"/>
      <c r="RSE147" s="164"/>
      <c r="RSF147" s="164"/>
      <c r="RSG147" s="164"/>
      <c r="RSH147" s="164"/>
      <c r="RSI147" s="164"/>
      <c r="RSJ147" s="164"/>
      <c r="RSK147" s="164"/>
      <c r="RSL147" s="164"/>
      <c r="RSM147" s="164"/>
      <c r="RSN147" s="164"/>
      <c r="RSO147" s="164"/>
      <c r="RSP147" s="164"/>
      <c r="RSQ147" s="164"/>
      <c r="RSR147" s="164"/>
      <c r="RSS147" s="164"/>
      <c r="RST147" s="164"/>
      <c r="RSU147" s="164"/>
      <c r="RSV147" s="164"/>
      <c r="RSW147" s="164"/>
      <c r="RSX147" s="164"/>
      <c r="RSY147" s="164"/>
      <c r="RSZ147" s="164"/>
      <c r="RTA147" s="164"/>
      <c r="RTB147" s="164"/>
      <c r="RTC147" s="164"/>
      <c r="RTD147" s="164"/>
      <c r="RTE147" s="164"/>
      <c r="RTF147" s="164"/>
      <c r="RTG147" s="164"/>
      <c r="RTH147" s="164"/>
      <c r="RTI147" s="164"/>
      <c r="RTJ147" s="164"/>
      <c r="RTK147" s="164"/>
      <c r="RTL147" s="164"/>
      <c r="RTM147" s="164"/>
      <c r="RTN147" s="164"/>
      <c r="RTO147" s="164"/>
      <c r="RTP147" s="164"/>
      <c r="RTQ147" s="164"/>
      <c r="RTR147" s="164"/>
      <c r="RTS147" s="164"/>
      <c r="RTT147" s="164"/>
      <c r="RTU147" s="164"/>
      <c r="RTV147" s="164"/>
      <c r="RTW147" s="164"/>
      <c r="RTX147" s="164"/>
      <c r="RTY147" s="164"/>
      <c r="RTZ147" s="164"/>
      <c r="RUA147" s="164"/>
      <c r="RUB147" s="164"/>
      <c r="RUC147" s="164"/>
      <c r="RUD147" s="164"/>
      <c r="RUE147" s="164"/>
      <c r="RUF147" s="164"/>
      <c r="RUG147" s="164"/>
      <c r="RUH147" s="164"/>
      <c r="RUI147" s="164"/>
      <c r="RUJ147" s="164"/>
      <c r="RUK147" s="164"/>
      <c r="RUL147" s="164"/>
      <c r="RUM147" s="164"/>
      <c r="RUN147" s="164"/>
      <c r="RUO147" s="164"/>
      <c r="RUP147" s="164"/>
      <c r="RUQ147" s="164"/>
      <c r="RUR147" s="164"/>
      <c r="RUS147" s="164"/>
      <c r="RUT147" s="164"/>
      <c r="RUU147" s="164"/>
      <c r="RUV147" s="164"/>
      <c r="RUW147" s="164"/>
      <c r="RUX147" s="164"/>
      <c r="RUY147" s="164"/>
      <c r="RUZ147" s="164"/>
      <c r="RVA147" s="164"/>
      <c r="RVB147" s="164"/>
      <c r="RVC147" s="164"/>
      <c r="RVD147" s="164"/>
      <c r="RVE147" s="164"/>
      <c r="RVF147" s="164"/>
      <c r="RVG147" s="164"/>
      <c r="RVH147" s="164"/>
      <c r="RVI147" s="164"/>
      <c r="RVJ147" s="164"/>
      <c r="RVK147" s="164"/>
      <c r="RVL147" s="164"/>
      <c r="RVM147" s="164"/>
      <c r="RVN147" s="164"/>
      <c r="RVO147" s="164"/>
      <c r="RVP147" s="164"/>
      <c r="RVQ147" s="164"/>
      <c r="RVR147" s="164"/>
      <c r="RVS147" s="164"/>
      <c r="RVT147" s="164"/>
      <c r="RVU147" s="164"/>
      <c r="RVV147" s="164"/>
      <c r="RVW147" s="164"/>
      <c r="RVX147" s="164"/>
      <c r="RVY147" s="164"/>
      <c r="RVZ147" s="164"/>
      <c r="RWA147" s="164"/>
      <c r="RWB147" s="164"/>
      <c r="RWC147" s="164"/>
      <c r="RWD147" s="164"/>
      <c r="RWE147" s="164"/>
      <c r="RWF147" s="164"/>
      <c r="RWG147" s="164"/>
      <c r="RWH147" s="164"/>
      <c r="RWI147" s="164"/>
      <c r="RWJ147" s="164"/>
      <c r="RWK147" s="164"/>
      <c r="RWL147" s="164"/>
      <c r="RWM147" s="164"/>
      <c r="RWN147" s="164"/>
      <c r="RWO147" s="164"/>
      <c r="RWP147" s="164"/>
      <c r="RWQ147" s="164"/>
      <c r="RWR147" s="164"/>
      <c r="RWS147" s="164"/>
      <c r="RWT147" s="164"/>
      <c r="RWU147" s="164"/>
      <c r="RWV147" s="164"/>
      <c r="RWW147" s="164"/>
      <c r="RWX147" s="164"/>
      <c r="RWY147" s="164"/>
      <c r="RWZ147" s="164"/>
      <c r="RXA147" s="164"/>
      <c r="RXB147" s="164"/>
      <c r="RXC147" s="164"/>
      <c r="RXD147" s="164"/>
      <c r="RXE147" s="164"/>
      <c r="RXF147" s="164"/>
      <c r="RXG147" s="164"/>
      <c r="RXH147" s="164"/>
      <c r="RXI147" s="164"/>
      <c r="RXJ147" s="164"/>
      <c r="RXK147" s="164"/>
      <c r="RXL147" s="164"/>
      <c r="RXM147" s="164"/>
      <c r="RXN147" s="164"/>
      <c r="RXO147" s="164"/>
      <c r="RXP147" s="164"/>
      <c r="RXQ147" s="164"/>
      <c r="RXR147" s="164"/>
      <c r="RXS147" s="164"/>
      <c r="RXT147" s="164"/>
      <c r="RXU147" s="164"/>
      <c r="RXV147" s="164"/>
      <c r="RXW147" s="164"/>
      <c r="RXX147" s="164"/>
      <c r="RXY147" s="164"/>
      <c r="RXZ147" s="164"/>
      <c r="RYA147" s="164"/>
      <c r="RYB147" s="164"/>
      <c r="RYC147" s="164"/>
      <c r="RYD147" s="164"/>
      <c r="RYE147" s="164"/>
      <c r="RYF147" s="164"/>
      <c r="RYG147" s="164"/>
      <c r="RYH147" s="164"/>
      <c r="RYI147" s="164"/>
      <c r="RYJ147" s="164"/>
      <c r="RYK147" s="164"/>
      <c r="RYL147" s="164"/>
      <c r="RYM147" s="164"/>
      <c r="RYN147" s="164"/>
      <c r="RYO147" s="164"/>
      <c r="RYP147" s="164"/>
      <c r="RYQ147" s="164"/>
      <c r="RYR147" s="164"/>
      <c r="RYS147" s="164"/>
      <c r="RYT147" s="164"/>
      <c r="RYU147" s="164"/>
      <c r="RYV147" s="164"/>
      <c r="RYW147" s="164"/>
      <c r="RYX147" s="164"/>
      <c r="RYY147" s="164"/>
      <c r="RYZ147" s="164"/>
      <c r="RZA147" s="164"/>
      <c r="RZB147" s="164"/>
      <c r="RZC147" s="164"/>
      <c r="RZD147" s="164"/>
      <c r="RZE147" s="164"/>
      <c r="RZF147" s="164"/>
      <c r="RZG147" s="164"/>
      <c r="RZH147" s="164"/>
      <c r="RZI147" s="164"/>
      <c r="RZJ147" s="164"/>
      <c r="RZK147" s="164"/>
      <c r="RZL147" s="164"/>
      <c r="RZM147" s="164"/>
      <c r="RZN147" s="164"/>
      <c r="RZO147" s="164"/>
      <c r="RZP147" s="164"/>
      <c r="RZQ147" s="164"/>
      <c r="RZR147" s="164"/>
      <c r="RZS147" s="164"/>
      <c r="RZT147" s="164"/>
      <c r="RZU147" s="164"/>
      <c r="RZV147" s="164"/>
      <c r="RZW147" s="164"/>
      <c r="RZX147" s="164"/>
      <c r="RZY147" s="164"/>
      <c r="RZZ147" s="164"/>
      <c r="SAA147" s="164"/>
      <c r="SAB147" s="164"/>
      <c r="SAC147" s="164"/>
      <c r="SAD147" s="164"/>
      <c r="SAE147" s="164"/>
      <c r="SAF147" s="164"/>
      <c r="SAG147" s="164"/>
      <c r="SAH147" s="164"/>
      <c r="SAI147" s="164"/>
      <c r="SAJ147" s="164"/>
      <c r="SAK147" s="164"/>
      <c r="SAL147" s="164"/>
      <c r="SAM147" s="164"/>
      <c r="SAN147" s="164"/>
      <c r="SAO147" s="164"/>
      <c r="SAP147" s="164"/>
      <c r="SAQ147" s="164"/>
      <c r="SAR147" s="164"/>
      <c r="SAS147" s="164"/>
      <c r="SAT147" s="164"/>
      <c r="SAU147" s="164"/>
      <c r="SAV147" s="164"/>
      <c r="SAW147" s="164"/>
      <c r="SAX147" s="164"/>
      <c r="SAY147" s="164"/>
      <c r="SAZ147" s="164"/>
      <c r="SBA147" s="164"/>
      <c r="SBB147" s="164"/>
      <c r="SBC147" s="164"/>
      <c r="SBD147" s="164"/>
      <c r="SBE147" s="164"/>
      <c r="SBF147" s="164"/>
      <c r="SBG147" s="164"/>
      <c r="SBH147" s="164"/>
      <c r="SBI147" s="164"/>
      <c r="SBJ147" s="164"/>
      <c r="SBK147" s="164"/>
      <c r="SBL147" s="164"/>
      <c r="SBM147" s="164"/>
      <c r="SBN147" s="164"/>
      <c r="SBO147" s="164"/>
      <c r="SBP147" s="164"/>
      <c r="SBQ147" s="164"/>
      <c r="SBR147" s="164"/>
      <c r="SBS147" s="164"/>
      <c r="SBT147" s="164"/>
      <c r="SBU147" s="164"/>
      <c r="SBV147" s="164"/>
      <c r="SBW147" s="164"/>
      <c r="SBX147" s="164"/>
      <c r="SBY147" s="164"/>
      <c r="SBZ147" s="164"/>
      <c r="SCA147" s="164"/>
      <c r="SCB147" s="164"/>
      <c r="SCC147" s="164"/>
      <c r="SCD147" s="164"/>
      <c r="SCE147" s="164"/>
      <c r="SCF147" s="164"/>
      <c r="SCG147" s="164"/>
      <c r="SCH147" s="164"/>
      <c r="SCI147" s="164"/>
      <c r="SCJ147" s="164"/>
      <c r="SCK147" s="164"/>
      <c r="SCL147" s="164"/>
      <c r="SCM147" s="164"/>
      <c r="SCN147" s="164"/>
      <c r="SCO147" s="164"/>
      <c r="SCP147" s="164"/>
      <c r="SCQ147" s="164"/>
      <c r="SCR147" s="164"/>
      <c r="SCS147" s="164"/>
      <c r="SCT147" s="164"/>
      <c r="SCU147" s="164"/>
      <c r="SCV147" s="164"/>
      <c r="SCW147" s="164"/>
      <c r="SCX147" s="164"/>
      <c r="SCY147" s="164"/>
      <c r="SCZ147" s="164"/>
      <c r="SDA147" s="164"/>
      <c r="SDB147" s="164"/>
      <c r="SDC147" s="164"/>
      <c r="SDD147" s="164"/>
      <c r="SDE147" s="164"/>
      <c r="SDF147" s="164"/>
      <c r="SDG147" s="164"/>
      <c r="SDH147" s="164"/>
      <c r="SDI147" s="164"/>
      <c r="SDJ147" s="164"/>
      <c r="SDK147" s="164"/>
      <c r="SDL147" s="164"/>
      <c r="SDM147" s="164"/>
      <c r="SDN147" s="164"/>
      <c r="SDO147" s="164"/>
      <c r="SDP147" s="164"/>
      <c r="SDQ147" s="164"/>
      <c r="SDR147" s="164"/>
      <c r="SDS147" s="164"/>
      <c r="SDT147" s="164"/>
      <c r="SDU147" s="164"/>
      <c r="SDV147" s="164"/>
      <c r="SDW147" s="164"/>
      <c r="SDX147" s="164"/>
      <c r="SDY147" s="164"/>
      <c r="SDZ147" s="164"/>
      <c r="SEA147" s="164"/>
      <c r="SEB147" s="164"/>
      <c r="SEC147" s="164"/>
      <c r="SED147" s="164"/>
      <c r="SEE147" s="164"/>
      <c r="SEF147" s="164"/>
      <c r="SEG147" s="164"/>
      <c r="SEH147" s="164"/>
      <c r="SEI147" s="164"/>
      <c r="SEJ147" s="164"/>
      <c r="SEK147" s="164"/>
      <c r="SEL147" s="164"/>
      <c r="SEM147" s="164"/>
      <c r="SEN147" s="164"/>
      <c r="SEO147" s="164"/>
      <c r="SEP147" s="164"/>
      <c r="SEQ147" s="164"/>
      <c r="SER147" s="164"/>
      <c r="SES147" s="164"/>
      <c r="SET147" s="164"/>
      <c r="SEU147" s="164"/>
      <c r="SEV147" s="164"/>
      <c r="SEW147" s="164"/>
      <c r="SEX147" s="164"/>
      <c r="SEY147" s="164"/>
      <c r="SEZ147" s="164"/>
      <c r="SFA147" s="164"/>
      <c r="SFB147" s="164"/>
      <c r="SFC147" s="164"/>
      <c r="SFD147" s="164"/>
      <c r="SFE147" s="164"/>
      <c r="SFF147" s="164"/>
      <c r="SFG147" s="164"/>
      <c r="SFH147" s="164"/>
      <c r="SFI147" s="164"/>
      <c r="SFJ147" s="164"/>
      <c r="SFK147" s="164"/>
      <c r="SFL147" s="164"/>
      <c r="SFM147" s="164"/>
      <c r="SFN147" s="164"/>
      <c r="SFO147" s="164"/>
      <c r="SFP147" s="164"/>
      <c r="SFQ147" s="164"/>
      <c r="SFR147" s="164"/>
      <c r="SFS147" s="164"/>
      <c r="SFT147" s="164"/>
      <c r="SFU147" s="164"/>
      <c r="SFV147" s="164"/>
      <c r="SFW147" s="164"/>
      <c r="SFX147" s="164"/>
      <c r="SFY147" s="164"/>
      <c r="SFZ147" s="164"/>
      <c r="SGA147" s="164"/>
      <c r="SGB147" s="164"/>
      <c r="SGC147" s="164"/>
      <c r="SGD147" s="164"/>
      <c r="SGE147" s="164"/>
      <c r="SGF147" s="164"/>
      <c r="SGG147" s="164"/>
      <c r="SGH147" s="164"/>
      <c r="SGI147" s="164"/>
      <c r="SGJ147" s="164"/>
      <c r="SGK147" s="164"/>
      <c r="SGL147" s="164"/>
      <c r="SGM147" s="164"/>
      <c r="SGN147" s="164"/>
      <c r="SGO147" s="164"/>
      <c r="SGP147" s="164"/>
      <c r="SGQ147" s="164"/>
      <c r="SGR147" s="164"/>
      <c r="SGS147" s="164"/>
      <c r="SGT147" s="164"/>
      <c r="SGU147" s="164"/>
      <c r="SGV147" s="164"/>
      <c r="SGW147" s="164"/>
      <c r="SGX147" s="164"/>
      <c r="SGY147" s="164"/>
      <c r="SGZ147" s="164"/>
      <c r="SHA147" s="164"/>
      <c r="SHB147" s="164"/>
      <c r="SHC147" s="164"/>
      <c r="SHD147" s="164"/>
      <c r="SHE147" s="164"/>
      <c r="SHF147" s="164"/>
      <c r="SHG147" s="164"/>
      <c r="SHH147" s="164"/>
      <c r="SHI147" s="164"/>
      <c r="SHJ147" s="164"/>
      <c r="SHK147" s="164"/>
      <c r="SHL147" s="164"/>
      <c r="SHM147" s="164"/>
      <c r="SHN147" s="164"/>
      <c r="SHO147" s="164"/>
      <c r="SHP147" s="164"/>
      <c r="SHQ147" s="164"/>
      <c r="SHR147" s="164"/>
      <c r="SHS147" s="164"/>
      <c r="SHT147" s="164"/>
      <c r="SHU147" s="164"/>
      <c r="SHV147" s="164"/>
      <c r="SHW147" s="164"/>
      <c r="SHX147" s="164"/>
      <c r="SHY147" s="164"/>
      <c r="SHZ147" s="164"/>
      <c r="SIA147" s="164"/>
      <c r="SIB147" s="164"/>
      <c r="SIC147" s="164"/>
      <c r="SID147" s="164"/>
      <c r="SIE147" s="164"/>
      <c r="SIF147" s="164"/>
      <c r="SIG147" s="164"/>
      <c r="SIH147" s="164"/>
      <c r="SII147" s="164"/>
      <c r="SIJ147" s="164"/>
      <c r="SIK147" s="164"/>
      <c r="SIL147" s="164"/>
      <c r="SIM147" s="164"/>
      <c r="SIN147" s="164"/>
      <c r="SIO147" s="164"/>
      <c r="SIP147" s="164"/>
      <c r="SIQ147" s="164"/>
      <c r="SIR147" s="164"/>
      <c r="SIS147" s="164"/>
      <c r="SIT147" s="164"/>
      <c r="SIU147" s="164"/>
      <c r="SIV147" s="164"/>
      <c r="SIW147" s="164"/>
      <c r="SIX147" s="164"/>
      <c r="SIY147" s="164"/>
      <c r="SIZ147" s="164"/>
      <c r="SJA147" s="164"/>
      <c r="SJB147" s="164"/>
      <c r="SJC147" s="164"/>
      <c r="SJD147" s="164"/>
      <c r="SJE147" s="164"/>
      <c r="SJF147" s="164"/>
      <c r="SJG147" s="164"/>
      <c r="SJH147" s="164"/>
      <c r="SJI147" s="164"/>
      <c r="SJJ147" s="164"/>
      <c r="SJK147" s="164"/>
      <c r="SJL147" s="164"/>
      <c r="SJM147" s="164"/>
      <c r="SJN147" s="164"/>
      <c r="SJO147" s="164"/>
      <c r="SJP147" s="164"/>
      <c r="SJQ147" s="164"/>
      <c r="SJR147" s="164"/>
      <c r="SJS147" s="164"/>
      <c r="SJT147" s="164"/>
      <c r="SJU147" s="164"/>
      <c r="SJV147" s="164"/>
      <c r="SJW147" s="164"/>
      <c r="SJX147" s="164"/>
      <c r="SJY147" s="164"/>
      <c r="SJZ147" s="164"/>
      <c r="SKA147" s="164"/>
      <c r="SKB147" s="164"/>
      <c r="SKC147" s="164"/>
      <c r="SKD147" s="164"/>
      <c r="SKE147" s="164"/>
      <c r="SKF147" s="164"/>
      <c r="SKG147" s="164"/>
      <c r="SKH147" s="164"/>
      <c r="SKI147" s="164"/>
      <c r="SKJ147" s="164"/>
      <c r="SKK147" s="164"/>
      <c r="SKL147" s="164"/>
      <c r="SKM147" s="164"/>
      <c r="SKN147" s="164"/>
      <c r="SKO147" s="164"/>
      <c r="SKP147" s="164"/>
      <c r="SKQ147" s="164"/>
      <c r="SKR147" s="164"/>
      <c r="SKS147" s="164"/>
      <c r="SKT147" s="164"/>
      <c r="SKU147" s="164"/>
      <c r="SKV147" s="164"/>
      <c r="SKW147" s="164"/>
      <c r="SKX147" s="164"/>
      <c r="SKY147" s="164"/>
      <c r="SKZ147" s="164"/>
      <c r="SLA147" s="164"/>
      <c r="SLB147" s="164"/>
      <c r="SLC147" s="164"/>
      <c r="SLD147" s="164"/>
      <c r="SLE147" s="164"/>
      <c r="SLF147" s="164"/>
      <c r="SLG147" s="164"/>
      <c r="SLH147" s="164"/>
      <c r="SLI147" s="164"/>
      <c r="SLJ147" s="164"/>
      <c r="SLK147" s="164"/>
      <c r="SLL147" s="164"/>
      <c r="SLM147" s="164"/>
      <c r="SLN147" s="164"/>
      <c r="SLO147" s="164"/>
      <c r="SLP147" s="164"/>
      <c r="SLQ147" s="164"/>
      <c r="SLR147" s="164"/>
      <c r="SLS147" s="164"/>
      <c r="SLT147" s="164"/>
      <c r="SLU147" s="164"/>
      <c r="SLV147" s="164"/>
      <c r="SLW147" s="164"/>
      <c r="SLX147" s="164"/>
      <c r="SLY147" s="164"/>
      <c r="SLZ147" s="164"/>
      <c r="SMA147" s="164"/>
      <c r="SMB147" s="164"/>
      <c r="SMC147" s="164"/>
      <c r="SMD147" s="164"/>
      <c r="SME147" s="164"/>
      <c r="SMF147" s="164"/>
      <c r="SMG147" s="164"/>
      <c r="SMH147" s="164"/>
      <c r="SMI147" s="164"/>
      <c r="SMJ147" s="164"/>
      <c r="SMK147" s="164"/>
      <c r="SML147" s="164"/>
      <c r="SMM147" s="164"/>
      <c r="SMN147" s="164"/>
      <c r="SMO147" s="164"/>
      <c r="SMP147" s="164"/>
      <c r="SMQ147" s="164"/>
      <c r="SMR147" s="164"/>
      <c r="SMS147" s="164"/>
      <c r="SMT147" s="164"/>
      <c r="SMU147" s="164"/>
      <c r="SMV147" s="164"/>
      <c r="SMW147" s="164"/>
      <c r="SMX147" s="164"/>
      <c r="SMY147" s="164"/>
      <c r="SMZ147" s="164"/>
      <c r="SNA147" s="164"/>
      <c r="SNB147" s="164"/>
      <c r="SNC147" s="164"/>
      <c r="SND147" s="164"/>
      <c r="SNE147" s="164"/>
      <c r="SNF147" s="164"/>
      <c r="SNG147" s="164"/>
      <c r="SNH147" s="164"/>
      <c r="SNI147" s="164"/>
      <c r="SNJ147" s="164"/>
      <c r="SNK147" s="164"/>
      <c r="SNL147" s="164"/>
      <c r="SNM147" s="164"/>
      <c r="SNN147" s="164"/>
      <c r="SNO147" s="164"/>
      <c r="SNP147" s="164"/>
      <c r="SNQ147" s="164"/>
      <c r="SNR147" s="164"/>
      <c r="SNS147" s="164"/>
      <c r="SNT147" s="164"/>
      <c r="SNU147" s="164"/>
      <c r="SNV147" s="164"/>
      <c r="SNW147" s="164"/>
      <c r="SNX147" s="164"/>
      <c r="SNY147" s="164"/>
      <c r="SNZ147" s="164"/>
      <c r="SOA147" s="164"/>
      <c r="SOB147" s="164"/>
      <c r="SOC147" s="164"/>
      <c r="SOD147" s="164"/>
      <c r="SOE147" s="164"/>
      <c r="SOF147" s="164"/>
      <c r="SOG147" s="164"/>
      <c r="SOH147" s="164"/>
      <c r="SOI147" s="164"/>
      <c r="SOJ147" s="164"/>
      <c r="SOK147" s="164"/>
      <c r="SOL147" s="164"/>
      <c r="SOM147" s="164"/>
      <c r="SON147" s="164"/>
      <c r="SOO147" s="164"/>
      <c r="SOP147" s="164"/>
      <c r="SOQ147" s="164"/>
      <c r="SOR147" s="164"/>
      <c r="SOS147" s="164"/>
      <c r="SOT147" s="164"/>
      <c r="SOU147" s="164"/>
      <c r="SOV147" s="164"/>
      <c r="SOW147" s="164"/>
      <c r="SOX147" s="164"/>
      <c r="SOY147" s="164"/>
      <c r="SOZ147" s="164"/>
      <c r="SPA147" s="164"/>
      <c r="SPB147" s="164"/>
      <c r="SPC147" s="164"/>
      <c r="SPD147" s="164"/>
      <c r="SPE147" s="164"/>
      <c r="SPF147" s="164"/>
      <c r="SPG147" s="164"/>
      <c r="SPH147" s="164"/>
      <c r="SPI147" s="164"/>
      <c r="SPJ147" s="164"/>
      <c r="SPK147" s="164"/>
      <c r="SPL147" s="164"/>
      <c r="SPM147" s="164"/>
      <c r="SPN147" s="164"/>
      <c r="SPO147" s="164"/>
      <c r="SPP147" s="164"/>
      <c r="SPQ147" s="164"/>
      <c r="SPR147" s="164"/>
      <c r="SPS147" s="164"/>
      <c r="SPT147" s="164"/>
      <c r="SPU147" s="164"/>
      <c r="SPV147" s="164"/>
      <c r="SPW147" s="164"/>
      <c r="SPX147" s="164"/>
      <c r="SPY147" s="164"/>
      <c r="SPZ147" s="164"/>
      <c r="SQA147" s="164"/>
      <c r="SQB147" s="164"/>
      <c r="SQC147" s="164"/>
      <c r="SQD147" s="164"/>
      <c r="SQE147" s="164"/>
      <c r="SQF147" s="164"/>
      <c r="SQG147" s="164"/>
      <c r="SQH147" s="164"/>
      <c r="SQI147" s="164"/>
      <c r="SQJ147" s="164"/>
      <c r="SQK147" s="164"/>
      <c r="SQL147" s="164"/>
      <c r="SQM147" s="164"/>
      <c r="SQN147" s="164"/>
      <c r="SQO147" s="164"/>
      <c r="SQP147" s="164"/>
      <c r="SQQ147" s="164"/>
      <c r="SQR147" s="164"/>
      <c r="SQS147" s="164"/>
      <c r="SQT147" s="164"/>
      <c r="SQU147" s="164"/>
      <c r="SQV147" s="164"/>
      <c r="SQW147" s="164"/>
      <c r="SQX147" s="164"/>
      <c r="SQY147" s="164"/>
      <c r="SQZ147" s="164"/>
      <c r="SRA147" s="164"/>
      <c r="SRB147" s="164"/>
      <c r="SRC147" s="164"/>
      <c r="SRD147" s="164"/>
      <c r="SRE147" s="164"/>
      <c r="SRF147" s="164"/>
      <c r="SRG147" s="164"/>
      <c r="SRH147" s="164"/>
      <c r="SRI147" s="164"/>
      <c r="SRJ147" s="164"/>
      <c r="SRK147" s="164"/>
      <c r="SRL147" s="164"/>
      <c r="SRM147" s="164"/>
      <c r="SRN147" s="164"/>
      <c r="SRO147" s="164"/>
      <c r="SRP147" s="164"/>
      <c r="SRQ147" s="164"/>
      <c r="SRR147" s="164"/>
      <c r="SRS147" s="164"/>
      <c r="SRT147" s="164"/>
      <c r="SRU147" s="164"/>
      <c r="SRV147" s="164"/>
      <c r="SRW147" s="164"/>
      <c r="SRX147" s="164"/>
      <c r="SRY147" s="164"/>
      <c r="SRZ147" s="164"/>
      <c r="SSA147" s="164"/>
      <c r="SSB147" s="164"/>
      <c r="SSC147" s="164"/>
      <c r="SSD147" s="164"/>
      <c r="SSE147" s="164"/>
      <c r="SSF147" s="164"/>
      <c r="SSG147" s="164"/>
      <c r="SSH147" s="164"/>
      <c r="SSI147" s="164"/>
      <c r="SSJ147" s="164"/>
      <c r="SSK147" s="164"/>
      <c r="SSL147" s="164"/>
      <c r="SSM147" s="164"/>
      <c r="SSN147" s="164"/>
      <c r="SSO147" s="164"/>
      <c r="SSP147" s="164"/>
      <c r="SSQ147" s="164"/>
      <c r="SSR147" s="164"/>
      <c r="SSS147" s="164"/>
      <c r="SST147" s="164"/>
      <c r="SSU147" s="164"/>
      <c r="SSV147" s="164"/>
      <c r="SSW147" s="164"/>
      <c r="SSX147" s="164"/>
      <c r="SSY147" s="164"/>
      <c r="SSZ147" s="164"/>
      <c r="STA147" s="164"/>
      <c r="STB147" s="164"/>
      <c r="STC147" s="164"/>
      <c r="STD147" s="164"/>
      <c r="STE147" s="164"/>
      <c r="STF147" s="164"/>
      <c r="STG147" s="164"/>
      <c r="STH147" s="164"/>
      <c r="STI147" s="164"/>
      <c r="STJ147" s="164"/>
      <c r="STK147" s="164"/>
      <c r="STL147" s="164"/>
      <c r="STM147" s="164"/>
      <c r="STN147" s="164"/>
      <c r="STO147" s="164"/>
      <c r="STP147" s="164"/>
      <c r="STQ147" s="164"/>
      <c r="STR147" s="164"/>
      <c r="STS147" s="164"/>
      <c r="STT147" s="164"/>
      <c r="STU147" s="164"/>
      <c r="STV147" s="164"/>
      <c r="STW147" s="164"/>
      <c r="STX147" s="164"/>
      <c r="STY147" s="164"/>
      <c r="STZ147" s="164"/>
      <c r="SUA147" s="164"/>
      <c r="SUB147" s="164"/>
      <c r="SUC147" s="164"/>
      <c r="SUD147" s="164"/>
      <c r="SUE147" s="164"/>
      <c r="SUF147" s="164"/>
      <c r="SUG147" s="164"/>
      <c r="SUH147" s="164"/>
      <c r="SUI147" s="164"/>
      <c r="SUJ147" s="164"/>
      <c r="SUK147" s="164"/>
      <c r="SUL147" s="164"/>
      <c r="SUM147" s="164"/>
      <c r="SUN147" s="164"/>
      <c r="SUO147" s="164"/>
      <c r="SUP147" s="164"/>
      <c r="SUQ147" s="164"/>
      <c r="SUR147" s="164"/>
      <c r="SUS147" s="164"/>
      <c r="SUT147" s="164"/>
      <c r="SUU147" s="164"/>
      <c r="SUV147" s="164"/>
      <c r="SUW147" s="164"/>
      <c r="SUX147" s="164"/>
      <c r="SUY147" s="164"/>
      <c r="SUZ147" s="164"/>
      <c r="SVA147" s="164"/>
      <c r="SVB147" s="164"/>
      <c r="SVC147" s="164"/>
      <c r="SVD147" s="164"/>
      <c r="SVE147" s="164"/>
      <c r="SVF147" s="164"/>
      <c r="SVG147" s="164"/>
      <c r="SVH147" s="164"/>
      <c r="SVI147" s="164"/>
      <c r="SVJ147" s="164"/>
      <c r="SVK147" s="164"/>
      <c r="SVL147" s="164"/>
      <c r="SVM147" s="164"/>
      <c r="SVN147" s="164"/>
      <c r="SVO147" s="164"/>
      <c r="SVP147" s="164"/>
      <c r="SVQ147" s="164"/>
      <c r="SVR147" s="164"/>
      <c r="SVS147" s="164"/>
      <c r="SVT147" s="164"/>
      <c r="SVU147" s="164"/>
      <c r="SVV147" s="164"/>
      <c r="SVW147" s="164"/>
      <c r="SVX147" s="164"/>
      <c r="SVY147" s="164"/>
      <c r="SVZ147" s="164"/>
      <c r="SWA147" s="164"/>
      <c r="SWB147" s="164"/>
      <c r="SWC147" s="164"/>
      <c r="SWD147" s="164"/>
      <c r="SWE147" s="164"/>
      <c r="SWF147" s="164"/>
      <c r="SWG147" s="164"/>
      <c r="SWH147" s="164"/>
      <c r="SWI147" s="164"/>
      <c r="SWJ147" s="164"/>
      <c r="SWK147" s="164"/>
      <c r="SWL147" s="164"/>
      <c r="SWM147" s="164"/>
      <c r="SWN147" s="164"/>
      <c r="SWO147" s="164"/>
      <c r="SWP147" s="164"/>
      <c r="SWQ147" s="164"/>
      <c r="SWR147" s="164"/>
      <c r="SWS147" s="164"/>
      <c r="SWT147" s="164"/>
      <c r="SWU147" s="164"/>
      <c r="SWV147" s="164"/>
      <c r="SWW147" s="164"/>
      <c r="SWX147" s="164"/>
      <c r="SWY147" s="164"/>
      <c r="SWZ147" s="164"/>
      <c r="SXA147" s="164"/>
      <c r="SXB147" s="164"/>
      <c r="SXC147" s="164"/>
      <c r="SXD147" s="164"/>
      <c r="SXE147" s="164"/>
      <c r="SXF147" s="164"/>
      <c r="SXG147" s="164"/>
      <c r="SXH147" s="164"/>
      <c r="SXI147" s="164"/>
      <c r="SXJ147" s="164"/>
      <c r="SXK147" s="164"/>
      <c r="SXL147" s="164"/>
      <c r="SXM147" s="164"/>
      <c r="SXN147" s="164"/>
      <c r="SXO147" s="164"/>
      <c r="SXP147" s="164"/>
      <c r="SXQ147" s="164"/>
      <c r="SXR147" s="164"/>
      <c r="SXS147" s="164"/>
      <c r="SXT147" s="164"/>
      <c r="SXU147" s="164"/>
      <c r="SXV147" s="164"/>
      <c r="SXW147" s="164"/>
      <c r="SXX147" s="164"/>
      <c r="SXY147" s="164"/>
      <c r="SXZ147" s="164"/>
      <c r="SYA147" s="164"/>
      <c r="SYB147" s="164"/>
      <c r="SYC147" s="164"/>
      <c r="SYD147" s="164"/>
      <c r="SYE147" s="164"/>
      <c r="SYF147" s="164"/>
      <c r="SYG147" s="164"/>
      <c r="SYH147" s="164"/>
      <c r="SYI147" s="164"/>
      <c r="SYJ147" s="164"/>
      <c r="SYK147" s="164"/>
      <c r="SYL147" s="164"/>
      <c r="SYM147" s="164"/>
      <c r="SYN147" s="164"/>
      <c r="SYO147" s="164"/>
      <c r="SYP147" s="164"/>
      <c r="SYQ147" s="164"/>
      <c r="SYR147" s="164"/>
      <c r="SYS147" s="164"/>
      <c r="SYT147" s="164"/>
      <c r="SYU147" s="164"/>
      <c r="SYV147" s="164"/>
      <c r="SYW147" s="164"/>
      <c r="SYX147" s="164"/>
      <c r="SYY147" s="164"/>
      <c r="SYZ147" s="164"/>
      <c r="SZA147" s="164"/>
      <c r="SZB147" s="164"/>
      <c r="SZC147" s="164"/>
      <c r="SZD147" s="164"/>
      <c r="SZE147" s="164"/>
      <c r="SZF147" s="164"/>
      <c r="SZG147" s="164"/>
      <c r="SZH147" s="164"/>
      <c r="SZI147" s="164"/>
      <c r="SZJ147" s="164"/>
      <c r="SZK147" s="164"/>
      <c r="SZL147" s="164"/>
      <c r="SZM147" s="164"/>
      <c r="SZN147" s="164"/>
      <c r="SZO147" s="164"/>
      <c r="SZP147" s="164"/>
      <c r="SZQ147" s="164"/>
      <c r="SZR147" s="164"/>
      <c r="SZS147" s="164"/>
      <c r="SZT147" s="164"/>
      <c r="SZU147" s="164"/>
      <c r="SZV147" s="164"/>
      <c r="SZW147" s="164"/>
      <c r="SZX147" s="164"/>
      <c r="SZY147" s="164"/>
      <c r="SZZ147" s="164"/>
      <c r="TAA147" s="164"/>
      <c r="TAB147" s="164"/>
      <c r="TAC147" s="164"/>
      <c r="TAD147" s="164"/>
      <c r="TAE147" s="164"/>
      <c r="TAF147" s="164"/>
      <c r="TAG147" s="164"/>
      <c r="TAH147" s="164"/>
      <c r="TAI147" s="164"/>
      <c r="TAJ147" s="164"/>
      <c r="TAK147" s="164"/>
      <c r="TAL147" s="164"/>
      <c r="TAM147" s="164"/>
      <c r="TAN147" s="164"/>
      <c r="TAO147" s="164"/>
      <c r="TAP147" s="164"/>
      <c r="TAQ147" s="164"/>
      <c r="TAR147" s="164"/>
      <c r="TAS147" s="164"/>
      <c r="TAT147" s="164"/>
      <c r="TAU147" s="164"/>
      <c r="TAV147" s="164"/>
      <c r="TAW147" s="164"/>
      <c r="TAX147" s="164"/>
      <c r="TAY147" s="164"/>
      <c r="TAZ147" s="164"/>
      <c r="TBA147" s="164"/>
      <c r="TBB147" s="164"/>
      <c r="TBC147" s="164"/>
      <c r="TBD147" s="164"/>
      <c r="TBE147" s="164"/>
      <c r="TBF147" s="164"/>
      <c r="TBG147" s="164"/>
      <c r="TBH147" s="164"/>
      <c r="TBI147" s="164"/>
      <c r="TBJ147" s="164"/>
      <c r="TBK147" s="164"/>
      <c r="TBL147" s="164"/>
      <c r="TBM147" s="164"/>
      <c r="TBN147" s="164"/>
      <c r="TBO147" s="164"/>
      <c r="TBP147" s="164"/>
      <c r="TBQ147" s="164"/>
      <c r="TBR147" s="164"/>
      <c r="TBS147" s="164"/>
      <c r="TBT147" s="164"/>
      <c r="TBU147" s="164"/>
      <c r="TBV147" s="164"/>
      <c r="TBW147" s="164"/>
      <c r="TBX147" s="164"/>
      <c r="TBY147" s="164"/>
      <c r="TBZ147" s="164"/>
      <c r="TCA147" s="164"/>
      <c r="TCB147" s="164"/>
      <c r="TCC147" s="164"/>
      <c r="TCD147" s="164"/>
      <c r="TCE147" s="164"/>
      <c r="TCF147" s="164"/>
      <c r="TCG147" s="164"/>
      <c r="TCH147" s="164"/>
      <c r="TCI147" s="164"/>
      <c r="TCJ147" s="164"/>
      <c r="TCK147" s="164"/>
      <c r="TCL147" s="164"/>
      <c r="TCM147" s="164"/>
      <c r="TCN147" s="164"/>
      <c r="TCO147" s="164"/>
      <c r="TCP147" s="164"/>
      <c r="TCQ147" s="164"/>
      <c r="TCR147" s="164"/>
      <c r="TCS147" s="164"/>
      <c r="TCT147" s="164"/>
      <c r="TCU147" s="164"/>
      <c r="TCV147" s="164"/>
      <c r="TCW147" s="164"/>
      <c r="TCX147" s="164"/>
      <c r="TCY147" s="164"/>
      <c r="TCZ147" s="164"/>
      <c r="TDA147" s="164"/>
      <c r="TDB147" s="164"/>
      <c r="TDC147" s="164"/>
      <c r="TDD147" s="164"/>
      <c r="TDE147" s="164"/>
      <c r="TDF147" s="164"/>
      <c r="TDG147" s="164"/>
      <c r="TDH147" s="164"/>
      <c r="TDI147" s="164"/>
      <c r="TDJ147" s="164"/>
      <c r="TDK147" s="164"/>
      <c r="TDL147" s="164"/>
      <c r="TDM147" s="164"/>
      <c r="TDN147" s="164"/>
      <c r="TDO147" s="164"/>
      <c r="TDP147" s="164"/>
      <c r="TDQ147" s="164"/>
      <c r="TDR147" s="164"/>
      <c r="TDS147" s="164"/>
      <c r="TDT147" s="164"/>
      <c r="TDU147" s="164"/>
      <c r="TDV147" s="164"/>
      <c r="TDW147" s="164"/>
      <c r="TDX147" s="164"/>
      <c r="TDY147" s="164"/>
      <c r="TDZ147" s="164"/>
      <c r="TEA147" s="164"/>
      <c r="TEB147" s="164"/>
      <c r="TEC147" s="164"/>
      <c r="TED147" s="164"/>
      <c r="TEE147" s="164"/>
      <c r="TEF147" s="164"/>
      <c r="TEG147" s="164"/>
      <c r="TEH147" s="164"/>
      <c r="TEI147" s="164"/>
      <c r="TEJ147" s="164"/>
      <c r="TEK147" s="164"/>
      <c r="TEL147" s="164"/>
      <c r="TEM147" s="164"/>
      <c r="TEN147" s="164"/>
      <c r="TEO147" s="164"/>
      <c r="TEP147" s="164"/>
      <c r="TEQ147" s="164"/>
      <c r="TER147" s="164"/>
      <c r="TES147" s="164"/>
      <c r="TET147" s="164"/>
      <c r="TEU147" s="164"/>
      <c r="TEV147" s="164"/>
      <c r="TEW147" s="164"/>
      <c r="TEX147" s="164"/>
      <c r="TEY147" s="164"/>
      <c r="TEZ147" s="164"/>
      <c r="TFA147" s="164"/>
      <c r="TFB147" s="164"/>
      <c r="TFC147" s="164"/>
      <c r="TFD147" s="164"/>
      <c r="TFE147" s="164"/>
      <c r="TFF147" s="164"/>
      <c r="TFG147" s="164"/>
      <c r="TFH147" s="164"/>
      <c r="TFI147" s="164"/>
      <c r="TFJ147" s="164"/>
      <c r="TFK147" s="164"/>
      <c r="TFL147" s="164"/>
      <c r="TFM147" s="164"/>
      <c r="TFN147" s="164"/>
      <c r="TFO147" s="164"/>
      <c r="TFP147" s="164"/>
      <c r="TFQ147" s="164"/>
      <c r="TFR147" s="164"/>
      <c r="TFS147" s="164"/>
      <c r="TFT147" s="164"/>
      <c r="TFU147" s="164"/>
      <c r="TFV147" s="164"/>
      <c r="TFW147" s="164"/>
      <c r="TFX147" s="164"/>
      <c r="TFY147" s="164"/>
      <c r="TFZ147" s="164"/>
      <c r="TGA147" s="164"/>
      <c r="TGB147" s="164"/>
      <c r="TGC147" s="164"/>
      <c r="TGD147" s="164"/>
      <c r="TGE147" s="164"/>
      <c r="TGF147" s="164"/>
      <c r="TGG147" s="164"/>
      <c r="TGH147" s="164"/>
      <c r="TGI147" s="164"/>
      <c r="TGJ147" s="164"/>
      <c r="TGK147" s="164"/>
      <c r="TGL147" s="164"/>
      <c r="TGM147" s="164"/>
      <c r="TGN147" s="164"/>
      <c r="TGO147" s="164"/>
      <c r="TGP147" s="164"/>
      <c r="TGQ147" s="164"/>
      <c r="TGR147" s="164"/>
      <c r="TGS147" s="164"/>
      <c r="TGT147" s="164"/>
      <c r="TGU147" s="164"/>
      <c r="TGV147" s="164"/>
      <c r="TGW147" s="164"/>
      <c r="TGX147" s="164"/>
      <c r="TGY147" s="164"/>
      <c r="TGZ147" s="164"/>
      <c r="THA147" s="164"/>
      <c r="THB147" s="164"/>
      <c r="THC147" s="164"/>
      <c r="THD147" s="164"/>
      <c r="THE147" s="164"/>
      <c r="THF147" s="164"/>
      <c r="THG147" s="164"/>
      <c r="THH147" s="164"/>
      <c r="THI147" s="164"/>
      <c r="THJ147" s="164"/>
      <c r="THK147" s="164"/>
      <c r="THL147" s="164"/>
      <c r="THM147" s="164"/>
      <c r="THN147" s="164"/>
      <c r="THO147" s="164"/>
      <c r="THP147" s="164"/>
      <c r="THQ147" s="164"/>
      <c r="THR147" s="164"/>
      <c r="THS147" s="164"/>
      <c r="THT147" s="164"/>
      <c r="THU147" s="164"/>
      <c r="THV147" s="164"/>
      <c r="THW147" s="164"/>
      <c r="THX147" s="164"/>
      <c r="THY147" s="164"/>
      <c r="THZ147" s="164"/>
      <c r="TIA147" s="164"/>
      <c r="TIB147" s="164"/>
      <c r="TIC147" s="164"/>
      <c r="TID147" s="164"/>
      <c r="TIE147" s="164"/>
      <c r="TIF147" s="164"/>
      <c r="TIG147" s="164"/>
      <c r="TIH147" s="164"/>
      <c r="TII147" s="164"/>
      <c r="TIJ147" s="164"/>
      <c r="TIK147" s="164"/>
      <c r="TIL147" s="164"/>
      <c r="TIM147" s="164"/>
      <c r="TIN147" s="164"/>
      <c r="TIO147" s="164"/>
      <c r="TIP147" s="164"/>
      <c r="TIQ147" s="164"/>
      <c r="TIR147" s="164"/>
      <c r="TIS147" s="164"/>
      <c r="TIT147" s="164"/>
      <c r="TIU147" s="164"/>
      <c r="TIV147" s="164"/>
      <c r="TIW147" s="164"/>
      <c r="TIX147" s="164"/>
      <c r="TIY147" s="164"/>
      <c r="TIZ147" s="164"/>
      <c r="TJA147" s="164"/>
      <c r="TJB147" s="164"/>
      <c r="TJC147" s="164"/>
      <c r="TJD147" s="164"/>
      <c r="TJE147" s="164"/>
      <c r="TJF147" s="164"/>
      <c r="TJG147" s="164"/>
      <c r="TJH147" s="164"/>
      <c r="TJI147" s="164"/>
      <c r="TJJ147" s="164"/>
      <c r="TJK147" s="164"/>
      <c r="TJL147" s="164"/>
      <c r="TJM147" s="164"/>
      <c r="TJN147" s="164"/>
      <c r="TJO147" s="164"/>
      <c r="TJP147" s="164"/>
      <c r="TJQ147" s="164"/>
      <c r="TJR147" s="164"/>
      <c r="TJS147" s="164"/>
      <c r="TJT147" s="164"/>
      <c r="TJU147" s="164"/>
      <c r="TJV147" s="164"/>
      <c r="TJW147" s="164"/>
      <c r="TJX147" s="164"/>
      <c r="TJY147" s="164"/>
      <c r="TJZ147" s="164"/>
      <c r="TKA147" s="164"/>
      <c r="TKB147" s="164"/>
      <c r="TKC147" s="164"/>
      <c r="TKD147" s="164"/>
      <c r="TKE147" s="164"/>
      <c r="TKF147" s="164"/>
      <c r="TKG147" s="164"/>
      <c r="TKH147" s="164"/>
      <c r="TKI147" s="164"/>
      <c r="TKJ147" s="164"/>
      <c r="TKK147" s="164"/>
      <c r="TKL147" s="164"/>
      <c r="TKM147" s="164"/>
      <c r="TKN147" s="164"/>
      <c r="TKO147" s="164"/>
      <c r="TKP147" s="164"/>
      <c r="TKQ147" s="164"/>
      <c r="TKR147" s="164"/>
      <c r="TKS147" s="164"/>
      <c r="TKT147" s="164"/>
      <c r="TKU147" s="164"/>
      <c r="TKV147" s="164"/>
      <c r="TKW147" s="164"/>
      <c r="TKX147" s="164"/>
      <c r="TKY147" s="164"/>
      <c r="TKZ147" s="164"/>
      <c r="TLA147" s="164"/>
      <c r="TLB147" s="164"/>
      <c r="TLC147" s="164"/>
      <c r="TLD147" s="164"/>
      <c r="TLE147" s="164"/>
      <c r="TLF147" s="164"/>
      <c r="TLG147" s="164"/>
      <c r="TLH147" s="164"/>
      <c r="TLI147" s="164"/>
      <c r="TLJ147" s="164"/>
      <c r="TLK147" s="164"/>
      <c r="TLL147" s="164"/>
      <c r="TLM147" s="164"/>
      <c r="TLN147" s="164"/>
      <c r="TLO147" s="164"/>
      <c r="TLP147" s="164"/>
      <c r="TLQ147" s="164"/>
      <c r="TLR147" s="164"/>
      <c r="TLS147" s="164"/>
      <c r="TLT147" s="164"/>
      <c r="TLU147" s="164"/>
      <c r="TLV147" s="164"/>
      <c r="TLW147" s="164"/>
      <c r="TLX147" s="164"/>
      <c r="TLY147" s="164"/>
      <c r="TLZ147" s="164"/>
      <c r="TMA147" s="164"/>
      <c r="TMB147" s="164"/>
      <c r="TMC147" s="164"/>
      <c r="TMD147" s="164"/>
      <c r="TME147" s="164"/>
      <c r="TMF147" s="164"/>
      <c r="TMG147" s="164"/>
      <c r="TMH147" s="164"/>
      <c r="TMI147" s="164"/>
      <c r="TMJ147" s="164"/>
      <c r="TMK147" s="164"/>
      <c r="TML147" s="164"/>
      <c r="TMM147" s="164"/>
      <c r="TMN147" s="164"/>
      <c r="TMO147" s="164"/>
      <c r="TMP147" s="164"/>
      <c r="TMQ147" s="164"/>
      <c r="TMR147" s="164"/>
      <c r="TMS147" s="164"/>
      <c r="TMT147" s="164"/>
      <c r="TMU147" s="164"/>
      <c r="TMV147" s="164"/>
      <c r="TMW147" s="164"/>
      <c r="TMX147" s="164"/>
      <c r="TMY147" s="164"/>
      <c r="TMZ147" s="164"/>
      <c r="TNA147" s="164"/>
      <c r="TNB147" s="164"/>
      <c r="TNC147" s="164"/>
      <c r="TND147" s="164"/>
      <c r="TNE147" s="164"/>
      <c r="TNF147" s="164"/>
      <c r="TNG147" s="164"/>
      <c r="TNH147" s="164"/>
      <c r="TNI147" s="164"/>
      <c r="TNJ147" s="164"/>
      <c r="TNK147" s="164"/>
      <c r="TNL147" s="164"/>
      <c r="TNM147" s="164"/>
      <c r="TNN147" s="164"/>
      <c r="TNO147" s="164"/>
      <c r="TNP147" s="164"/>
      <c r="TNQ147" s="164"/>
      <c r="TNR147" s="164"/>
      <c r="TNS147" s="164"/>
      <c r="TNT147" s="164"/>
      <c r="TNU147" s="164"/>
      <c r="TNV147" s="164"/>
      <c r="TNW147" s="164"/>
      <c r="TNX147" s="164"/>
      <c r="TNY147" s="164"/>
      <c r="TNZ147" s="164"/>
      <c r="TOA147" s="164"/>
      <c r="TOB147" s="164"/>
      <c r="TOC147" s="164"/>
      <c r="TOD147" s="164"/>
      <c r="TOE147" s="164"/>
      <c r="TOF147" s="164"/>
      <c r="TOG147" s="164"/>
      <c r="TOH147" s="164"/>
      <c r="TOI147" s="164"/>
      <c r="TOJ147" s="164"/>
      <c r="TOK147" s="164"/>
      <c r="TOL147" s="164"/>
      <c r="TOM147" s="164"/>
      <c r="TON147" s="164"/>
      <c r="TOO147" s="164"/>
      <c r="TOP147" s="164"/>
      <c r="TOQ147" s="164"/>
      <c r="TOR147" s="164"/>
      <c r="TOS147" s="164"/>
      <c r="TOT147" s="164"/>
      <c r="TOU147" s="164"/>
      <c r="TOV147" s="164"/>
      <c r="TOW147" s="164"/>
      <c r="TOX147" s="164"/>
      <c r="TOY147" s="164"/>
      <c r="TOZ147" s="164"/>
      <c r="TPA147" s="164"/>
      <c r="TPB147" s="164"/>
      <c r="TPC147" s="164"/>
      <c r="TPD147" s="164"/>
      <c r="TPE147" s="164"/>
      <c r="TPF147" s="164"/>
      <c r="TPG147" s="164"/>
      <c r="TPH147" s="164"/>
      <c r="TPI147" s="164"/>
      <c r="TPJ147" s="164"/>
      <c r="TPK147" s="164"/>
      <c r="TPL147" s="164"/>
      <c r="TPM147" s="164"/>
      <c r="TPN147" s="164"/>
      <c r="TPO147" s="164"/>
      <c r="TPP147" s="164"/>
      <c r="TPQ147" s="164"/>
      <c r="TPR147" s="164"/>
      <c r="TPS147" s="164"/>
      <c r="TPT147" s="164"/>
      <c r="TPU147" s="164"/>
      <c r="TPV147" s="164"/>
      <c r="TPW147" s="164"/>
      <c r="TPX147" s="164"/>
      <c r="TPY147" s="164"/>
      <c r="TPZ147" s="164"/>
      <c r="TQA147" s="164"/>
      <c r="TQB147" s="164"/>
      <c r="TQC147" s="164"/>
      <c r="TQD147" s="164"/>
      <c r="TQE147" s="164"/>
      <c r="TQF147" s="164"/>
      <c r="TQG147" s="164"/>
      <c r="TQH147" s="164"/>
      <c r="TQI147" s="164"/>
      <c r="TQJ147" s="164"/>
      <c r="TQK147" s="164"/>
      <c r="TQL147" s="164"/>
      <c r="TQM147" s="164"/>
      <c r="TQN147" s="164"/>
      <c r="TQO147" s="164"/>
      <c r="TQP147" s="164"/>
      <c r="TQQ147" s="164"/>
      <c r="TQR147" s="164"/>
      <c r="TQS147" s="164"/>
      <c r="TQT147" s="164"/>
      <c r="TQU147" s="164"/>
      <c r="TQV147" s="164"/>
      <c r="TQW147" s="164"/>
      <c r="TQX147" s="164"/>
      <c r="TQY147" s="164"/>
      <c r="TQZ147" s="164"/>
      <c r="TRA147" s="164"/>
      <c r="TRB147" s="164"/>
      <c r="TRC147" s="164"/>
      <c r="TRD147" s="164"/>
      <c r="TRE147" s="164"/>
      <c r="TRF147" s="164"/>
      <c r="TRG147" s="164"/>
      <c r="TRH147" s="164"/>
      <c r="TRI147" s="164"/>
      <c r="TRJ147" s="164"/>
      <c r="TRK147" s="164"/>
      <c r="TRL147" s="164"/>
      <c r="TRM147" s="164"/>
      <c r="TRN147" s="164"/>
      <c r="TRO147" s="164"/>
      <c r="TRP147" s="164"/>
      <c r="TRQ147" s="164"/>
      <c r="TRR147" s="164"/>
      <c r="TRS147" s="164"/>
      <c r="TRT147" s="164"/>
      <c r="TRU147" s="164"/>
      <c r="TRV147" s="164"/>
      <c r="TRW147" s="164"/>
      <c r="TRX147" s="164"/>
      <c r="TRY147" s="164"/>
      <c r="TRZ147" s="164"/>
      <c r="TSA147" s="164"/>
      <c r="TSB147" s="164"/>
      <c r="TSC147" s="164"/>
      <c r="TSD147" s="164"/>
      <c r="TSE147" s="164"/>
      <c r="TSF147" s="164"/>
      <c r="TSG147" s="164"/>
      <c r="TSH147" s="164"/>
      <c r="TSI147" s="164"/>
      <c r="TSJ147" s="164"/>
      <c r="TSK147" s="164"/>
      <c r="TSL147" s="164"/>
      <c r="TSM147" s="164"/>
      <c r="TSN147" s="164"/>
      <c r="TSO147" s="164"/>
      <c r="TSP147" s="164"/>
      <c r="TSQ147" s="164"/>
      <c r="TSR147" s="164"/>
      <c r="TSS147" s="164"/>
      <c r="TST147" s="164"/>
      <c r="TSU147" s="164"/>
      <c r="TSV147" s="164"/>
      <c r="TSW147" s="164"/>
      <c r="TSX147" s="164"/>
      <c r="TSY147" s="164"/>
      <c r="TSZ147" s="164"/>
      <c r="TTA147" s="164"/>
      <c r="TTB147" s="164"/>
      <c r="TTC147" s="164"/>
      <c r="TTD147" s="164"/>
      <c r="TTE147" s="164"/>
      <c r="TTF147" s="164"/>
      <c r="TTG147" s="164"/>
      <c r="TTH147" s="164"/>
      <c r="TTI147" s="164"/>
      <c r="TTJ147" s="164"/>
      <c r="TTK147" s="164"/>
      <c r="TTL147" s="164"/>
      <c r="TTM147" s="164"/>
      <c r="TTN147" s="164"/>
      <c r="TTO147" s="164"/>
      <c r="TTP147" s="164"/>
      <c r="TTQ147" s="164"/>
      <c r="TTR147" s="164"/>
      <c r="TTS147" s="164"/>
      <c r="TTT147" s="164"/>
      <c r="TTU147" s="164"/>
      <c r="TTV147" s="164"/>
      <c r="TTW147" s="164"/>
      <c r="TTX147" s="164"/>
      <c r="TTY147" s="164"/>
      <c r="TTZ147" s="164"/>
      <c r="TUA147" s="164"/>
      <c r="TUB147" s="164"/>
      <c r="TUC147" s="164"/>
      <c r="TUD147" s="164"/>
      <c r="TUE147" s="164"/>
      <c r="TUF147" s="164"/>
      <c r="TUG147" s="164"/>
      <c r="TUH147" s="164"/>
      <c r="TUI147" s="164"/>
      <c r="TUJ147" s="164"/>
      <c r="TUK147" s="164"/>
      <c r="TUL147" s="164"/>
      <c r="TUM147" s="164"/>
      <c r="TUN147" s="164"/>
      <c r="TUO147" s="164"/>
      <c r="TUP147" s="164"/>
      <c r="TUQ147" s="164"/>
      <c r="TUR147" s="164"/>
      <c r="TUS147" s="164"/>
      <c r="TUT147" s="164"/>
      <c r="TUU147" s="164"/>
      <c r="TUV147" s="164"/>
      <c r="TUW147" s="164"/>
      <c r="TUX147" s="164"/>
      <c r="TUY147" s="164"/>
      <c r="TUZ147" s="164"/>
      <c r="TVA147" s="164"/>
      <c r="TVB147" s="164"/>
      <c r="TVC147" s="164"/>
      <c r="TVD147" s="164"/>
      <c r="TVE147" s="164"/>
      <c r="TVF147" s="164"/>
      <c r="TVG147" s="164"/>
      <c r="TVH147" s="164"/>
      <c r="TVI147" s="164"/>
      <c r="TVJ147" s="164"/>
      <c r="TVK147" s="164"/>
      <c r="TVL147" s="164"/>
      <c r="TVM147" s="164"/>
      <c r="TVN147" s="164"/>
      <c r="TVO147" s="164"/>
      <c r="TVP147" s="164"/>
      <c r="TVQ147" s="164"/>
      <c r="TVR147" s="164"/>
      <c r="TVS147" s="164"/>
      <c r="TVT147" s="164"/>
      <c r="TVU147" s="164"/>
      <c r="TVV147" s="164"/>
      <c r="TVW147" s="164"/>
      <c r="TVX147" s="164"/>
      <c r="TVY147" s="164"/>
      <c r="TVZ147" s="164"/>
      <c r="TWA147" s="164"/>
      <c r="TWB147" s="164"/>
      <c r="TWC147" s="164"/>
      <c r="TWD147" s="164"/>
      <c r="TWE147" s="164"/>
      <c r="TWF147" s="164"/>
      <c r="TWG147" s="164"/>
      <c r="TWH147" s="164"/>
      <c r="TWI147" s="164"/>
      <c r="TWJ147" s="164"/>
      <c r="TWK147" s="164"/>
      <c r="TWL147" s="164"/>
      <c r="TWM147" s="164"/>
      <c r="TWN147" s="164"/>
      <c r="TWO147" s="164"/>
      <c r="TWP147" s="164"/>
      <c r="TWQ147" s="164"/>
      <c r="TWR147" s="164"/>
      <c r="TWS147" s="164"/>
      <c r="TWT147" s="164"/>
      <c r="TWU147" s="164"/>
      <c r="TWV147" s="164"/>
      <c r="TWW147" s="164"/>
      <c r="TWX147" s="164"/>
      <c r="TWY147" s="164"/>
      <c r="TWZ147" s="164"/>
      <c r="TXA147" s="164"/>
      <c r="TXB147" s="164"/>
      <c r="TXC147" s="164"/>
      <c r="TXD147" s="164"/>
      <c r="TXE147" s="164"/>
      <c r="TXF147" s="164"/>
      <c r="TXG147" s="164"/>
      <c r="TXH147" s="164"/>
      <c r="TXI147" s="164"/>
      <c r="TXJ147" s="164"/>
      <c r="TXK147" s="164"/>
      <c r="TXL147" s="164"/>
      <c r="TXM147" s="164"/>
      <c r="TXN147" s="164"/>
      <c r="TXO147" s="164"/>
      <c r="TXP147" s="164"/>
      <c r="TXQ147" s="164"/>
      <c r="TXR147" s="164"/>
      <c r="TXS147" s="164"/>
      <c r="TXT147" s="164"/>
      <c r="TXU147" s="164"/>
      <c r="TXV147" s="164"/>
      <c r="TXW147" s="164"/>
      <c r="TXX147" s="164"/>
      <c r="TXY147" s="164"/>
      <c r="TXZ147" s="164"/>
      <c r="TYA147" s="164"/>
      <c r="TYB147" s="164"/>
      <c r="TYC147" s="164"/>
      <c r="TYD147" s="164"/>
      <c r="TYE147" s="164"/>
      <c r="TYF147" s="164"/>
      <c r="TYG147" s="164"/>
      <c r="TYH147" s="164"/>
      <c r="TYI147" s="164"/>
      <c r="TYJ147" s="164"/>
      <c r="TYK147" s="164"/>
      <c r="TYL147" s="164"/>
      <c r="TYM147" s="164"/>
      <c r="TYN147" s="164"/>
      <c r="TYO147" s="164"/>
      <c r="TYP147" s="164"/>
      <c r="TYQ147" s="164"/>
      <c r="TYR147" s="164"/>
      <c r="TYS147" s="164"/>
      <c r="TYT147" s="164"/>
      <c r="TYU147" s="164"/>
      <c r="TYV147" s="164"/>
      <c r="TYW147" s="164"/>
      <c r="TYX147" s="164"/>
      <c r="TYY147" s="164"/>
      <c r="TYZ147" s="164"/>
      <c r="TZA147" s="164"/>
      <c r="TZB147" s="164"/>
      <c r="TZC147" s="164"/>
      <c r="TZD147" s="164"/>
      <c r="TZE147" s="164"/>
      <c r="TZF147" s="164"/>
      <c r="TZG147" s="164"/>
      <c r="TZH147" s="164"/>
      <c r="TZI147" s="164"/>
      <c r="TZJ147" s="164"/>
      <c r="TZK147" s="164"/>
      <c r="TZL147" s="164"/>
      <c r="TZM147" s="164"/>
      <c r="TZN147" s="164"/>
      <c r="TZO147" s="164"/>
      <c r="TZP147" s="164"/>
      <c r="TZQ147" s="164"/>
      <c r="TZR147" s="164"/>
      <c r="TZS147" s="164"/>
      <c r="TZT147" s="164"/>
      <c r="TZU147" s="164"/>
      <c r="TZV147" s="164"/>
      <c r="TZW147" s="164"/>
      <c r="TZX147" s="164"/>
      <c r="TZY147" s="164"/>
      <c r="TZZ147" s="164"/>
      <c r="UAA147" s="164"/>
      <c r="UAB147" s="164"/>
      <c r="UAC147" s="164"/>
      <c r="UAD147" s="164"/>
      <c r="UAE147" s="164"/>
      <c r="UAF147" s="164"/>
      <c r="UAG147" s="164"/>
      <c r="UAH147" s="164"/>
      <c r="UAI147" s="164"/>
      <c r="UAJ147" s="164"/>
      <c r="UAK147" s="164"/>
      <c r="UAL147" s="164"/>
      <c r="UAM147" s="164"/>
      <c r="UAN147" s="164"/>
      <c r="UAO147" s="164"/>
      <c r="UAP147" s="164"/>
      <c r="UAQ147" s="164"/>
      <c r="UAR147" s="164"/>
      <c r="UAS147" s="164"/>
      <c r="UAT147" s="164"/>
      <c r="UAU147" s="164"/>
      <c r="UAV147" s="164"/>
      <c r="UAW147" s="164"/>
      <c r="UAX147" s="164"/>
      <c r="UAY147" s="164"/>
      <c r="UAZ147" s="164"/>
      <c r="UBA147" s="164"/>
      <c r="UBB147" s="164"/>
      <c r="UBC147" s="164"/>
      <c r="UBD147" s="164"/>
      <c r="UBE147" s="164"/>
      <c r="UBF147" s="164"/>
      <c r="UBG147" s="164"/>
      <c r="UBH147" s="164"/>
      <c r="UBI147" s="164"/>
      <c r="UBJ147" s="164"/>
      <c r="UBK147" s="164"/>
      <c r="UBL147" s="164"/>
      <c r="UBM147" s="164"/>
      <c r="UBN147" s="164"/>
      <c r="UBO147" s="164"/>
      <c r="UBP147" s="164"/>
      <c r="UBQ147" s="164"/>
      <c r="UBR147" s="164"/>
      <c r="UBS147" s="164"/>
      <c r="UBT147" s="164"/>
      <c r="UBU147" s="164"/>
      <c r="UBV147" s="164"/>
      <c r="UBW147" s="164"/>
      <c r="UBX147" s="164"/>
      <c r="UBY147" s="164"/>
      <c r="UBZ147" s="164"/>
      <c r="UCA147" s="164"/>
      <c r="UCB147" s="164"/>
      <c r="UCC147" s="164"/>
      <c r="UCD147" s="164"/>
      <c r="UCE147" s="164"/>
      <c r="UCF147" s="164"/>
      <c r="UCG147" s="164"/>
      <c r="UCH147" s="164"/>
      <c r="UCI147" s="164"/>
      <c r="UCJ147" s="164"/>
      <c r="UCK147" s="164"/>
      <c r="UCL147" s="164"/>
      <c r="UCM147" s="164"/>
      <c r="UCN147" s="164"/>
      <c r="UCO147" s="164"/>
      <c r="UCP147" s="164"/>
      <c r="UCQ147" s="164"/>
      <c r="UCR147" s="164"/>
      <c r="UCS147" s="164"/>
      <c r="UCT147" s="164"/>
      <c r="UCU147" s="164"/>
      <c r="UCV147" s="164"/>
      <c r="UCW147" s="164"/>
      <c r="UCX147" s="164"/>
      <c r="UCY147" s="164"/>
      <c r="UCZ147" s="164"/>
      <c r="UDA147" s="164"/>
      <c r="UDB147" s="164"/>
      <c r="UDC147" s="164"/>
      <c r="UDD147" s="164"/>
      <c r="UDE147" s="164"/>
      <c r="UDF147" s="164"/>
      <c r="UDG147" s="164"/>
      <c r="UDH147" s="164"/>
      <c r="UDI147" s="164"/>
      <c r="UDJ147" s="164"/>
      <c r="UDK147" s="164"/>
      <c r="UDL147" s="164"/>
      <c r="UDM147" s="164"/>
      <c r="UDN147" s="164"/>
      <c r="UDO147" s="164"/>
      <c r="UDP147" s="164"/>
      <c r="UDQ147" s="164"/>
      <c r="UDR147" s="164"/>
      <c r="UDS147" s="164"/>
      <c r="UDT147" s="164"/>
      <c r="UDU147" s="164"/>
      <c r="UDV147" s="164"/>
      <c r="UDW147" s="164"/>
      <c r="UDX147" s="164"/>
      <c r="UDY147" s="164"/>
      <c r="UDZ147" s="164"/>
      <c r="UEA147" s="164"/>
      <c r="UEB147" s="164"/>
      <c r="UEC147" s="164"/>
      <c r="UED147" s="164"/>
      <c r="UEE147" s="164"/>
      <c r="UEF147" s="164"/>
      <c r="UEG147" s="164"/>
      <c r="UEH147" s="164"/>
      <c r="UEI147" s="164"/>
      <c r="UEJ147" s="164"/>
      <c r="UEK147" s="164"/>
      <c r="UEL147" s="164"/>
      <c r="UEM147" s="164"/>
      <c r="UEN147" s="164"/>
      <c r="UEO147" s="164"/>
      <c r="UEP147" s="164"/>
      <c r="UEQ147" s="164"/>
      <c r="UER147" s="164"/>
      <c r="UES147" s="164"/>
      <c r="UET147" s="164"/>
      <c r="UEU147" s="164"/>
      <c r="UEV147" s="164"/>
      <c r="UEW147" s="164"/>
      <c r="UEX147" s="164"/>
      <c r="UEY147" s="164"/>
      <c r="UEZ147" s="164"/>
      <c r="UFA147" s="164"/>
      <c r="UFB147" s="164"/>
      <c r="UFC147" s="164"/>
      <c r="UFD147" s="164"/>
      <c r="UFE147" s="164"/>
      <c r="UFF147" s="164"/>
      <c r="UFG147" s="164"/>
      <c r="UFH147" s="164"/>
      <c r="UFI147" s="164"/>
      <c r="UFJ147" s="164"/>
      <c r="UFK147" s="164"/>
      <c r="UFL147" s="164"/>
      <c r="UFM147" s="164"/>
      <c r="UFN147" s="164"/>
      <c r="UFO147" s="164"/>
      <c r="UFP147" s="164"/>
      <c r="UFQ147" s="164"/>
      <c r="UFR147" s="164"/>
      <c r="UFS147" s="164"/>
      <c r="UFT147" s="164"/>
      <c r="UFU147" s="164"/>
      <c r="UFV147" s="164"/>
      <c r="UFW147" s="164"/>
      <c r="UFX147" s="164"/>
      <c r="UFY147" s="164"/>
      <c r="UFZ147" s="164"/>
      <c r="UGA147" s="164"/>
      <c r="UGB147" s="164"/>
      <c r="UGC147" s="164"/>
      <c r="UGD147" s="164"/>
      <c r="UGE147" s="164"/>
      <c r="UGF147" s="164"/>
      <c r="UGG147" s="164"/>
      <c r="UGH147" s="164"/>
      <c r="UGI147" s="164"/>
      <c r="UGJ147" s="164"/>
      <c r="UGK147" s="164"/>
      <c r="UGL147" s="164"/>
      <c r="UGM147" s="164"/>
      <c r="UGN147" s="164"/>
      <c r="UGO147" s="164"/>
      <c r="UGP147" s="164"/>
      <c r="UGQ147" s="164"/>
      <c r="UGR147" s="164"/>
      <c r="UGS147" s="164"/>
      <c r="UGT147" s="164"/>
      <c r="UGU147" s="164"/>
      <c r="UGV147" s="164"/>
      <c r="UGW147" s="164"/>
      <c r="UGX147" s="164"/>
      <c r="UGY147" s="164"/>
      <c r="UGZ147" s="164"/>
      <c r="UHA147" s="164"/>
      <c r="UHB147" s="164"/>
      <c r="UHC147" s="164"/>
      <c r="UHD147" s="164"/>
      <c r="UHE147" s="164"/>
      <c r="UHF147" s="164"/>
      <c r="UHG147" s="164"/>
      <c r="UHH147" s="164"/>
      <c r="UHI147" s="164"/>
      <c r="UHJ147" s="164"/>
      <c r="UHK147" s="164"/>
      <c r="UHL147" s="164"/>
      <c r="UHM147" s="164"/>
      <c r="UHN147" s="164"/>
      <c r="UHO147" s="164"/>
      <c r="UHP147" s="164"/>
      <c r="UHQ147" s="164"/>
      <c r="UHR147" s="164"/>
      <c r="UHS147" s="164"/>
      <c r="UHT147" s="164"/>
      <c r="UHU147" s="164"/>
      <c r="UHV147" s="164"/>
      <c r="UHW147" s="164"/>
      <c r="UHX147" s="164"/>
      <c r="UHY147" s="164"/>
      <c r="UHZ147" s="164"/>
      <c r="UIA147" s="164"/>
      <c r="UIB147" s="164"/>
      <c r="UIC147" s="164"/>
      <c r="UID147" s="164"/>
      <c r="UIE147" s="164"/>
      <c r="UIF147" s="164"/>
      <c r="UIG147" s="164"/>
      <c r="UIH147" s="164"/>
      <c r="UII147" s="164"/>
      <c r="UIJ147" s="164"/>
      <c r="UIK147" s="164"/>
      <c r="UIL147" s="164"/>
      <c r="UIM147" s="164"/>
      <c r="UIN147" s="164"/>
      <c r="UIO147" s="164"/>
      <c r="UIP147" s="164"/>
      <c r="UIQ147" s="164"/>
      <c r="UIR147" s="164"/>
      <c r="UIS147" s="164"/>
      <c r="UIT147" s="164"/>
      <c r="UIU147" s="164"/>
      <c r="UIV147" s="164"/>
      <c r="UIW147" s="164"/>
      <c r="UIX147" s="164"/>
      <c r="UIY147" s="164"/>
      <c r="UIZ147" s="164"/>
      <c r="UJA147" s="164"/>
      <c r="UJB147" s="164"/>
      <c r="UJC147" s="164"/>
      <c r="UJD147" s="164"/>
      <c r="UJE147" s="164"/>
      <c r="UJF147" s="164"/>
      <c r="UJG147" s="164"/>
      <c r="UJH147" s="164"/>
      <c r="UJI147" s="164"/>
      <c r="UJJ147" s="164"/>
      <c r="UJK147" s="164"/>
      <c r="UJL147" s="164"/>
      <c r="UJM147" s="164"/>
      <c r="UJN147" s="164"/>
      <c r="UJO147" s="164"/>
      <c r="UJP147" s="164"/>
      <c r="UJQ147" s="164"/>
      <c r="UJR147" s="164"/>
      <c r="UJS147" s="164"/>
      <c r="UJT147" s="164"/>
      <c r="UJU147" s="164"/>
      <c r="UJV147" s="164"/>
      <c r="UJW147" s="164"/>
      <c r="UJX147" s="164"/>
      <c r="UJY147" s="164"/>
      <c r="UJZ147" s="164"/>
      <c r="UKA147" s="164"/>
      <c r="UKB147" s="164"/>
      <c r="UKC147" s="164"/>
      <c r="UKD147" s="164"/>
      <c r="UKE147" s="164"/>
      <c r="UKF147" s="164"/>
      <c r="UKG147" s="164"/>
      <c r="UKH147" s="164"/>
      <c r="UKI147" s="164"/>
      <c r="UKJ147" s="164"/>
      <c r="UKK147" s="164"/>
      <c r="UKL147" s="164"/>
      <c r="UKM147" s="164"/>
      <c r="UKN147" s="164"/>
      <c r="UKO147" s="164"/>
      <c r="UKP147" s="164"/>
      <c r="UKQ147" s="164"/>
      <c r="UKR147" s="164"/>
      <c r="UKS147" s="164"/>
      <c r="UKT147" s="164"/>
      <c r="UKU147" s="164"/>
      <c r="UKV147" s="164"/>
      <c r="UKW147" s="164"/>
      <c r="UKX147" s="164"/>
      <c r="UKY147" s="164"/>
      <c r="UKZ147" s="164"/>
      <c r="ULA147" s="164"/>
      <c r="ULB147" s="164"/>
      <c r="ULC147" s="164"/>
      <c r="ULD147" s="164"/>
      <c r="ULE147" s="164"/>
      <c r="ULF147" s="164"/>
      <c r="ULG147" s="164"/>
      <c r="ULH147" s="164"/>
      <c r="ULI147" s="164"/>
      <c r="ULJ147" s="164"/>
      <c r="ULK147" s="164"/>
      <c r="ULL147" s="164"/>
      <c r="ULM147" s="164"/>
      <c r="ULN147" s="164"/>
      <c r="ULO147" s="164"/>
      <c r="ULP147" s="164"/>
      <c r="ULQ147" s="164"/>
      <c r="ULR147" s="164"/>
      <c r="ULS147" s="164"/>
      <c r="ULT147" s="164"/>
      <c r="ULU147" s="164"/>
      <c r="ULV147" s="164"/>
      <c r="ULW147" s="164"/>
      <c r="ULX147" s="164"/>
      <c r="ULY147" s="164"/>
      <c r="ULZ147" s="164"/>
      <c r="UMA147" s="164"/>
      <c r="UMB147" s="164"/>
      <c r="UMC147" s="164"/>
      <c r="UMD147" s="164"/>
      <c r="UME147" s="164"/>
      <c r="UMF147" s="164"/>
      <c r="UMG147" s="164"/>
      <c r="UMH147" s="164"/>
      <c r="UMI147" s="164"/>
      <c r="UMJ147" s="164"/>
      <c r="UMK147" s="164"/>
      <c r="UML147" s="164"/>
      <c r="UMM147" s="164"/>
      <c r="UMN147" s="164"/>
      <c r="UMO147" s="164"/>
      <c r="UMP147" s="164"/>
      <c r="UMQ147" s="164"/>
      <c r="UMR147" s="164"/>
      <c r="UMS147" s="164"/>
      <c r="UMT147" s="164"/>
      <c r="UMU147" s="164"/>
      <c r="UMV147" s="164"/>
      <c r="UMW147" s="164"/>
      <c r="UMX147" s="164"/>
      <c r="UMY147" s="164"/>
      <c r="UMZ147" s="164"/>
      <c r="UNA147" s="164"/>
      <c r="UNB147" s="164"/>
      <c r="UNC147" s="164"/>
      <c r="UND147" s="164"/>
      <c r="UNE147" s="164"/>
      <c r="UNF147" s="164"/>
      <c r="UNG147" s="164"/>
      <c r="UNH147" s="164"/>
      <c r="UNI147" s="164"/>
      <c r="UNJ147" s="164"/>
      <c r="UNK147" s="164"/>
      <c r="UNL147" s="164"/>
      <c r="UNM147" s="164"/>
      <c r="UNN147" s="164"/>
      <c r="UNO147" s="164"/>
      <c r="UNP147" s="164"/>
      <c r="UNQ147" s="164"/>
      <c r="UNR147" s="164"/>
      <c r="UNS147" s="164"/>
      <c r="UNT147" s="164"/>
      <c r="UNU147" s="164"/>
      <c r="UNV147" s="164"/>
      <c r="UNW147" s="164"/>
      <c r="UNX147" s="164"/>
      <c r="UNY147" s="164"/>
      <c r="UNZ147" s="164"/>
      <c r="UOA147" s="164"/>
      <c r="UOB147" s="164"/>
      <c r="UOC147" s="164"/>
      <c r="UOD147" s="164"/>
      <c r="UOE147" s="164"/>
      <c r="UOF147" s="164"/>
      <c r="UOG147" s="164"/>
      <c r="UOH147" s="164"/>
      <c r="UOI147" s="164"/>
      <c r="UOJ147" s="164"/>
      <c r="UOK147" s="164"/>
      <c r="UOL147" s="164"/>
      <c r="UOM147" s="164"/>
      <c r="UON147" s="164"/>
      <c r="UOO147" s="164"/>
      <c r="UOP147" s="164"/>
      <c r="UOQ147" s="164"/>
      <c r="UOR147" s="164"/>
      <c r="UOS147" s="164"/>
      <c r="UOT147" s="164"/>
      <c r="UOU147" s="164"/>
      <c r="UOV147" s="164"/>
      <c r="UOW147" s="164"/>
      <c r="UOX147" s="164"/>
      <c r="UOY147" s="164"/>
      <c r="UOZ147" s="164"/>
      <c r="UPA147" s="164"/>
      <c r="UPB147" s="164"/>
      <c r="UPC147" s="164"/>
      <c r="UPD147" s="164"/>
      <c r="UPE147" s="164"/>
      <c r="UPF147" s="164"/>
      <c r="UPG147" s="164"/>
      <c r="UPH147" s="164"/>
      <c r="UPI147" s="164"/>
      <c r="UPJ147" s="164"/>
      <c r="UPK147" s="164"/>
      <c r="UPL147" s="164"/>
      <c r="UPM147" s="164"/>
      <c r="UPN147" s="164"/>
      <c r="UPO147" s="164"/>
      <c r="UPP147" s="164"/>
      <c r="UPQ147" s="164"/>
      <c r="UPR147" s="164"/>
      <c r="UPS147" s="164"/>
      <c r="UPT147" s="164"/>
      <c r="UPU147" s="164"/>
      <c r="UPV147" s="164"/>
      <c r="UPW147" s="164"/>
      <c r="UPX147" s="164"/>
      <c r="UPY147" s="164"/>
      <c r="UPZ147" s="164"/>
      <c r="UQA147" s="164"/>
      <c r="UQB147" s="164"/>
      <c r="UQC147" s="164"/>
      <c r="UQD147" s="164"/>
      <c r="UQE147" s="164"/>
      <c r="UQF147" s="164"/>
      <c r="UQG147" s="164"/>
      <c r="UQH147" s="164"/>
      <c r="UQI147" s="164"/>
      <c r="UQJ147" s="164"/>
      <c r="UQK147" s="164"/>
      <c r="UQL147" s="164"/>
      <c r="UQM147" s="164"/>
      <c r="UQN147" s="164"/>
      <c r="UQO147" s="164"/>
      <c r="UQP147" s="164"/>
      <c r="UQQ147" s="164"/>
      <c r="UQR147" s="164"/>
      <c r="UQS147" s="164"/>
      <c r="UQT147" s="164"/>
      <c r="UQU147" s="164"/>
      <c r="UQV147" s="164"/>
      <c r="UQW147" s="164"/>
      <c r="UQX147" s="164"/>
      <c r="UQY147" s="164"/>
      <c r="UQZ147" s="164"/>
      <c r="URA147" s="164"/>
      <c r="URB147" s="164"/>
      <c r="URC147" s="164"/>
      <c r="URD147" s="164"/>
      <c r="URE147" s="164"/>
      <c r="URF147" s="164"/>
      <c r="URG147" s="164"/>
      <c r="URH147" s="164"/>
      <c r="URI147" s="164"/>
      <c r="URJ147" s="164"/>
      <c r="URK147" s="164"/>
      <c r="URL147" s="164"/>
      <c r="URM147" s="164"/>
      <c r="URN147" s="164"/>
      <c r="URO147" s="164"/>
      <c r="URP147" s="164"/>
      <c r="URQ147" s="164"/>
      <c r="URR147" s="164"/>
      <c r="URS147" s="164"/>
      <c r="URT147" s="164"/>
      <c r="URU147" s="164"/>
      <c r="URV147" s="164"/>
      <c r="URW147" s="164"/>
      <c r="URX147" s="164"/>
      <c r="URY147" s="164"/>
      <c r="URZ147" s="164"/>
      <c r="USA147" s="164"/>
      <c r="USB147" s="164"/>
      <c r="USC147" s="164"/>
      <c r="USD147" s="164"/>
      <c r="USE147" s="164"/>
      <c r="USF147" s="164"/>
      <c r="USG147" s="164"/>
      <c r="USH147" s="164"/>
      <c r="USI147" s="164"/>
      <c r="USJ147" s="164"/>
      <c r="USK147" s="164"/>
      <c r="USL147" s="164"/>
      <c r="USM147" s="164"/>
      <c r="USN147" s="164"/>
      <c r="USO147" s="164"/>
      <c r="USP147" s="164"/>
      <c r="USQ147" s="164"/>
      <c r="USR147" s="164"/>
      <c r="USS147" s="164"/>
      <c r="UST147" s="164"/>
      <c r="USU147" s="164"/>
      <c r="USV147" s="164"/>
      <c r="USW147" s="164"/>
      <c r="USX147" s="164"/>
      <c r="USY147" s="164"/>
      <c r="USZ147" s="164"/>
      <c r="UTA147" s="164"/>
      <c r="UTB147" s="164"/>
      <c r="UTC147" s="164"/>
      <c r="UTD147" s="164"/>
      <c r="UTE147" s="164"/>
      <c r="UTF147" s="164"/>
      <c r="UTG147" s="164"/>
      <c r="UTH147" s="164"/>
      <c r="UTI147" s="164"/>
      <c r="UTJ147" s="164"/>
      <c r="UTK147" s="164"/>
      <c r="UTL147" s="164"/>
      <c r="UTM147" s="164"/>
      <c r="UTN147" s="164"/>
      <c r="UTO147" s="164"/>
      <c r="UTP147" s="164"/>
      <c r="UTQ147" s="164"/>
      <c r="UTR147" s="164"/>
      <c r="UTS147" s="164"/>
      <c r="UTT147" s="164"/>
      <c r="UTU147" s="164"/>
      <c r="UTV147" s="164"/>
      <c r="UTW147" s="164"/>
      <c r="UTX147" s="164"/>
      <c r="UTY147" s="164"/>
      <c r="UTZ147" s="164"/>
      <c r="UUA147" s="164"/>
      <c r="UUB147" s="164"/>
      <c r="UUC147" s="164"/>
      <c r="UUD147" s="164"/>
      <c r="UUE147" s="164"/>
      <c r="UUF147" s="164"/>
      <c r="UUG147" s="164"/>
      <c r="UUH147" s="164"/>
      <c r="UUI147" s="164"/>
      <c r="UUJ147" s="164"/>
      <c r="UUK147" s="164"/>
      <c r="UUL147" s="164"/>
      <c r="UUM147" s="164"/>
      <c r="UUN147" s="164"/>
      <c r="UUO147" s="164"/>
      <c r="UUP147" s="164"/>
      <c r="UUQ147" s="164"/>
      <c r="UUR147" s="164"/>
      <c r="UUS147" s="164"/>
      <c r="UUT147" s="164"/>
      <c r="UUU147" s="164"/>
      <c r="UUV147" s="164"/>
      <c r="UUW147" s="164"/>
      <c r="UUX147" s="164"/>
      <c r="UUY147" s="164"/>
      <c r="UUZ147" s="164"/>
      <c r="UVA147" s="164"/>
      <c r="UVB147" s="164"/>
      <c r="UVC147" s="164"/>
      <c r="UVD147" s="164"/>
      <c r="UVE147" s="164"/>
      <c r="UVF147" s="164"/>
      <c r="UVG147" s="164"/>
      <c r="UVH147" s="164"/>
      <c r="UVI147" s="164"/>
      <c r="UVJ147" s="164"/>
      <c r="UVK147" s="164"/>
      <c r="UVL147" s="164"/>
      <c r="UVM147" s="164"/>
      <c r="UVN147" s="164"/>
      <c r="UVO147" s="164"/>
      <c r="UVP147" s="164"/>
      <c r="UVQ147" s="164"/>
      <c r="UVR147" s="164"/>
      <c r="UVS147" s="164"/>
      <c r="UVT147" s="164"/>
      <c r="UVU147" s="164"/>
      <c r="UVV147" s="164"/>
      <c r="UVW147" s="164"/>
      <c r="UVX147" s="164"/>
      <c r="UVY147" s="164"/>
      <c r="UVZ147" s="164"/>
      <c r="UWA147" s="164"/>
      <c r="UWB147" s="164"/>
      <c r="UWC147" s="164"/>
      <c r="UWD147" s="164"/>
      <c r="UWE147" s="164"/>
      <c r="UWF147" s="164"/>
      <c r="UWG147" s="164"/>
      <c r="UWH147" s="164"/>
      <c r="UWI147" s="164"/>
      <c r="UWJ147" s="164"/>
      <c r="UWK147" s="164"/>
      <c r="UWL147" s="164"/>
      <c r="UWM147" s="164"/>
      <c r="UWN147" s="164"/>
      <c r="UWO147" s="164"/>
      <c r="UWP147" s="164"/>
      <c r="UWQ147" s="164"/>
      <c r="UWR147" s="164"/>
      <c r="UWS147" s="164"/>
      <c r="UWT147" s="164"/>
      <c r="UWU147" s="164"/>
      <c r="UWV147" s="164"/>
      <c r="UWW147" s="164"/>
      <c r="UWX147" s="164"/>
      <c r="UWY147" s="164"/>
      <c r="UWZ147" s="164"/>
      <c r="UXA147" s="164"/>
      <c r="UXB147" s="164"/>
      <c r="UXC147" s="164"/>
      <c r="UXD147" s="164"/>
      <c r="UXE147" s="164"/>
      <c r="UXF147" s="164"/>
      <c r="UXG147" s="164"/>
      <c r="UXH147" s="164"/>
      <c r="UXI147" s="164"/>
      <c r="UXJ147" s="164"/>
      <c r="UXK147" s="164"/>
      <c r="UXL147" s="164"/>
      <c r="UXM147" s="164"/>
      <c r="UXN147" s="164"/>
      <c r="UXO147" s="164"/>
      <c r="UXP147" s="164"/>
      <c r="UXQ147" s="164"/>
      <c r="UXR147" s="164"/>
      <c r="UXS147" s="164"/>
      <c r="UXT147" s="164"/>
      <c r="UXU147" s="164"/>
      <c r="UXV147" s="164"/>
      <c r="UXW147" s="164"/>
      <c r="UXX147" s="164"/>
      <c r="UXY147" s="164"/>
      <c r="UXZ147" s="164"/>
      <c r="UYA147" s="164"/>
      <c r="UYB147" s="164"/>
      <c r="UYC147" s="164"/>
      <c r="UYD147" s="164"/>
      <c r="UYE147" s="164"/>
      <c r="UYF147" s="164"/>
      <c r="UYG147" s="164"/>
      <c r="UYH147" s="164"/>
      <c r="UYI147" s="164"/>
      <c r="UYJ147" s="164"/>
      <c r="UYK147" s="164"/>
      <c r="UYL147" s="164"/>
      <c r="UYM147" s="164"/>
      <c r="UYN147" s="164"/>
      <c r="UYO147" s="164"/>
      <c r="UYP147" s="164"/>
      <c r="UYQ147" s="164"/>
      <c r="UYR147" s="164"/>
      <c r="UYS147" s="164"/>
      <c r="UYT147" s="164"/>
      <c r="UYU147" s="164"/>
      <c r="UYV147" s="164"/>
      <c r="UYW147" s="164"/>
      <c r="UYX147" s="164"/>
      <c r="UYY147" s="164"/>
      <c r="UYZ147" s="164"/>
      <c r="UZA147" s="164"/>
      <c r="UZB147" s="164"/>
      <c r="UZC147" s="164"/>
      <c r="UZD147" s="164"/>
      <c r="UZE147" s="164"/>
      <c r="UZF147" s="164"/>
      <c r="UZG147" s="164"/>
      <c r="UZH147" s="164"/>
      <c r="UZI147" s="164"/>
      <c r="UZJ147" s="164"/>
      <c r="UZK147" s="164"/>
      <c r="UZL147" s="164"/>
      <c r="UZM147" s="164"/>
      <c r="UZN147" s="164"/>
      <c r="UZO147" s="164"/>
      <c r="UZP147" s="164"/>
      <c r="UZQ147" s="164"/>
      <c r="UZR147" s="164"/>
      <c r="UZS147" s="164"/>
      <c r="UZT147" s="164"/>
      <c r="UZU147" s="164"/>
      <c r="UZV147" s="164"/>
      <c r="UZW147" s="164"/>
      <c r="UZX147" s="164"/>
      <c r="UZY147" s="164"/>
      <c r="UZZ147" s="164"/>
      <c r="VAA147" s="164"/>
      <c r="VAB147" s="164"/>
      <c r="VAC147" s="164"/>
      <c r="VAD147" s="164"/>
      <c r="VAE147" s="164"/>
      <c r="VAF147" s="164"/>
      <c r="VAG147" s="164"/>
      <c r="VAH147" s="164"/>
      <c r="VAI147" s="164"/>
      <c r="VAJ147" s="164"/>
      <c r="VAK147" s="164"/>
      <c r="VAL147" s="164"/>
      <c r="VAM147" s="164"/>
      <c r="VAN147" s="164"/>
      <c r="VAO147" s="164"/>
      <c r="VAP147" s="164"/>
      <c r="VAQ147" s="164"/>
      <c r="VAR147" s="164"/>
      <c r="VAS147" s="164"/>
      <c r="VAT147" s="164"/>
      <c r="VAU147" s="164"/>
      <c r="VAV147" s="164"/>
      <c r="VAW147" s="164"/>
      <c r="VAX147" s="164"/>
      <c r="VAY147" s="164"/>
      <c r="VAZ147" s="164"/>
      <c r="VBA147" s="164"/>
      <c r="VBB147" s="164"/>
      <c r="VBC147" s="164"/>
      <c r="VBD147" s="164"/>
      <c r="VBE147" s="164"/>
      <c r="VBF147" s="164"/>
      <c r="VBG147" s="164"/>
      <c r="VBH147" s="164"/>
      <c r="VBI147" s="164"/>
      <c r="VBJ147" s="164"/>
      <c r="VBK147" s="164"/>
      <c r="VBL147" s="164"/>
      <c r="VBM147" s="164"/>
      <c r="VBN147" s="164"/>
      <c r="VBO147" s="164"/>
      <c r="VBP147" s="164"/>
      <c r="VBQ147" s="164"/>
      <c r="VBR147" s="164"/>
      <c r="VBS147" s="164"/>
      <c r="VBT147" s="164"/>
      <c r="VBU147" s="164"/>
      <c r="VBV147" s="164"/>
      <c r="VBW147" s="164"/>
      <c r="VBX147" s="164"/>
      <c r="VBY147" s="164"/>
      <c r="VBZ147" s="164"/>
      <c r="VCA147" s="164"/>
      <c r="VCB147" s="164"/>
      <c r="VCC147" s="164"/>
      <c r="VCD147" s="164"/>
      <c r="VCE147" s="164"/>
      <c r="VCF147" s="164"/>
      <c r="VCG147" s="164"/>
      <c r="VCH147" s="164"/>
      <c r="VCI147" s="164"/>
      <c r="VCJ147" s="164"/>
      <c r="VCK147" s="164"/>
      <c r="VCL147" s="164"/>
      <c r="VCM147" s="164"/>
      <c r="VCN147" s="164"/>
      <c r="VCO147" s="164"/>
      <c r="VCP147" s="164"/>
      <c r="VCQ147" s="164"/>
      <c r="VCR147" s="164"/>
      <c r="VCS147" s="164"/>
      <c r="VCT147" s="164"/>
      <c r="VCU147" s="164"/>
      <c r="VCV147" s="164"/>
      <c r="VCW147" s="164"/>
      <c r="VCX147" s="164"/>
      <c r="VCY147" s="164"/>
      <c r="VCZ147" s="164"/>
      <c r="VDA147" s="164"/>
      <c r="VDB147" s="164"/>
      <c r="VDC147" s="164"/>
      <c r="VDD147" s="164"/>
      <c r="VDE147" s="164"/>
      <c r="VDF147" s="164"/>
      <c r="VDG147" s="164"/>
      <c r="VDH147" s="164"/>
      <c r="VDI147" s="164"/>
      <c r="VDJ147" s="164"/>
      <c r="VDK147" s="164"/>
      <c r="VDL147" s="164"/>
      <c r="VDM147" s="164"/>
      <c r="VDN147" s="164"/>
      <c r="VDO147" s="164"/>
      <c r="VDP147" s="164"/>
      <c r="VDQ147" s="164"/>
      <c r="VDR147" s="164"/>
      <c r="VDS147" s="164"/>
      <c r="VDT147" s="164"/>
      <c r="VDU147" s="164"/>
      <c r="VDV147" s="164"/>
      <c r="VDW147" s="164"/>
      <c r="VDX147" s="164"/>
      <c r="VDY147" s="164"/>
      <c r="VDZ147" s="164"/>
      <c r="VEA147" s="164"/>
      <c r="VEB147" s="164"/>
      <c r="VEC147" s="164"/>
      <c r="VED147" s="164"/>
      <c r="VEE147" s="164"/>
      <c r="VEF147" s="164"/>
      <c r="VEG147" s="164"/>
      <c r="VEH147" s="164"/>
      <c r="VEI147" s="164"/>
      <c r="VEJ147" s="164"/>
      <c r="VEK147" s="164"/>
      <c r="VEL147" s="164"/>
      <c r="VEM147" s="164"/>
      <c r="VEN147" s="164"/>
      <c r="VEO147" s="164"/>
      <c r="VEP147" s="164"/>
      <c r="VEQ147" s="164"/>
      <c r="VER147" s="164"/>
      <c r="VES147" s="164"/>
      <c r="VET147" s="164"/>
      <c r="VEU147" s="164"/>
      <c r="VEV147" s="164"/>
      <c r="VEW147" s="164"/>
      <c r="VEX147" s="164"/>
      <c r="VEY147" s="164"/>
      <c r="VEZ147" s="164"/>
      <c r="VFA147" s="164"/>
      <c r="VFB147" s="164"/>
      <c r="VFC147" s="164"/>
      <c r="VFD147" s="164"/>
      <c r="VFE147" s="164"/>
      <c r="VFF147" s="164"/>
      <c r="VFG147" s="164"/>
      <c r="VFH147" s="164"/>
      <c r="VFI147" s="164"/>
      <c r="VFJ147" s="164"/>
      <c r="VFK147" s="164"/>
      <c r="VFL147" s="164"/>
      <c r="VFM147" s="164"/>
      <c r="VFN147" s="164"/>
      <c r="VFO147" s="164"/>
      <c r="VFP147" s="164"/>
      <c r="VFQ147" s="164"/>
      <c r="VFR147" s="164"/>
      <c r="VFS147" s="164"/>
      <c r="VFT147" s="164"/>
      <c r="VFU147" s="164"/>
      <c r="VFV147" s="164"/>
      <c r="VFW147" s="164"/>
      <c r="VFX147" s="164"/>
      <c r="VFY147" s="164"/>
      <c r="VFZ147" s="164"/>
      <c r="VGA147" s="164"/>
      <c r="VGB147" s="164"/>
      <c r="VGC147" s="164"/>
      <c r="VGD147" s="164"/>
      <c r="VGE147" s="164"/>
      <c r="VGF147" s="164"/>
      <c r="VGG147" s="164"/>
      <c r="VGH147" s="164"/>
      <c r="VGI147" s="164"/>
      <c r="VGJ147" s="164"/>
      <c r="VGK147" s="164"/>
      <c r="VGL147" s="164"/>
      <c r="VGM147" s="164"/>
      <c r="VGN147" s="164"/>
      <c r="VGO147" s="164"/>
      <c r="VGP147" s="164"/>
      <c r="VGQ147" s="164"/>
      <c r="VGR147" s="164"/>
      <c r="VGS147" s="164"/>
      <c r="VGT147" s="164"/>
      <c r="VGU147" s="164"/>
      <c r="VGV147" s="164"/>
      <c r="VGW147" s="164"/>
      <c r="VGX147" s="164"/>
      <c r="VGY147" s="164"/>
      <c r="VGZ147" s="164"/>
      <c r="VHA147" s="164"/>
      <c r="VHB147" s="164"/>
      <c r="VHC147" s="164"/>
      <c r="VHD147" s="164"/>
      <c r="VHE147" s="164"/>
      <c r="VHF147" s="164"/>
      <c r="VHG147" s="164"/>
      <c r="VHH147" s="164"/>
      <c r="VHI147" s="164"/>
      <c r="VHJ147" s="164"/>
      <c r="VHK147" s="164"/>
      <c r="VHL147" s="164"/>
      <c r="VHM147" s="164"/>
      <c r="VHN147" s="164"/>
      <c r="VHO147" s="164"/>
      <c r="VHP147" s="164"/>
      <c r="VHQ147" s="164"/>
      <c r="VHR147" s="164"/>
      <c r="VHS147" s="164"/>
      <c r="VHT147" s="164"/>
      <c r="VHU147" s="164"/>
      <c r="VHV147" s="164"/>
      <c r="VHW147" s="164"/>
      <c r="VHX147" s="164"/>
      <c r="VHY147" s="164"/>
      <c r="VHZ147" s="164"/>
      <c r="VIA147" s="164"/>
      <c r="VIB147" s="164"/>
      <c r="VIC147" s="164"/>
      <c r="VID147" s="164"/>
      <c r="VIE147" s="164"/>
      <c r="VIF147" s="164"/>
      <c r="VIG147" s="164"/>
      <c r="VIH147" s="164"/>
      <c r="VII147" s="164"/>
      <c r="VIJ147" s="164"/>
      <c r="VIK147" s="164"/>
      <c r="VIL147" s="164"/>
      <c r="VIM147" s="164"/>
      <c r="VIN147" s="164"/>
      <c r="VIO147" s="164"/>
      <c r="VIP147" s="164"/>
      <c r="VIQ147" s="164"/>
      <c r="VIR147" s="164"/>
      <c r="VIS147" s="164"/>
      <c r="VIT147" s="164"/>
      <c r="VIU147" s="164"/>
      <c r="VIV147" s="164"/>
      <c r="VIW147" s="164"/>
      <c r="VIX147" s="164"/>
      <c r="VIY147" s="164"/>
      <c r="VIZ147" s="164"/>
      <c r="VJA147" s="164"/>
      <c r="VJB147" s="164"/>
      <c r="VJC147" s="164"/>
      <c r="VJD147" s="164"/>
      <c r="VJE147" s="164"/>
      <c r="VJF147" s="164"/>
      <c r="VJG147" s="164"/>
      <c r="VJH147" s="164"/>
      <c r="VJI147" s="164"/>
      <c r="VJJ147" s="164"/>
      <c r="VJK147" s="164"/>
      <c r="VJL147" s="164"/>
      <c r="VJM147" s="164"/>
      <c r="VJN147" s="164"/>
      <c r="VJO147" s="164"/>
      <c r="VJP147" s="164"/>
      <c r="VJQ147" s="164"/>
      <c r="VJR147" s="164"/>
      <c r="VJS147" s="164"/>
      <c r="VJT147" s="164"/>
      <c r="VJU147" s="164"/>
      <c r="VJV147" s="164"/>
      <c r="VJW147" s="164"/>
      <c r="VJX147" s="164"/>
      <c r="VJY147" s="164"/>
      <c r="VJZ147" s="164"/>
      <c r="VKA147" s="164"/>
      <c r="VKB147" s="164"/>
      <c r="VKC147" s="164"/>
      <c r="VKD147" s="164"/>
      <c r="VKE147" s="164"/>
      <c r="VKF147" s="164"/>
      <c r="VKG147" s="164"/>
      <c r="VKH147" s="164"/>
      <c r="VKI147" s="164"/>
      <c r="VKJ147" s="164"/>
      <c r="VKK147" s="164"/>
      <c r="VKL147" s="164"/>
      <c r="VKM147" s="164"/>
      <c r="VKN147" s="164"/>
      <c r="VKO147" s="164"/>
      <c r="VKP147" s="164"/>
      <c r="VKQ147" s="164"/>
      <c r="VKR147" s="164"/>
      <c r="VKS147" s="164"/>
      <c r="VKT147" s="164"/>
      <c r="VKU147" s="164"/>
      <c r="VKV147" s="164"/>
      <c r="VKW147" s="164"/>
      <c r="VKX147" s="164"/>
      <c r="VKY147" s="164"/>
      <c r="VKZ147" s="164"/>
      <c r="VLA147" s="164"/>
      <c r="VLB147" s="164"/>
      <c r="VLC147" s="164"/>
      <c r="VLD147" s="164"/>
      <c r="VLE147" s="164"/>
      <c r="VLF147" s="164"/>
      <c r="VLG147" s="164"/>
      <c r="VLH147" s="164"/>
      <c r="VLI147" s="164"/>
      <c r="VLJ147" s="164"/>
      <c r="VLK147" s="164"/>
      <c r="VLL147" s="164"/>
      <c r="VLM147" s="164"/>
      <c r="VLN147" s="164"/>
      <c r="VLO147" s="164"/>
      <c r="VLP147" s="164"/>
      <c r="VLQ147" s="164"/>
      <c r="VLR147" s="164"/>
      <c r="VLS147" s="164"/>
      <c r="VLT147" s="164"/>
      <c r="VLU147" s="164"/>
      <c r="VLV147" s="164"/>
      <c r="VLW147" s="164"/>
      <c r="VLX147" s="164"/>
      <c r="VLY147" s="164"/>
      <c r="VLZ147" s="164"/>
      <c r="VMA147" s="164"/>
      <c r="VMB147" s="164"/>
      <c r="VMC147" s="164"/>
      <c r="VMD147" s="164"/>
      <c r="VME147" s="164"/>
      <c r="VMF147" s="164"/>
      <c r="VMG147" s="164"/>
      <c r="VMH147" s="164"/>
      <c r="VMI147" s="164"/>
      <c r="VMJ147" s="164"/>
      <c r="VMK147" s="164"/>
      <c r="VML147" s="164"/>
      <c r="VMM147" s="164"/>
      <c r="VMN147" s="164"/>
      <c r="VMO147" s="164"/>
      <c r="VMP147" s="164"/>
      <c r="VMQ147" s="164"/>
      <c r="VMR147" s="164"/>
      <c r="VMS147" s="164"/>
      <c r="VMT147" s="164"/>
      <c r="VMU147" s="164"/>
      <c r="VMV147" s="164"/>
      <c r="VMW147" s="164"/>
      <c r="VMX147" s="164"/>
      <c r="VMY147" s="164"/>
      <c r="VMZ147" s="164"/>
      <c r="VNA147" s="164"/>
      <c r="VNB147" s="164"/>
      <c r="VNC147" s="164"/>
      <c r="VND147" s="164"/>
      <c r="VNE147" s="164"/>
      <c r="VNF147" s="164"/>
      <c r="VNG147" s="164"/>
      <c r="VNH147" s="164"/>
      <c r="VNI147" s="164"/>
      <c r="VNJ147" s="164"/>
      <c r="VNK147" s="164"/>
      <c r="VNL147" s="164"/>
      <c r="VNM147" s="164"/>
      <c r="VNN147" s="164"/>
      <c r="VNO147" s="164"/>
      <c r="VNP147" s="164"/>
      <c r="VNQ147" s="164"/>
      <c r="VNR147" s="164"/>
      <c r="VNS147" s="164"/>
      <c r="VNT147" s="164"/>
      <c r="VNU147" s="164"/>
      <c r="VNV147" s="164"/>
      <c r="VNW147" s="164"/>
      <c r="VNX147" s="164"/>
      <c r="VNY147" s="164"/>
      <c r="VNZ147" s="164"/>
      <c r="VOA147" s="164"/>
      <c r="VOB147" s="164"/>
      <c r="VOC147" s="164"/>
      <c r="VOD147" s="164"/>
      <c r="VOE147" s="164"/>
      <c r="VOF147" s="164"/>
      <c r="VOG147" s="164"/>
      <c r="VOH147" s="164"/>
      <c r="VOI147" s="164"/>
      <c r="VOJ147" s="164"/>
      <c r="VOK147" s="164"/>
      <c r="VOL147" s="164"/>
      <c r="VOM147" s="164"/>
      <c r="VON147" s="164"/>
      <c r="VOO147" s="164"/>
      <c r="VOP147" s="164"/>
      <c r="VOQ147" s="164"/>
      <c r="VOR147" s="164"/>
      <c r="VOS147" s="164"/>
      <c r="VOT147" s="164"/>
      <c r="VOU147" s="164"/>
      <c r="VOV147" s="164"/>
      <c r="VOW147" s="164"/>
      <c r="VOX147" s="164"/>
      <c r="VOY147" s="164"/>
      <c r="VOZ147" s="164"/>
      <c r="VPA147" s="164"/>
      <c r="VPB147" s="164"/>
      <c r="VPC147" s="164"/>
      <c r="VPD147" s="164"/>
      <c r="VPE147" s="164"/>
      <c r="VPF147" s="164"/>
      <c r="VPG147" s="164"/>
      <c r="VPH147" s="164"/>
      <c r="VPI147" s="164"/>
      <c r="VPJ147" s="164"/>
      <c r="VPK147" s="164"/>
      <c r="VPL147" s="164"/>
      <c r="VPM147" s="164"/>
      <c r="VPN147" s="164"/>
      <c r="VPO147" s="164"/>
      <c r="VPP147" s="164"/>
      <c r="VPQ147" s="164"/>
      <c r="VPR147" s="164"/>
      <c r="VPS147" s="164"/>
      <c r="VPT147" s="164"/>
      <c r="VPU147" s="164"/>
      <c r="VPV147" s="164"/>
      <c r="VPW147" s="164"/>
      <c r="VPX147" s="164"/>
      <c r="VPY147" s="164"/>
      <c r="VPZ147" s="164"/>
      <c r="VQA147" s="164"/>
      <c r="VQB147" s="164"/>
      <c r="VQC147" s="164"/>
      <c r="VQD147" s="164"/>
      <c r="VQE147" s="164"/>
      <c r="VQF147" s="164"/>
      <c r="VQG147" s="164"/>
      <c r="VQH147" s="164"/>
      <c r="VQI147" s="164"/>
      <c r="VQJ147" s="164"/>
      <c r="VQK147" s="164"/>
      <c r="VQL147" s="164"/>
      <c r="VQM147" s="164"/>
      <c r="VQN147" s="164"/>
      <c r="VQO147" s="164"/>
      <c r="VQP147" s="164"/>
      <c r="VQQ147" s="164"/>
      <c r="VQR147" s="164"/>
      <c r="VQS147" s="164"/>
      <c r="VQT147" s="164"/>
      <c r="VQU147" s="164"/>
      <c r="VQV147" s="164"/>
      <c r="VQW147" s="164"/>
      <c r="VQX147" s="164"/>
      <c r="VQY147" s="164"/>
      <c r="VQZ147" s="164"/>
      <c r="VRA147" s="164"/>
      <c r="VRB147" s="164"/>
      <c r="VRC147" s="164"/>
      <c r="VRD147" s="164"/>
      <c r="VRE147" s="164"/>
      <c r="VRF147" s="164"/>
      <c r="VRG147" s="164"/>
      <c r="VRH147" s="164"/>
      <c r="VRI147" s="164"/>
      <c r="VRJ147" s="164"/>
      <c r="VRK147" s="164"/>
      <c r="VRL147" s="164"/>
      <c r="VRM147" s="164"/>
      <c r="VRN147" s="164"/>
      <c r="VRO147" s="164"/>
      <c r="VRP147" s="164"/>
      <c r="VRQ147" s="164"/>
      <c r="VRR147" s="164"/>
      <c r="VRS147" s="164"/>
      <c r="VRT147" s="164"/>
      <c r="VRU147" s="164"/>
      <c r="VRV147" s="164"/>
      <c r="VRW147" s="164"/>
      <c r="VRX147" s="164"/>
      <c r="VRY147" s="164"/>
      <c r="VRZ147" s="164"/>
      <c r="VSA147" s="164"/>
      <c r="VSB147" s="164"/>
      <c r="VSC147" s="164"/>
      <c r="VSD147" s="164"/>
      <c r="VSE147" s="164"/>
      <c r="VSF147" s="164"/>
      <c r="VSG147" s="164"/>
      <c r="VSH147" s="164"/>
      <c r="VSI147" s="164"/>
      <c r="VSJ147" s="164"/>
      <c r="VSK147" s="164"/>
      <c r="VSL147" s="164"/>
      <c r="VSM147" s="164"/>
      <c r="VSN147" s="164"/>
      <c r="VSO147" s="164"/>
      <c r="VSP147" s="164"/>
      <c r="VSQ147" s="164"/>
      <c r="VSR147" s="164"/>
      <c r="VSS147" s="164"/>
      <c r="VST147" s="164"/>
      <c r="VSU147" s="164"/>
      <c r="VSV147" s="164"/>
      <c r="VSW147" s="164"/>
      <c r="VSX147" s="164"/>
      <c r="VSY147" s="164"/>
      <c r="VSZ147" s="164"/>
      <c r="VTA147" s="164"/>
      <c r="VTB147" s="164"/>
      <c r="VTC147" s="164"/>
      <c r="VTD147" s="164"/>
      <c r="VTE147" s="164"/>
      <c r="VTF147" s="164"/>
      <c r="VTG147" s="164"/>
      <c r="VTH147" s="164"/>
      <c r="VTI147" s="164"/>
      <c r="VTJ147" s="164"/>
      <c r="VTK147" s="164"/>
      <c r="VTL147" s="164"/>
      <c r="VTM147" s="164"/>
      <c r="VTN147" s="164"/>
      <c r="VTO147" s="164"/>
      <c r="VTP147" s="164"/>
      <c r="VTQ147" s="164"/>
      <c r="VTR147" s="164"/>
      <c r="VTS147" s="164"/>
      <c r="VTT147" s="164"/>
      <c r="VTU147" s="164"/>
      <c r="VTV147" s="164"/>
      <c r="VTW147" s="164"/>
      <c r="VTX147" s="164"/>
      <c r="VTY147" s="164"/>
      <c r="VTZ147" s="164"/>
      <c r="VUA147" s="164"/>
      <c r="VUB147" s="164"/>
      <c r="VUC147" s="164"/>
      <c r="VUD147" s="164"/>
      <c r="VUE147" s="164"/>
      <c r="VUF147" s="164"/>
      <c r="VUG147" s="164"/>
      <c r="VUH147" s="164"/>
      <c r="VUI147" s="164"/>
      <c r="VUJ147" s="164"/>
      <c r="VUK147" s="164"/>
      <c r="VUL147" s="164"/>
      <c r="VUM147" s="164"/>
      <c r="VUN147" s="164"/>
      <c r="VUO147" s="164"/>
      <c r="VUP147" s="164"/>
      <c r="VUQ147" s="164"/>
      <c r="VUR147" s="164"/>
      <c r="VUS147" s="164"/>
      <c r="VUT147" s="164"/>
      <c r="VUU147" s="164"/>
      <c r="VUV147" s="164"/>
      <c r="VUW147" s="164"/>
      <c r="VUX147" s="164"/>
      <c r="VUY147" s="164"/>
      <c r="VUZ147" s="164"/>
      <c r="VVA147" s="164"/>
      <c r="VVB147" s="164"/>
      <c r="VVC147" s="164"/>
      <c r="VVD147" s="164"/>
      <c r="VVE147" s="164"/>
      <c r="VVF147" s="164"/>
      <c r="VVG147" s="164"/>
      <c r="VVH147" s="164"/>
      <c r="VVI147" s="164"/>
      <c r="VVJ147" s="164"/>
      <c r="VVK147" s="164"/>
      <c r="VVL147" s="164"/>
      <c r="VVM147" s="164"/>
      <c r="VVN147" s="164"/>
      <c r="VVO147" s="164"/>
      <c r="VVP147" s="164"/>
      <c r="VVQ147" s="164"/>
      <c r="VVR147" s="164"/>
      <c r="VVS147" s="164"/>
      <c r="VVT147" s="164"/>
      <c r="VVU147" s="164"/>
      <c r="VVV147" s="164"/>
      <c r="VVW147" s="164"/>
      <c r="VVX147" s="164"/>
      <c r="VVY147" s="164"/>
      <c r="VVZ147" s="164"/>
      <c r="VWA147" s="164"/>
      <c r="VWB147" s="164"/>
      <c r="VWC147" s="164"/>
      <c r="VWD147" s="164"/>
      <c r="VWE147" s="164"/>
      <c r="VWF147" s="164"/>
      <c r="VWG147" s="164"/>
      <c r="VWH147" s="164"/>
      <c r="VWI147" s="164"/>
      <c r="VWJ147" s="164"/>
      <c r="VWK147" s="164"/>
      <c r="VWL147" s="164"/>
      <c r="VWM147" s="164"/>
      <c r="VWN147" s="164"/>
      <c r="VWO147" s="164"/>
      <c r="VWP147" s="164"/>
      <c r="VWQ147" s="164"/>
      <c r="VWR147" s="164"/>
      <c r="VWS147" s="164"/>
      <c r="VWT147" s="164"/>
      <c r="VWU147" s="164"/>
      <c r="VWV147" s="164"/>
      <c r="VWW147" s="164"/>
      <c r="VWX147" s="164"/>
      <c r="VWY147" s="164"/>
      <c r="VWZ147" s="164"/>
      <c r="VXA147" s="164"/>
      <c r="VXB147" s="164"/>
      <c r="VXC147" s="164"/>
      <c r="VXD147" s="164"/>
      <c r="VXE147" s="164"/>
      <c r="VXF147" s="164"/>
      <c r="VXG147" s="164"/>
      <c r="VXH147" s="164"/>
      <c r="VXI147" s="164"/>
      <c r="VXJ147" s="164"/>
      <c r="VXK147" s="164"/>
      <c r="VXL147" s="164"/>
      <c r="VXM147" s="164"/>
      <c r="VXN147" s="164"/>
      <c r="VXO147" s="164"/>
      <c r="VXP147" s="164"/>
      <c r="VXQ147" s="164"/>
      <c r="VXR147" s="164"/>
      <c r="VXS147" s="164"/>
      <c r="VXT147" s="164"/>
      <c r="VXU147" s="164"/>
      <c r="VXV147" s="164"/>
      <c r="VXW147" s="164"/>
      <c r="VXX147" s="164"/>
      <c r="VXY147" s="164"/>
      <c r="VXZ147" s="164"/>
      <c r="VYA147" s="164"/>
      <c r="VYB147" s="164"/>
      <c r="VYC147" s="164"/>
      <c r="VYD147" s="164"/>
      <c r="VYE147" s="164"/>
      <c r="VYF147" s="164"/>
      <c r="VYG147" s="164"/>
      <c r="VYH147" s="164"/>
      <c r="VYI147" s="164"/>
      <c r="VYJ147" s="164"/>
      <c r="VYK147" s="164"/>
      <c r="VYL147" s="164"/>
      <c r="VYM147" s="164"/>
      <c r="VYN147" s="164"/>
      <c r="VYO147" s="164"/>
      <c r="VYP147" s="164"/>
      <c r="VYQ147" s="164"/>
      <c r="VYR147" s="164"/>
      <c r="VYS147" s="164"/>
      <c r="VYT147" s="164"/>
      <c r="VYU147" s="164"/>
      <c r="VYV147" s="164"/>
      <c r="VYW147" s="164"/>
      <c r="VYX147" s="164"/>
      <c r="VYY147" s="164"/>
      <c r="VYZ147" s="164"/>
      <c r="VZA147" s="164"/>
      <c r="VZB147" s="164"/>
      <c r="VZC147" s="164"/>
      <c r="VZD147" s="164"/>
      <c r="VZE147" s="164"/>
      <c r="VZF147" s="164"/>
      <c r="VZG147" s="164"/>
      <c r="VZH147" s="164"/>
      <c r="VZI147" s="164"/>
      <c r="VZJ147" s="164"/>
      <c r="VZK147" s="164"/>
      <c r="VZL147" s="164"/>
      <c r="VZM147" s="164"/>
      <c r="VZN147" s="164"/>
      <c r="VZO147" s="164"/>
      <c r="VZP147" s="164"/>
      <c r="VZQ147" s="164"/>
      <c r="VZR147" s="164"/>
      <c r="VZS147" s="164"/>
      <c r="VZT147" s="164"/>
      <c r="VZU147" s="164"/>
      <c r="VZV147" s="164"/>
      <c r="VZW147" s="164"/>
      <c r="VZX147" s="164"/>
      <c r="VZY147" s="164"/>
      <c r="VZZ147" s="164"/>
      <c r="WAA147" s="164"/>
      <c r="WAB147" s="164"/>
      <c r="WAC147" s="164"/>
      <c r="WAD147" s="164"/>
      <c r="WAE147" s="164"/>
      <c r="WAF147" s="164"/>
      <c r="WAG147" s="164"/>
      <c r="WAH147" s="164"/>
      <c r="WAI147" s="164"/>
      <c r="WAJ147" s="164"/>
      <c r="WAK147" s="164"/>
      <c r="WAL147" s="164"/>
      <c r="WAM147" s="164"/>
      <c r="WAN147" s="164"/>
      <c r="WAO147" s="164"/>
      <c r="WAP147" s="164"/>
      <c r="WAQ147" s="164"/>
      <c r="WAR147" s="164"/>
      <c r="WAS147" s="164"/>
      <c r="WAT147" s="164"/>
      <c r="WAU147" s="164"/>
      <c r="WAV147" s="164"/>
      <c r="WAW147" s="164"/>
      <c r="WAX147" s="164"/>
      <c r="WAY147" s="164"/>
      <c r="WAZ147" s="164"/>
      <c r="WBA147" s="164"/>
      <c r="WBB147" s="164"/>
      <c r="WBC147" s="164"/>
      <c r="WBD147" s="164"/>
      <c r="WBE147" s="164"/>
      <c r="WBF147" s="164"/>
      <c r="WBG147" s="164"/>
      <c r="WBH147" s="164"/>
      <c r="WBI147" s="164"/>
      <c r="WBJ147" s="164"/>
      <c r="WBK147" s="164"/>
      <c r="WBL147" s="164"/>
      <c r="WBM147" s="164"/>
      <c r="WBN147" s="164"/>
      <c r="WBO147" s="164"/>
      <c r="WBP147" s="164"/>
      <c r="WBQ147" s="164"/>
      <c r="WBR147" s="164"/>
      <c r="WBS147" s="164"/>
      <c r="WBT147" s="164"/>
      <c r="WBU147" s="164"/>
      <c r="WBV147" s="164"/>
      <c r="WBW147" s="164"/>
      <c r="WBX147" s="164"/>
      <c r="WBY147" s="164"/>
      <c r="WBZ147" s="164"/>
      <c r="WCA147" s="164"/>
      <c r="WCB147" s="164"/>
      <c r="WCC147" s="164"/>
      <c r="WCD147" s="164"/>
      <c r="WCE147" s="164"/>
      <c r="WCF147" s="164"/>
      <c r="WCG147" s="164"/>
      <c r="WCH147" s="164"/>
      <c r="WCI147" s="164"/>
      <c r="WCJ147" s="164"/>
      <c r="WCK147" s="164"/>
      <c r="WCL147" s="164"/>
      <c r="WCM147" s="164"/>
      <c r="WCN147" s="164"/>
      <c r="WCO147" s="164"/>
      <c r="WCP147" s="164"/>
      <c r="WCQ147" s="164"/>
      <c r="WCR147" s="164"/>
      <c r="WCS147" s="164"/>
      <c r="WCT147" s="164"/>
      <c r="WCU147" s="164"/>
      <c r="WCV147" s="164"/>
      <c r="WCW147" s="164"/>
      <c r="WCX147" s="164"/>
      <c r="WCY147" s="164"/>
      <c r="WCZ147" s="164"/>
      <c r="WDA147" s="164"/>
      <c r="WDB147" s="164"/>
      <c r="WDC147" s="164"/>
      <c r="WDD147" s="164"/>
      <c r="WDE147" s="164"/>
      <c r="WDF147" s="164"/>
      <c r="WDG147" s="164"/>
      <c r="WDH147" s="164"/>
      <c r="WDI147" s="164"/>
      <c r="WDJ147" s="164"/>
      <c r="WDK147" s="164"/>
      <c r="WDL147" s="164"/>
      <c r="WDM147" s="164"/>
      <c r="WDN147" s="164"/>
      <c r="WDO147" s="164"/>
      <c r="WDP147" s="164"/>
      <c r="WDQ147" s="164"/>
      <c r="WDR147" s="164"/>
      <c r="WDS147" s="164"/>
      <c r="WDT147" s="164"/>
      <c r="WDU147" s="164"/>
      <c r="WDV147" s="164"/>
      <c r="WDW147" s="164"/>
      <c r="WDX147" s="164"/>
      <c r="WDY147" s="164"/>
      <c r="WDZ147" s="164"/>
      <c r="WEA147" s="164"/>
      <c r="WEB147" s="164"/>
      <c r="WEC147" s="164"/>
      <c r="WED147" s="164"/>
      <c r="WEE147" s="164"/>
      <c r="WEF147" s="164"/>
      <c r="WEG147" s="164"/>
      <c r="WEH147" s="164"/>
      <c r="WEI147" s="164"/>
      <c r="WEJ147" s="164"/>
      <c r="WEK147" s="164"/>
      <c r="WEL147" s="164"/>
      <c r="WEM147" s="164"/>
      <c r="WEN147" s="164"/>
      <c r="WEO147" s="164"/>
      <c r="WEP147" s="164"/>
      <c r="WEQ147" s="164"/>
      <c r="WER147" s="164"/>
      <c r="WES147" s="164"/>
      <c r="WET147" s="164"/>
      <c r="WEU147" s="164"/>
      <c r="WEV147" s="164"/>
      <c r="WEW147" s="164"/>
      <c r="WEX147" s="164"/>
      <c r="WEY147" s="164"/>
      <c r="WEZ147" s="164"/>
      <c r="WFA147" s="164"/>
      <c r="WFB147" s="164"/>
      <c r="WFC147" s="164"/>
      <c r="WFD147" s="164"/>
      <c r="WFE147" s="164"/>
      <c r="WFF147" s="164"/>
      <c r="WFG147" s="164"/>
      <c r="WFH147" s="164"/>
      <c r="WFI147" s="164"/>
      <c r="WFJ147" s="164"/>
      <c r="WFK147" s="164"/>
      <c r="WFL147" s="164"/>
      <c r="WFM147" s="164"/>
      <c r="WFN147" s="164"/>
      <c r="WFO147" s="164"/>
      <c r="WFP147" s="164"/>
      <c r="WFQ147" s="164"/>
      <c r="WFR147" s="164"/>
      <c r="WFS147" s="164"/>
      <c r="WFT147" s="164"/>
      <c r="WFU147" s="164"/>
      <c r="WFV147" s="164"/>
      <c r="WFW147" s="164"/>
      <c r="WFX147" s="164"/>
      <c r="WFY147" s="164"/>
      <c r="WFZ147" s="164"/>
      <c r="WGA147" s="164"/>
      <c r="WGB147" s="164"/>
      <c r="WGC147" s="164"/>
      <c r="WGD147" s="164"/>
      <c r="WGE147" s="164"/>
      <c r="WGF147" s="164"/>
      <c r="WGG147" s="164"/>
      <c r="WGH147" s="164"/>
      <c r="WGI147" s="164"/>
      <c r="WGJ147" s="164"/>
      <c r="WGK147" s="164"/>
      <c r="WGL147" s="164"/>
      <c r="WGM147" s="164"/>
      <c r="WGN147" s="164"/>
      <c r="WGO147" s="164"/>
      <c r="WGP147" s="164"/>
      <c r="WGQ147" s="164"/>
      <c r="WGR147" s="164"/>
      <c r="WGS147" s="164"/>
      <c r="WGT147" s="164"/>
      <c r="WGU147" s="164"/>
      <c r="WGV147" s="164"/>
      <c r="WGW147" s="164"/>
      <c r="WGX147" s="164"/>
      <c r="WGY147" s="164"/>
      <c r="WGZ147" s="164"/>
      <c r="WHA147" s="164"/>
      <c r="WHB147" s="164"/>
      <c r="WHC147" s="164"/>
      <c r="WHD147" s="164"/>
      <c r="WHE147" s="164"/>
      <c r="WHF147" s="164"/>
      <c r="WHG147" s="164"/>
      <c r="WHH147" s="164"/>
      <c r="WHI147" s="164"/>
      <c r="WHJ147" s="164"/>
      <c r="WHK147" s="164"/>
      <c r="WHL147" s="164"/>
      <c r="WHM147" s="164"/>
      <c r="WHN147" s="164"/>
      <c r="WHO147" s="164"/>
      <c r="WHP147" s="164"/>
      <c r="WHQ147" s="164"/>
      <c r="WHR147" s="164"/>
      <c r="WHS147" s="164"/>
      <c r="WHT147" s="164"/>
      <c r="WHU147" s="164"/>
      <c r="WHV147" s="164"/>
      <c r="WHW147" s="164"/>
      <c r="WHX147" s="164"/>
      <c r="WHY147" s="164"/>
      <c r="WHZ147" s="164"/>
      <c r="WIA147" s="164"/>
      <c r="WIB147" s="164"/>
      <c r="WIC147" s="164"/>
      <c r="WID147" s="164"/>
      <c r="WIE147" s="164"/>
      <c r="WIF147" s="164"/>
      <c r="WIG147" s="164"/>
      <c r="WIH147" s="164"/>
      <c r="WII147" s="164"/>
      <c r="WIJ147" s="164"/>
      <c r="WIK147" s="164"/>
      <c r="WIL147" s="164"/>
      <c r="WIM147" s="164"/>
      <c r="WIN147" s="164"/>
      <c r="WIO147" s="164"/>
      <c r="WIP147" s="164"/>
      <c r="WIQ147" s="164"/>
      <c r="WIR147" s="164"/>
      <c r="WIS147" s="164"/>
      <c r="WIT147" s="164"/>
      <c r="WIU147" s="164"/>
      <c r="WIV147" s="164"/>
      <c r="WIW147" s="164"/>
      <c r="WIX147" s="164"/>
      <c r="WIY147" s="164"/>
      <c r="WIZ147" s="164"/>
      <c r="WJA147" s="164"/>
      <c r="WJB147" s="164"/>
      <c r="WJC147" s="164"/>
      <c r="WJD147" s="164"/>
      <c r="WJE147" s="164"/>
      <c r="WJF147" s="164"/>
      <c r="WJG147" s="164"/>
      <c r="WJH147" s="164"/>
      <c r="WJI147" s="164"/>
      <c r="WJJ147" s="164"/>
      <c r="WJK147" s="164"/>
      <c r="WJL147" s="164"/>
      <c r="WJM147" s="164"/>
      <c r="WJN147" s="164"/>
      <c r="WJO147" s="164"/>
      <c r="WJP147" s="164"/>
      <c r="WJQ147" s="164"/>
      <c r="WJR147" s="164"/>
      <c r="WJS147" s="164"/>
      <c r="WJT147" s="164"/>
      <c r="WJU147" s="164"/>
      <c r="WJV147" s="164"/>
      <c r="WJW147" s="164"/>
      <c r="WJX147" s="164"/>
      <c r="WJY147" s="164"/>
      <c r="WJZ147" s="164"/>
      <c r="WKA147" s="164"/>
      <c r="WKB147" s="164"/>
      <c r="WKC147" s="164"/>
      <c r="WKD147" s="164"/>
      <c r="WKE147" s="164"/>
      <c r="WKF147" s="164"/>
      <c r="WKG147" s="164"/>
      <c r="WKH147" s="164"/>
      <c r="WKI147" s="164"/>
      <c r="WKJ147" s="164"/>
      <c r="WKK147" s="164"/>
      <c r="WKL147" s="164"/>
      <c r="WKM147" s="164"/>
      <c r="WKN147" s="164"/>
      <c r="WKO147" s="164"/>
      <c r="WKP147" s="164"/>
      <c r="WKQ147" s="164"/>
      <c r="WKR147" s="164"/>
      <c r="WKS147" s="164"/>
      <c r="WKT147" s="164"/>
      <c r="WKU147" s="164"/>
      <c r="WKV147" s="164"/>
      <c r="WKW147" s="164"/>
      <c r="WKX147" s="164"/>
      <c r="WKY147" s="164"/>
      <c r="WKZ147" s="164"/>
      <c r="WLA147" s="164"/>
      <c r="WLB147" s="164"/>
      <c r="WLC147" s="164"/>
      <c r="WLD147" s="164"/>
      <c r="WLE147" s="164"/>
      <c r="WLF147" s="164"/>
      <c r="WLG147" s="164"/>
      <c r="WLH147" s="164"/>
      <c r="WLI147" s="164"/>
      <c r="WLJ147" s="164"/>
      <c r="WLK147" s="164"/>
      <c r="WLL147" s="164"/>
      <c r="WLM147" s="164"/>
      <c r="WLN147" s="164"/>
      <c r="WLO147" s="164"/>
      <c r="WLP147" s="164"/>
      <c r="WLQ147" s="164"/>
      <c r="WLR147" s="164"/>
      <c r="WLS147" s="164"/>
      <c r="WLT147" s="164"/>
      <c r="WLU147" s="164"/>
      <c r="WLV147" s="164"/>
      <c r="WLW147" s="164"/>
      <c r="WLX147" s="164"/>
      <c r="WLY147" s="164"/>
      <c r="WLZ147" s="164"/>
      <c r="WMA147" s="164"/>
      <c r="WMB147" s="164"/>
      <c r="WMC147" s="164"/>
      <c r="WMD147" s="164"/>
      <c r="WME147" s="164"/>
      <c r="WMF147" s="164"/>
      <c r="WMG147" s="164"/>
      <c r="WMH147" s="164"/>
      <c r="WMI147" s="164"/>
      <c r="WMJ147" s="164"/>
      <c r="WMK147" s="164"/>
      <c r="WML147" s="164"/>
      <c r="WMM147" s="164"/>
      <c r="WMN147" s="164"/>
      <c r="WMO147" s="164"/>
      <c r="WMP147" s="164"/>
      <c r="WMQ147" s="164"/>
      <c r="WMR147" s="164"/>
      <c r="WMS147" s="164"/>
      <c r="WMT147" s="164"/>
      <c r="WMU147" s="164"/>
      <c r="WMV147" s="164"/>
      <c r="WMW147" s="164"/>
      <c r="WMX147" s="164"/>
      <c r="WMY147" s="164"/>
      <c r="WMZ147" s="164"/>
      <c r="WNA147" s="164"/>
      <c r="WNB147" s="164"/>
      <c r="WNC147" s="164"/>
      <c r="WND147" s="164"/>
      <c r="WNE147" s="164"/>
      <c r="WNF147" s="164"/>
      <c r="WNG147" s="164"/>
      <c r="WNH147" s="164"/>
      <c r="WNI147" s="164"/>
      <c r="WNJ147" s="164"/>
      <c r="WNK147" s="164"/>
      <c r="WNL147" s="164"/>
      <c r="WNM147" s="164"/>
      <c r="WNN147" s="164"/>
      <c r="WNO147" s="164"/>
      <c r="WNP147" s="164"/>
      <c r="WNQ147" s="164"/>
      <c r="WNR147" s="164"/>
      <c r="WNS147" s="164"/>
      <c r="WNT147" s="164"/>
      <c r="WNU147" s="164"/>
      <c r="WNV147" s="164"/>
      <c r="WNW147" s="164"/>
      <c r="WNX147" s="164"/>
      <c r="WNY147" s="164"/>
      <c r="WNZ147" s="164"/>
      <c r="WOA147" s="164"/>
      <c r="WOB147" s="164"/>
      <c r="WOC147" s="164"/>
      <c r="WOD147" s="164"/>
      <c r="WOE147" s="164"/>
      <c r="WOF147" s="164"/>
      <c r="WOG147" s="164"/>
      <c r="WOH147" s="164"/>
      <c r="WOI147" s="164"/>
      <c r="WOJ147" s="164"/>
      <c r="WOK147" s="164"/>
      <c r="WOL147" s="164"/>
      <c r="WOM147" s="164"/>
      <c r="WON147" s="164"/>
      <c r="WOO147" s="164"/>
      <c r="WOP147" s="164"/>
      <c r="WOQ147" s="164"/>
      <c r="WOR147" s="164"/>
      <c r="WOS147" s="164"/>
      <c r="WOT147" s="164"/>
      <c r="WOU147" s="164"/>
      <c r="WOV147" s="164"/>
      <c r="WOW147" s="164"/>
      <c r="WOX147" s="164"/>
      <c r="WOY147" s="164"/>
      <c r="WOZ147" s="164"/>
      <c r="WPA147" s="164"/>
      <c r="WPB147" s="164"/>
      <c r="WPC147" s="164"/>
      <c r="WPD147" s="164"/>
      <c r="WPE147" s="164"/>
      <c r="WPF147" s="164"/>
      <c r="WPG147" s="164"/>
      <c r="WPH147" s="164"/>
      <c r="WPI147" s="164"/>
      <c r="WPJ147" s="164"/>
      <c r="WPK147" s="164"/>
      <c r="WPL147" s="164"/>
      <c r="WPM147" s="164"/>
      <c r="WPN147" s="164"/>
      <c r="WPO147" s="164"/>
      <c r="WPP147" s="164"/>
      <c r="WPQ147" s="164"/>
      <c r="WPR147" s="164"/>
      <c r="WPS147" s="164"/>
      <c r="WPT147" s="164"/>
      <c r="WPU147" s="164"/>
      <c r="WPV147" s="164"/>
      <c r="WPW147" s="164"/>
      <c r="WPX147" s="164"/>
      <c r="WPY147" s="164"/>
      <c r="WPZ147" s="164"/>
      <c r="WQA147" s="164"/>
      <c r="WQB147" s="164"/>
      <c r="WQC147" s="164"/>
      <c r="WQD147" s="164"/>
      <c r="WQE147" s="164"/>
      <c r="WQF147" s="164"/>
      <c r="WQG147" s="164"/>
      <c r="WQH147" s="164"/>
      <c r="WQI147" s="164"/>
      <c r="WQJ147" s="164"/>
      <c r="WQK147" s="164"/>
      <c r="WQL147" s="164"/>
      <c r="WQM147" s="164"/>
      <c r="WQN147" s="164"/>
      <c r="WQO147" s="164"/>
      <c r="WQP147" s="164"/>
      <c r="WQQ147" s="164"/>
      <c r="WQR147" s="164"/>
      <c r="WQS147" s="164"/>
      <c r="WQT147" s="164"/>
      <c r="WQU147" s="164"/>
      <c r="WQV147" s="164"/>
      <c r="WQW147" s="164"/>
      <c r="WQX147" s="164"/>
      <c r="WQY147" s="164"/>
      <c r="WQZ147" s="164"/>
      <c r="WRA147" s="164"/>
      <c r="WRB147" s="164"/>
      <c r="WRC147" s="164"/>
      <c r="WRD147" s="164"/>
      <c r="WRE147" s="164"/>
      <c r="WRF147" s="164"/>
      <c r="WRG147" s="164"/>
      <c r="WRH147" s="164"/>
      <c r="WRI147" s="164"/>
      <c r="WRJ147" s="164"/>
      <c r="WRK147" s="164"/>
      <c r="WRL147" s="164"/>
      <c r="WRM147" s="164"/>
      <c r="WRN147" s="164"/>
      <c r="WRO147" s="164"/>
      <c r="WRP147" s="164"/>
      <c r="WRQ147" s="164"/>
      <c r="WRR147" s="164"/>
      <c r="WRS147" s="164"/>
      <c r="WRT147" s="164"/>
      <c r="WRU147" s="164"/>
      <c r="WRV147" s="164"/>
      <c r="WRW147" s="164"/>
      <c r="WRX147" s="164"/>
      <c r="WRY147" s="164"/>
      <c r="WRZ147" s="164"/>
      <c r="WSA147" s="164"/>
      <c r="WSB147" s="164"/>
      <c r="WSC147" s="164"/>
      <c r="WSD147" s="164"/>
      <c r="WSE147" s="164"/>
      <c r="WSF147" s="164"/>
      <c r="WSG147" s="164"/>
      <c r="WSH147" s="164"/>
      <c r="WSI147" s="164"/>
      <c r="WSJ147" s="164"/>
      <c r="WSK147" s="164"/>
      <c r="WSL147" s="164"/>
      <c r="WSM147" s="164"/>
      <c r="WSN147" s="164"/>
      <c r="WSO147" s="164"/>
      <c r="WSP147" s="164"/>
      <c r="WSQ147" s="164"/>
      <c r="WSR147" s="164"/>
      <c r="WSS147" s="164"/>
      <c r="WST147" s="164"/>
      <c r="WSU147" s="164"/>
      <c r="WSV147" s="164"/>
      <c r="WSW147" s="164"/>
      <c r="WSX147" s="164"/>
      <c r="WSY147" s="164"/>
      <c r="WSZ147" s="164"/>
      <c r="WTA147" s="164"/>
      <c r="WTB147" s="164"/>
      <c r="WTC147" s="164"/>
      <c r="WTD147" s="164"/>
      <c r="WTE147" s="164"/>
      <c r="WTF147" s="164"/>
      <c r="WTG147" s="164"/>
      <c r="WTH147" s="164"/>
      <c r="WTI147" s="164"/>
      <c r="WTJ147" s="164"/>
      <c r="WTK147" s="164"/>
      <c r="WTL147" s="164"/>
      <c r="WTM147" s="164"/>
      <c r="WTN147" s="164"/>
      <c r="WTO147" s="164"/>
      <c r="WTP147" s="164"/>
      <c r="WTQ147" s="164"/>
      <c r="WTR147" s="164"/>
      <c r="WTS147" s="164"/>
      <c r="WTT147" s="164"/>
      <c r="WTU147" s="164"/>
      <c r="WTV147" s="164"/>
      <c r="WTW147" s="164"/>
      <c r="WTX147" s="164"/>
      <c r="WTY147" s="164"/>
      <c r="WTZ147" s="164"/>
      <c r="WUA147" s="164"/>
      <c r="WUB147" s="164"/>
      <c r="WUC147" s="164"/>
      <c r="WUD147" s="164"/>
      <c r="WUE147" s="164"/>
      <c r="WUF147" s="164"/>
      <c r="WUG147" s="164"/>
      <c r="WUH147" s="164"/>
      <c r="WUI147" s="164"/>
      <c r="WUJ147" s="164"/>
      <c r="WUK147" s="164"/>
      <c r="WUL147" s="164"/>
      <c r="WUM147" s="164"/>
      <c r="WUN147" s="164"/>
      <c r="WUO147" s="164"/>
      <c r="WUP147" s="164"/>
      <c r="WUQ147" s="164"/>
      <c r="WUR147" s="164"/>
      <c r="WUS147" s="164"/>
      <c r="WUT147" s="164"/>
      <c r="WUU147" s="164"/>
      <c r="WUV147" s="164"/>
      <c r="WUW147" s="164"/>
      <c r="WUX147" s="164"/>
      <c r="WUY147" s="164"/>
      <c r="WUZ147" s="164"/>
      <c r="WVA147" s="164"/>
      <c r="WVB147" s="164"/>
      <c r="WVC147" s="164"/>
      <c r="WVD147" s="164"/>
      <c r="WVE147" s="164"/>
      <c r="WVF147" s="164"/>
      <c r="WVG147" s="164"/>
      <c r="WVH147" s="164"/>
      <c r="WVI147" s="164"/>
      <c r="WVJ147" s="164"/>
      <c r="WVK147" s="164"/>
      <c r="WVL147" s="164"/>
      <c r="WVM147" s="164"/>
      <c r="WVN147" s="164"/>
      <c r="WVO147" s="164"/>
      <c r="WVP147" s="164"/>
      <c r="WVQ147" s="164"/>
      <c r="WVR147" s="164"/>
      <c r="WVS147" s="164"/>
      <c r="WVT147" s="164"/>
      <c r="WVU147" s="164"/>
      <c r="WVV147" s="164"/>
      <c r="WVW147" s="164"/>
      <c r="WVX147" s="164"/>
      <c r="WVY147" s="164"/>
      <c r="WVZ147" s="164"/>
      <c r="WWA147" s="164"/>
      <c r="WWB147" s="164"/>
      <c r="WWC147" s="164"/>
      <c r="WWD147" s="164"/>
      <c r="WWE147" s="164"/>
      <c r="WWF147" s="164"/>
      <c r="WWG147" s="164"/>
      <c r="WWH147" s="164"/>
      <c r="WWI147" s="164"/>
      <c r="WWJ147" s="164"/>
      <c r="WWK147" s="164"/>
      <c r="WWL147" s="164"/>
      <c r="WWM147" s="164"/>
      <c r="WWN147" s="164"/>
      <c r="WWO147" s="164"/>
      <c r="WWP147" s="164"/>
      <c r="WWQ147" s="164"/>
      <c r="WWR147" s="164"/>
      <c r="WWS147" s="164"/>
      <c r="WWT147" s="164"/>
      <c r="WWU147" s="164"/>
      <c r="WWV147" s="164"/>
      <c r="WWW147" s="164"/>
      <c r="WWX147" s="164"/>
      <c r="WWY147" s="164"/>
      <c r="WWZ147" s="164"/>
      <c r="WXA147" s="164"/>
      <c r="WXB147" s="164"/>
      <c r="WXC147" s="164"/>
      <c r="WXD147" s="164"/>
      <c r="WXE147" s="164"/>
      <c r="WXF147" s="164"/>
      <c r="WXG147" s="164"/>
      <c r="WXH147" s="164"/>
      <c r="WXI147" s="164"/>
      <c r="WXJ147" s="164"/>
      <c r="WXK147" s="164"/>
      <c r="WXL147" s="164"/>
      <c r="WXM147" s="164"/>
      <c r="WXN147" s="164"/>
      <c r="WXO147" s="164"/>
      <c r="WXP147" s="164"/>
      <c r="WXQ147" s="164"/>
      <c r="WXR147" s="164"/>
      <c r="WXS147" s="164"/>
      <c r="WXT147" s="164"/>
      <c r="WXU147" s="164"/>
      <c r="WXV147" s="164"/>
      <c r="WXW147" s="164"/>
      <c r="WXX147" s="164"/>
      <c r="WXY147" s="164"/>
      <c r="WXZ147" s="164"/>
      <c r="WYA147" s="164"/>
      <c r="WYB147" s="164"/>
      <c r="WYC147" s="164"/>
      <c r="WYD147" s="164"/>
      <c r="WYE147" s="164"/>
      <c r="WYF147" s="164"/>
      <c r="WYG147" s="164"/>
      <c r="WYH147" s="164"/>
      <c r="WYI147" s="164"/>
      <c r="WYJ147" s="164"/>
      <c r="WYK147" s="164"/>
      <c r="WYL147" s="164"/>
      <c r="WYM147" s="164"/>
      <c r="WYN147" s="164"/>
      <c r="WYO147" s="164"/>
      <c r="WYP147" s="164"/>
      <c r="WYQ147" s="164"/>
      <c r="WYR147" s="164"/>
      <c r="WYS147" s="164"/>
      <c r="WYT147" s="164"/>
      <c r="WYU147" s="164"/>
      <c r="WYV147" s="164"/>
      <c r="WYW147" s="164"/>
      <c r="WYX147" s="164"/>
      <c r="WYY147" s="164"/>
      <c r="WYZ147" s="164"/>
      <c r="WZA147" s="164"/>
      <c r="WZB147" s="164"/>
      <c r="WZC147" s="164"/>
      <c r="WZD147" s="164"/>
      <c r="WZE147" s="164"/>
      <c r="WZF147" s="164"/>
      <c r="WZG147" s="164"/>
      <c r="WZH147" s="164"/>
      <c r="WZI147" s="164"/>
      <c r="WZJ147" s="164"/>
      <c r="WZK147" s="164"/>
      <c r="WZL147" s="164"/>
      <c r="WZM147" s="164"/>
      <c r="WZN147" s="164"/>
      <c r="WZO147" s="164"/>
      <c r="WZP147" s="164"/>
      <c r="WZQ147" s="164"/>
      <c r="WZR147" s="164"/>
      <c r="WZS147" s="164"/>
      <c r="WZT147" s="164"/>
      <c r="WZU147" s="164"/>
      <c r="WZV147" s="164"/>
      <c r="WZW147" s="164"/>
      <c r="WZX147" s="164"/>
      <c r="WZY147" s="164"/>
      <c r="WZZ147" s="164"/>
      <c r="XAA147" s="164"/>
      <c r="XAB147" s="164"/>
      <c r="XAC147" s="164"/>
      <c r="XAD147" s="164"/>
      <c r="XAE147" s="164"/>
      <c r="XAF147" s="164"/>
      <c r="XAG147" s="164"/>
      <c r="XAH147" s="164"/>
      <c r="XAI147" s="164"/>
      <c r="XAJ147" s="164"/>
      <c r="XAK147" s="164"/>
      <c r="XAL147" s="164"/>
      <c r="XAM147" s="164"/>
      <c r="XAN147" s="164"/>
      <c r="XAO147" s="164"/>
      <c r="XAP147" s="164"/>
      <c r="XAQ147" s="164"/>
      <c r="XAR147" s="164"/>
      <c r="XAS147" s="164"/>
      <c r="XAT147" s="164"/>
      <c r="XAU147" s="164"/>
      <c r="XAV147" s="164"/>
      <c r="XAW147" s="164"/>
      <c r="XAX147" s="164"/>
      <c r="XAY147" s="164"/>
      <c r="XAZ147" s="164"/>
      <c r="XBA147" s="164"/>
      <c r="XBB147" s="164"/>
      <c r="XBC147" s="164"/>
      <c r="XBD147" s="164"/>
      <c r="XBE147" s="164"/>
      <c r="XBF147" s="164"/>
      <c r="XBG147" s="164"/>
      <c r="XBH147" s="164"/>
      <c r="XBI147" s="164"/>
      <c r="XBJ147" s="164"/>
      <c r="XBK147" s="164"/>
      <c r="XBL147" s="164"/>
      <c r="XBM147" s="164"/>
      <c r="XBN147" s="164"/>
      <c r="XBO147" s="164"/>
      <c r="XBP147" s="164"/>
      <c r="XBQ147" s="164"/>
      <c r="XBR147" s="164"/>
      <c r="XBS147" s="164"/>
      <c r="XBT147" s="164"/>
      <c r="XBU147" s="164"/>
      <c r="XBV147" s="164"/>
      <c r="XBW147" s="164"/>
      <c r="XBX147" s="164"/>
      <c r="XBY147" s="164"/>
      <c r="XBZ147" s="164"/>
      <c r="XCA147" s="164"/>
      <c r="XCB147" s="164"/>
      <c r="XCC147" s="164"/>
      <c r="XCD147" s="164"/>
      <c r="XCE147" s="164"/>
      <c r="XCF147" s="164"/>
      <c r="XCG147" s="164"/>
      <c r="XCH147" s="164"/>
      <c r="XCI147" s="164"/>
      <c r="XCJ147" s="164"/>
      <c r="XCK147" s="164"/>
      <c r="XCL147" s="164"/>
      <c r="XCM147" s="164"/>
      <c r="XCN147" s="164"/>
      <c r="XCO147" s="164"/>
      <c r="XCP147" s="164"/>
      <c r="XCQ147" s="164"/>
      <c r="XCR147" s="164"/>
      <c r="XCS147" s="164"/>
      <c r="XCT147" s="164"/>
      <c r="XCU147" s="164"/>
      <c r="XCV147" s="164"/>
      <c r="XCW147" s="164"/>
      <c r="XCX147" s="164"/>
      <c r="XCY147" s="164"/>
      <c r="XCZ147" s="164"/>
      <c r="XDA147" s="164"/>
      <c r="XDB147" s="164"/>
      <c r="XDC147" s="164"/>
      <c r="XDD147" s="164"/>
      <c r="XDE147" s="164"/>
      <c r="XDF147" s="164"/>
      <c r="XDG147" s="164"/>
      <c r="XDH147" s="164"/>
      <c r="XDI147" s="164"/>
      <c r="XDJ147" s="164"/>
      <c r="XDK147" s="164"/>
      <c r="XDL147" s="164"/>
      <c r="XDM147" s="164"/>
      <c r="XDN147" s="164"/>
      <c r="XDO147" s="164"/>
      <c r="XDP147" s="164"/>
      <c r="XDQ147" s="164"/>
      <c r="XDR147" s="164"/>
      <c r="XDS147" s="164"/>
      <c r="XDT147" s="164"/>
      <c r="XDU147" s="164"/>
      <c r="XDV147" s="164"/>
      <c r="XDW147" s="164"/>
      <c r="XDX147" s="164"/>
      <c r="XDY147" s="164"/>
      <c r="XDZ147" s="164"/>
      <c r="XEA147" s="164"/>
      <c r="XEB147" s="164"/>
      <c r="XEC147" s="164"/>
      <c r="XED147" s="164"/>
      <c r="XEE147" s="164"/>
      <c r="XEF147" s="164"/>
      <c r="XEG147" s="164"/>
      <c r="XEH147" s="164"/>
      <c r="XEI147" s="164"/>
      <c r="XEJ147" s="164"/>
      <c r="XEK147" s="164"/>
      <c r="XEL147" s="164"/>
      <c r="XEM147" s="164"/>
      <c r="XEN147" s="164"/>
      <c r="XEO147" s="164"/>
      <c r="XEP147" s="164"/>
      <c r="XEQ147" s="164"/>
      <c r="XER147" s="164"/>
      <c r="XES147" s="164"/>
      <c r="XET147" s="164"/>
      <c r="XEU147" s="164"/>
      <c r="XEV147" s="164"/>
      <c r="XEW147" s="164"/>
      <c r="XEX147" s="164"/>
    </row>
    <row r="148" spans="1:16378">
      <c r="A148" s="470" t="s">
        <v>900</v>
      </c>
      <c r="B148" s="272" t="s">
        <v>949</v>
      </c>
      <c r="C148" s="458">
        <v>0</v>
      </c>
      <c r="D148" s="459">
        <v>500000</v>
      </c>
      <c r="E148" s="459"/>
      <c r="F148" s="429"/>
      <c r="G148" s="424"/>
      <c r="H148" s="164"/>
      <c r="I148" s="164"/>
      <c r="J148" s="164"/>
      <c r="K148" s="164"/>
      <c r="L148" s="164"/>
      <c r="M148" s="164"/>
      <c r="N148" s="164"/>
      <c r="O148" s="164"/>
      <c r="P148" s="164"/>
      <c r="Q148" s="164"/>
      <c r="R148" s="164"/>
      <c r="S148" s="164"/>
      <c r="T148" s="164"/>
      <c r="U148" s="164"/>
      <c r="V148" s="164"/>
      <c r="W148" s="164"/>
      <c r="X148" s="164"/>
      <c r="Y148" s="164"/>
      <c r="Z148" s="164"/>
      <c r="AA148" s="164"/>
      <c r="AB148" s="164"/>
      <c r="AC148" s="164"/>
      <c r="AD148" s="164"/>
      <c r="AE148" s="164"/>
      <c r="AF148" s="164"/>
      <c r="AG148" s="164"/>
      <c r="AH148" s="164"/>
      <c r="AI148" s="164"/>
      <c r="AJ148" s="164"/>
      <c r="AK148" s="164"/>
      <c r="AL148" s="164"/>
      <c r="AM148" s="164"/>
      <c r="AN148" s="164"/>
      <c r="AO148" s="164"/>
      <c r="AP148" s="164"/>
      <c r="AQ148" s="164"/>
      <c r="AR148" s="164"/>
      <c r="AS148" s="164"/>
      <c r="AT148" s="164"/>
      <c r="AU148" s="164"/>
      <c r="AV148" s="164"/>
      <c r="AW148" s="164"/>
      <c r="AX148" s="164"/>
      <c r="AY148" s="164"/>
      <c r="AZ148" s="164"/>
      <c r="BA148" s="164"/>
      <c r="BB148" s="164"/>
      <c r="BC148" s="164"/>
      <c r="BD148" s="164"/>
      <c r="BE148" s="164"/>
      <c r="BF148" s="164"/>
      <c r="BG148" s="164"/>
      <c r="BH148" s="164"/>
      <c r="BI148" s="164"/>
      <c r="BJ148" s="164"/>
      <c r="BK148" s="164"/>
      <c r="BL148" s="164"/>
      <c r="BM148" s="164"/>
      <c r="BN148" s="164"/>
      <c r="BO148" s="164"/>
      <c r="BP148" s="164"/>
      <c r="BQ148" s="164"/>
      <c r="BR148" s="164"/>
      <c r="BS148" s="164"/>
      <c r="BT148" s="164"/>
      <c r="BU148" s="164"/>
      <c r="BV148" s="164"/>
      <c r="BW148" s="164"/>
      <c r="BX148" s="164"/>
      <c r="BY148" s="164"/>
      <c r="BZ148" s="164"/>
      <c r="CA148" s="164"/>
      <c r="CB148" s="164"/>
      <c r="CC148" s="164"/>
      <c r="CD148" s="164"/>
      <c r="CE148" s="164"/>
      <c r="CF148" s="164"/>
      <c r="CG148" s="164"/>
      <c r="CH148" s="164"/>
      <c r="CI148" s="164"/>
      <c r="CJ148" s="164"/>
      <c r="CK148" s="164"/>
      <c r="CL148" s="164"/>
      <c r="CM148" s="164"/>
      <c r="CN148" s="164"/>
      <c r="CO148" s="164"/>
      <c r="CP148" s="164"/>
      <c r="CQ148" s="164"/>
      <c r="CR148" s="164"/>
      <c r="CS148" s="164"/>
      <c r="CT148" s="164"/>
      <c r="CU148" s="164"/>
      <c r="CV148" s="164"/>
      <c r="CW148" s="164"/>
      <c r="CX148" s="164"/>
      <c r="CY148" s="164"/>
      <c r="CZ148" s="164"/>
      <c r="DA148" s="164"/>
      <c r="DB148" s="164"/>
      <c r="DC148" s="164"/>
      <c r="DD148" s="164"/>
      <c r="DE148" s="164"/>
      <c r="DF148" s="164"/>
      <c r="DG148" s="164"/>
      <c r="DH148" s="164"/>
      <c r="DI148" s="164"/>
      <c r="DJ148" s="164"/>
      <c r="DK148" s="164"/>
      <c r="DL148" s="164"/>
      <c r="DM148" s="164"/>
      <c r="DN148" s="164"/>
      <c r="DO148" s="164"/>
      <c r="DP148" s="164"/>
      <c r="DQ148" s="164"/>
      <c r="DR148" s="164"/>
      <c r="DS148" s="164"/>
      <c r="DT148" s="164"/>
      <c r="DU148" s="164"/>
      <c r="DV148" s="164"/>
      <c r="DW148" s="164"/>
      <c r="DX148" s="164"/>
      <c r="DY148" s="164"/>
      <c r="DZ148" s="164"/>
      <c r="EA148" s="164"/>
      <c r="EB148" s="164"/>
      <c r="EC148" s="164"/>
      <c r="ED148" s="164"/>
      <c r="EE148" s="164"/>
      <c r="EF148" s="164"/>
      <c r="EG148" s="164"/>
      <c r="EH148" s="164"/>
      <c r="EI148" s="164"/>
      <c r="EJ148" s="164"/>
      <c r="EK148" s="164"/>
      <c r="EL148" s="164"/>
      <c r="EM148" s="164"/>
      <c r="EN148" s="164"/>
      <c r="EO148" s="164"/>
      <c r="EP148" s="164"/>
      <c r="EQ148" s="164"/>
      <c r="ER148" s="164"/>
      <c r="ES148" s="164"/>
      <c r="ET148" s="164"/>
      <c r="EU148" s="164"/>
      <c r="EV148" s="164"/>
      <c r="EW148" s="164"/>
      <c r="EX148" s="164"/>
      <c r="EY148" s="164"/>
      <c r="EZ148" s="164"/>
      <c r="FA148" s="164"/>
      <c r="FB148" s="164"/>
      <c r="FC148" s="164"/>
      <c r="FD148" s="164"/>
      <c r="FE148" s="164"/>
      <c r="FF148" s="164"/>
      <c r="FG148" s="164"/>
      <c r="FH148" s="164"/>
      <c r="FI148" s="164"/>
      <c r="FJ148" s="164"/>
      <c r="FK148" s="164"/>
      <c r="FL148" s="164"/>
      <c r="FM148" s="164"/>
      <c r="FN148" s="164"/>
      <c r="FO148" s="164"/>
      <c r="FP148" s="164"/>
      <c r="FQ148" s="164"/>
      <c r="FR148" s="164"/>
      <c r="FS148" s="164"/>
      <c r="FT148" s="164"/>
      <c r="FU148" s="164"/>
      <c r="FV148" s="164"/>
      <c r="FW148" s="164"/>
      <c r="FX148" s="164"/>
      <c r="FY148" s="164"/>
      <c r="FZ148" s="164"/>
      <c r="GA148" s="164"/>
      <c r="GB148" s="164"/>
      <c r="GC148" s="164"/>
      <c r="GD148" s="164"/>
      <c r="GE148" s="164"/>
      <c r="GF148" s="164"/>
      <c r="GG148" s="164"/>
      <c r="GH148" s="164"/>
      <c r="GI148" s="164"/>
      <c r="GJ148" s="164"/>
      <c r="GK148" s="164"/>
      <c r="GL148" s="164"/>
      <c r="GM148" s="164"/>
      <c r="GN148" s="164"/>
      <c r="GO148" s="164"/>
      <c r="GP148" s="164"/>
      <c r="GQ148" s="164"/>
      <c r="GR148" s="164"/>
      <c r="GS148" s="164"/>
      <c r="GT148" s="164"/>
      <c r="GU148" s="164"/>
      <c r="GV148" s="164"/>
      <c r="GW148" s="164"/>
      <c r="GX148" s="164"/>
      <c r="GY148" s="164"/>
      <c r="GZ148" s="164"/>
      <c r="HA148" s="164"/>
      <c r="HB148" s="164"/>
      <c r="HC148" s="164"/>
      <c r="HD148" s="164"/>
      <c r="HE148" s="164"/>
      <c r="HF148" s="164"/>
      <c r="HG148" s="164"/>
      <c r="HH148" s="164"/>
      <c r="HI148" s="164"/>
      <c r="HJ148" s="164"/>
      <c r="HK148" s="164"/>
      <c r="HL148" s="164"/>
      <c r="HM148" s="164"/>
      <c r="HN148" s="164"/>
      <c r="HO148" s="164"/>
      <c r="HP148" s="164"/>
      <c r="HQ148" s="164"/>
      <c r="HR148" s="164"/>
      <c r="HS148" s="164"/>
      <c r="HT148" s="164"/>
      <c r="HU148" s="164"/>
      <c r="HV148" s="164"/>
      <c r="HW148" s="164"/>
      <c r="HX148" s="164"/>
      <c r="HY148" s="164"/>
      <c r="HZ148" s="164"/>
      <c r="IA148" s="164"/>
      <c r="IB148" s="164"/>
      <c r="IC148" s="164"/>
      <c r="ID148" s="164"/>
      <c r="IE148" s="164"/>
      <c r="IF148" s="164"/>
      <c r="IG148" s="164"/>
      <c r="IH148" s="164"/>
      <c r="II148" s="164"/>
      <c r="IJ148" s="164"/>
      <c r="IK148" s="164"/>
      <c r="IL148" s="164"/>
      <c r="IM148" s="164"/>
      <c r="IN148" s="164"/>
      <c r="IO148" s="164"/>
      <c r="IP148" s="164"/>
      <c r="IQ148" s="164"/>
      <c r="IR148" s="164"/>
      <c r="IS148" s="164"/>
      <c r="IT148" s="164"/>
      <c r="IU148" s="164"/>
      <c r="IV148" s="164"/>
      <c r="IW148" s="164"/>
      <c r="IX148" s="164"/>
      <c r="IY148" s="164"/>
      <c r="IZ148" s="164"/>
      <c r="JA148" s="164"/>
      <c r="JB148" s="164"/>
      <c r="JC148" s="164"/>
      <c r="JD148" s="164"/>
      <c r="JE148" s="164"/>
      <c r="JF148" s="164"/>
      <c r="JG148" s="164"/>
      <c r="JH148" s="164"/>
      <c r="JI148" s="164"/>
      <c r="JJ148" s="164"/>
      <c r="JK148" s="164"/>
      <c r="JL148" s="164"/>
      <c r="JM148" s="164"/>
      <c r="JN148" s="164"/>
      <c r="JO148" s="164"/>
      <c r="JP148" s="164"/>
      <c r="JQ148" s="164"/>
      <c r="JR148" s="164"/>
      <c r="JS148" s="164"/>
      <c r="JT148" s="164"/>
      <c r="JU148" s="164"/>
      <c r="JV148" s="164"/>
      <c r="JW148" s="164"/>
      <c r="JX148" s="164"/>
      <c r="JY148" s="164"/>
      <c r="JZ148" s="164"/>
      <c r="KA148" s="164"/>
      <c r="KB148" s="164"/>
      <c r="KC148" s="164"/>
      <c r="KD148" s="164"/>
      <c r="KE148" s="164"/>
      <c r="KF148" s="164"/>
      <c r="KG148" s="164"/>
      <c r="KH148" s="164"/>
      <c r="KI148" s="164"/>
      <c r="KJ148" s="164"/>
      <c r="KK148" s="164"/>
      <c r="KL148" s="164"/>
      <c r="KM148" s="164"/>
      <c r="KN148" s="164"/>
      <c r="KO148" s="164"/>
      <c r="KP148" s="164"/>
      <c r="KQ148" s="164"/>
      <c r="KR148" s="164"/>
      <c r="KS148" s="164"/>
      <c r="KT148" s="164"/>
      <c r="KU148" s="164"/>
      <c r="KV148" s="164"/>
      <c r="KW148" s="164"/>
      <c r="KX148" s="164"/>
      <c r="KY148" s="164"/>
      <c r="KZ148" s="164"/>
      <c r="LA148" s="164"/>
      <c r="LB148" s="164"/>
      <c r="LC148" s="164"/>
      <c r="LD148" s="164"/>
      <c r="LE148" s="164"/>
      <c r="LF148" s="164"/>
      <c r="LG148" s="164"/>
      <c r="LH148" s="164"/>
      <c r="LI148" s="164"/>
      <c r="LJ148" s="164"/>
      <c r="LK148" s="164"/>
      <c r="LL148" s="164"/>
      <c r="LM148" s="164"/>
      <c r="LN148" s="164"/>
      <c r="LO148" s="164"/>
      <c r="LP148" s="164"/>
      <c r="LQ148" s="164"/>
      <c r="LR148" s="164"/>
      <c r="LS148" s="164"/>
      <c r="LT148" s="164"/>
      <c r="LU148" s="164"/>
      <c r="LV148" s="164"/>
      <c r="LW148" s="164"/>
      <c r="LX148" s="164"/>
      <c r="LY148" s="164"/>
      <c r="LZ148" s="164"/>
      <c r="MA148" s="164"/>
      <c r="MB148" s="164"/>
      <c r="MC148" s="164"/>
      <c r="MD148" s="164"/>
      <c r="ME148" s="164"/>
      <c r="MF148" s="164"/>
      <c r="MG148" s="164"/>
      <c r="MH148" s="164"/>
      <c r="MI148" s="164"/>
      <c r="MJ148" s="164"/>
      <c r="MK148" s="164"/>
      <c r="ML148" s="164"/>
      <c r="MM148" s="164"/>
      <c r="MN148" s="164"/>
      <c r="MO148" s="164"/>
      <c r="MP148" s="164"/>
      <c r="MQ148" s="164"/>
      <c r="MR148" s="164"/>
      <c r="MS148" s="164"/>
      <c r="MT148" s="164"/>
      <c r="MU148" s="164"/>
      <c r="MV148" s="164"/>
      <c r="MW148" s="164"/>
      <c r="MX148" s="164"/>
      <c r="MY148" s="164"/>
      <c r="MZ148" s="164"/>
      <c r="NA148" s="164"/>
      <c r="NB148" s="164"/>
      <c r="NC148" s="164"/>
      <c r="ND148" s="164"/>
      <c r="NE148" s="164"/>
      <c r="NF148" s="164"/>
      <c r="NG148" s="164"/>
      <c r="NH148" s="164"/>
      <c r="NI148" s="164"/>
      <c r="NJ148" s="164"/>
      <c r="NK148" s="164"/>
      <c r="NL148" s="164"/>
      <c r="NM148" s="164"/>
      <c r="NN148" s="164"/>
      <c r="NO148" s="164"/>
      <c r="NP148" s="164"/>
      <c r="NQ148" s="164"/>
      <c r="NR148" s="164"/>
      <c r="NS148" s="164"/>
      <c r="NT148" s="164"/>
      <c r="NU148" s="164"/>
      <c r="NV148" s="164"/>
      <c r="NW148" s="164"/>
      <c r="NX148" s="164"/>
      <c r="NY148" s="164"/>
      <c r="NZ148" s="164"/>
      <c r="OA148" s="164"/>
      <c r="OB148" s="164"/>
      <c r="OC148" s="164"/>
      <c r="OD148" s="164"/>
      <c r="OE148" s="164"/>
      <c r="OF148" s="164"/>
      <c r="OG148" s="164"/>
      <c r="OH148" s="164"/>
      <c r="OI148" s="164"/>
      <c r="OJ148" s="164"/>
      <c r="OK148" s="164"/>
      <c r="OL148" s="164"/>
      <c r="OM148" s="164"/>
      <c r="ON148" s="164"/>
      <c r="OO148" s="164"/>
      <c r="OP148" s="164"/>
      <c r="OQ148" s="164"/>
      <c r="OR148" s="164"/>
      <c r="OS148" s="164"/>
      <c r="OT148" s="164"/>
      <c r="OU148" s="164"/>
      <c r="OV148" s="164"/>
      <c r="OW148" s="164"/>
      <c r="OX148" s="164"/>
      <c r="OY148" s="164"/>
      <c r="OZ148" s="164"/>
      <c r="PA148" s="164"/>
      <c r="PB148" s="164"/>
      <c r="PC148" s="164"/>
      <c r="PD148" s="164"/>
      <c r="PE148" s="164"/>
      <c r="PF148" s="164"/>
      <c r="PG148" s="164"/>
      <c r="PH148" s="164"/>
      <c r="PI148" s="164"/>
      <c r="PJ148" s="164"/>
      <c r="PK148" s="164"/>
      <c r="PL148" s="164"/>
      <c r="PM148" s="164"/>
      <c r="PN148" s="164"/>
      <c r="PO148" s="164"/>
      <c r="PP148" s="164"/>
      <c r="PQ148" s="164"/>
      <c r="PR148" s="164"/>
      <c r="PS148" s="164"/>
      <c r="PT148" s="164"/>
      <c r="PU148" s="164"/>
      <c r="PV148" s="164"/>
      <c r="PW148" s="164"/>
      <c r="PX148" s="164"/>
      <c r="PY148" s="164"/>
      <c r="PZ148" s="164"/>
      <c r="QA148" s="164"/>
      <c r="QB148" s="164"/>
      <c r="QC148" s="164"/>
      <c r="QD148" s="164"/>
      <c r="QE148" s="164"/>
      <c r="QF148" s="164"/>
      <c r="QG148" s="164"/>
      <c r="QH148" s="164"/>
      <c r="QI148" s="164"/>
      <c r="QJ148" s="164"/>
      <c r="QK148" s="164"/>
      <c r="QL148" s="164"/>
      <c r="QM148" s="164"/>
      <c r="QN148" s="164"/>
      <c r="QO148" s="164"/>
      <c r="QP148" s="164"/>
      <c r="QQ148" s="164"/>
      <c r="QR148" s="164"/>
      <c r="QS148" s="164"/>
      <c r="QT148" s="164"/>
      <c r="QU148" s="164"/>
      <c r="QV148" s="164"/>
      <c r="QW148" s="164"/>
      <c r="QX148" s="164"/>
      <c r="QY148" s="164"/>
      <c r="QZ148" s="164"/>
      <c r="RA148" s="164"/>
      <c r="RB148" s="164"/>
      <c r="RC148" s="164"/>
      <c r="RD148" s="164"/>
      <c r="RE148" s="164"/>
      <c r="RF148" s="164"/>
      <c r="RG148" s="164"/>
      <c r="RH148" s="164"/>
      <c r="RI148" s="164"/>
      <c r="RJ148" s="164"/>
      <c r="RK148" s="164"/>
      <c r="RL148" s="164"/>
      <c r="RM148" s="164"/>
      <c r="RN148" s="164"/>
      <c r="RO148" s="164"/>
      <c r="RP148" s="164"/>
      <c r="RQ148" s="164"/>
      <c r="RR148" s="164"/>
      <c r="RS148" s="164"/>
      <c r="RT148" s="164"/>
      <c r="RU148" s="164"/>
      <c r="RV148" s="164"/>
      <c r="RW148" s="164"/>
      <c r="RX148" s="164"/>
      <c r="RY148" s="164"/>
      <c r="RZ148" s="164"/>
      <c r="SA148" s="164"/>
      <c r="SB148" s="164"/>
      <c r="SC148" s="164"/>
      <c r="SD148" s="164"/>
      <c r="SE148" s="164"/>
      <c r="SF148" s="164"/>
      <c r="SG148" s="164"/>
      <c r="SH148" s="164"/>
      <c r="SI148" s="164"/>
      <c r="SJ148" s="164"/>
      <c r="SK148" s="164"/>
      <c r="SL148" s="164"/>
      <c r="SM148" s="164"/>
      <c r="SN148" s="164"/>
      <c r="SO148" s="164"/>
      <c r="SP148" s="164"/>
      <c r="SQ148" s="164"/>
      <c r="SR148" s="164"/>
      <c r="SS148" s="164"/>
      <c r="ST148" s="164"/>
      <c r="SU148" s="164"/>
      <c r="SV148" s="164"/>
      <c r="SW148" s="164"/>
      <c r="SX148" s="164"/>
      <c r="SY148" s="164"/>
      <c r="SZ148" s="164"/>
      <c r="TA148" s="164"/>
      <c r="TB148" s="164"/>
      <c r="TC148" s="164"/>
      <c r="TD148" s="164"/>
      <c r="TE148" s="164"/>
      <c r="TF148" s="164"/>
      <c r="TG148" s="164"/>
      <c r="TH148" s="164"/>
      <c r="TI148" s="164"/>
      <c r="TJ148" s="164"/>
      <c r="TK148" s="164"/>
      <c r="TL148" s="164"/>
      <c r="TM148" s="164"/>
      <c r="TN148" s="164"/>
      <c r="TO148" s="164"/>
      <c r="TP148" s="164"/>
      <c r="TQ148" s="164"/>
      <c r="TR148" s="164"/>
      <c r="TS148" s="164"/>
      <c r="TT148" s="164"/>
      <c r="TU148" s="164"/>
      <c r="TV148" s="164"/>
      <c r="TW148" s="164"/>
      <c r="TX148" s="164"/>
      <c r="TY148" s="164"/>
      <c r="TZ148" s="164"/>
      <c r="UA148" s="164"/>
      <c r="UB148" s="164"/>
      <c r="UC148" s="164"/>
      <c r="UD148" s="164"/>
      <c r="UE148" s="164"/>
      <c r="UF148" s="164"/>
      <c r="UG148" s="164"/>
      <c r="UH148" s="164"/>
      <c r="UI148" s="164"/>
      <c r="UJ148" s="164"/>
      <c r="UK148" s="164"/>
      <c r="UL148" s="164"/>
      <c r="UM148" s="164"/>
      <c r="UN148" s="164"/>
      <c r="UO148" s="164"/>
      <c r="UP148" s="164"/>
      <c r="UQ148" s="164"/>
      <c r="UR148" s="164"/>
      <c r="US148" s="164"/>
      <c r="UT148" s="164"/>
      <c r="UU148" s="164"/>
      <c r="UV148" s="164"/>
      <c r="UW148" s="164"/>
      <c r="UX148" s="164"/>
      <c r="UY148" s="164"/>
      <c r="UZ148" s="164"/>
      <c r="VA148" s="164"/>
      <c r="VB148" s="164"/>
      <c r="VC148" s="164"/>
      <c r="VD148" s="164"/>
      <c r="VE148" s="164"/>
      <c r="VF148" s="164"/>
      <c r="VG148" s="164"/>
      <c r="VH148" s="164"/>
      <c r="VI148" s="164"/>
      <c r="VJ148" s="164"/>
      <c r="VK148" s="164"/>
      <c r="VL148" s="164"/>
      <c r="VM148" s="164"/>
      <c r="VN148" s="164"/>
      <c r="VO148" s="164"/>
      <c r="VP148" s="164"/>
      <c r="VQ148" s="164"/>
      <c r="VR148" s="164"/>
      <c r="VS148" s="164"/>
      <c r="VT148" s="164"/>
      <c r="VU148" s="164"/>
      <c r="VV148" s="164"/>
      <c r="VW148" s="164"/>
      <c r="VX148" s="164"/>
      <c r="VY148" s="164"/>
      <c r="VZ148" s="164"/>
      <c r="WA148" s="164"/>
      <c r="WB148" s="164"/>
      <c r="WC148" s="164"/>
      <c r="WD148" s="164"/>
      <c r="WE148" s="164"/>
      <c r="WF148" s="164"/>
      <c r="WG148" s="164"/>
      <c r="WH148" s="164"/>
      <c r="WI148" s="164"/>
      <c r="WJ148" s="164"/>
      <c r="WK148" s="164"/>
      <c r="WL148" s="164"/>
      <c r="WM148" s="164"/>
      <c r="WN148" s="164"/>
      <c r="WO148" s="164"/>
      <c r="WP148" s="164"/>
      <c r="WQ148" s="164"/>
      <c r="WR148" s="164"/>
      <c r="WS148" s="164"/>
      <c r="WT148" s="164"/>
      <c r="WU148" s="164"/>
      <c r="WV148" s="164"/>
      <c r="WW148" s="164"/>
      <c r="WX148" s="164"/>
      <c r="WY148" s="164"/>
      <c r="WZ148" s="164"/>
      <c r="XA148" s="164"/>
      <c r="XB148" s="164"/>
      <c r="XC148" s="164"/>
      <c r="XD148" s="164"/>
      <c r="XE148" s="164"/>
      <c r="XF148" s="164"/>
      <c r="XG148" s="164"/>
      <c r="XH148" s="164"/>
      <c r="XI148" s="164"/>
      <c r="XJ148" s="164"/>
      <c r="XK148" s="164"/>
      <c r="XL148" s="164"/>
      <c r="XM148" s="164"/>
      <c r="XN148" s="164"/>
      <c r="XO148" s="164"/>
      <c r="XP148" s="164"/>
      <c r="XQ148" s="164"/>
      <c r="XR148" s="164"/>
      <c r="XS148" s="164"/>
      <c r="XT148" s="164"/>
      <c r="XU148" s="164"/>
      <c r="XV148" s="164"/>
      <c r="XW148" s="164"/>
      <c r="XX148" s="164"/>
      <c r="XY148" s="164"/>
      <c r="XZ148" s="164"/>
      <c r="YA148" s="164"/>
      <c r="YB148" s="164"/>
      <c r="YC148" s="164"/>
      <c r="YD148" s="164"/>
      <c r="YE148" s="164"/>
      <c r="YF148" s="164"/>
      <c r="YG148" s="164"/>
      <c r="YH148" s="164"/>
      <c r="YI148" s="164"/>
      <c r="YJ148" s="164"/>
      <c r="YK148" s="164"/>
      <c r="YL148" s="164"/>
      <c r="YM148" s="164"/>
      <c r="YN148" s="164"/>
      <c r="YO148" s="164"/>
      <c r="YP148" s="164"/>
      <c r="YQ148" s="164"/>
      <c r="YR148" s="164"/>
      <c r="YS148" s="164"/>
      <c r="YT148" s="164"/>
      <c r="YU148" s="164"/>
      <c r="YV148" s="164"/>
      <c r="YW148" s="164"/>
      <c r="YX148" s="164"/>
      <c r="YY148" s="164"/>
      <c r="YZ148" s="164"/>
      <c r="ZA148" s="164"/>
      <c r="ZB148" s="164"/>
      <c r="ZC148" s="164"/>
      <c r="ZD148" s="164"/>
      <c r="ZE148" s="164"/>
      <c r="ZF148" s="164"/>
      <c r="ZG148" s="164"/>
      <c r="ZH148" s="164"/>
      <c r="ZI148" s="164"/>
      <c r="ZJ148" s="164"/>
      <c r="ZK148" s="164"/>
      <c r="ZL148" s="164"/>
      <c r="ZM148" s="164"/>
      <c r="ZN148" s="164"/>
      <c r="ZO148" s="164"/>
      <c r="ZP148" s="164"/>
      <c r="ZQ148" s="164"/>
      <c r="ZR148" s="164"/>
      <c r="ZS148" s="164"/>
      <c r="ZT148" s="164"/>
      <c r="ZU148" s="164"/>
      <c r="ZV148" s="164"/>
      <c r="ZW148" s="164"/>
      <c r="ZX148" s="164"/>
      <c r="ZY148" s="164"/>
      <c r="ZZ148" s="164"/>
      <c r="AAA148" s="164"/>
      <c r="AAB148" s="164"/>
      <c r="AAC148" s="164"/>
      <c r="AAD148" s="164"/>
      <c r="AAE148" s="164"/>
      <c r="AAF148" s="164"/>
      <c r="AAG148" s="164"/>
      <c r="AAH148" s="164"/>
      <c r="AAI148" s="164"/>
      <c r="AAJ148" s="164"/>
      <c r="AAK148" s="164"/>
      <c r="AAL148" s="164"/>
      <c r="AAM148" s="164"/>
      <c r="AAN148" s="164"/>
      <c r="AAO148" s="164"/>
      <c r="AAP148" s="164"/>
      <c r="AAQ148" s="164"/>
      <c r="AAR148" s="164"/>
      <c r="AAS148" s="164"/>
      <c r="AAT148" s="164"/>
      <c r="AAU148" s="164"/>
      <c r="AAV148" s="164"/>
      <c r="AAW148" s="164"/>
      <c r="AAX148" s="164"/>
      <c r="AAY148" s="164"/>
      <c r="AAZ148" s="164"/>
      <c r="ABA148" s="164"/>
      <c r="ABB148" s="164"/>
      <c r="ABC148" s="164"/>
      <c r="ABD148" s="164"/>
      <c r="ABE148" s="164"/>
      <c r="ABF148" s="164"/>
      <c r="ABG148" s="164"/>
      <c r="ABH148" s="164"/>
      <c r="ABI148" s="164"/>
      <c r="ABJ148" s="164"/>
      <c r="ABK148" s="164"/>
      <c r="ABL148" s="164"/>
      <c r="ABM148" s="164"/>
      <c r="ABN148" s="164"/>
      <c r="ABO148" s="164"/>
      <c r="ABP148" s="164"/>
      <c r="ABQ148" s="164"/>
      <c r="ABR148" s="164"/>
      <c r="ABS148" s="164"/>
      <c r="ABT148" s="164"/>
      <c r="ABU148" s="164"/>
      <c r="ABV148" s="164"/>
      <c r="ABW148" s="164"/>
      <c r="ABX148" s="164"/>
      <c r="ABY148" s="164"/>
      <c r="ABZ148" s="164"/>
      <c r="ACA148" s="164"/>
      <c r="ACB148" s="164"/>
      <c r="ACC148" s="164"/>
      <c r="ACD148" s="164"/>
      <c r="ACE148" s="164"/>
      <c r="ACF148" s="164"/>
      <c r="ACG148" s="164"/>
      <c r="ACH148" s="164"/>
      <c r="ACI148" s="164"/>
      <c r="ACJ148" s="164"/>
      <c r="ACK148" s="164"/>
      <c r="ACL148" s="164"/>
      <c r="ACM148" s="164"/>
      <c r="ACN148" s="164"/>
      <c r="ACO148" s="164"/>
      <c r="ACP148" s="164"/>
      <c r="ACQ148" s="164"/>
      <c r="ACR148" s="164"/>
      <c r="ACS148" s="164"/>
      <c r="ACT148" s="164"/>
      <c r="ACU148" s="164"/>
      <c r="ACV148" s="164"/>
      <c r="ACW148" s="164"/>
      <c r="ACX148" s="164"/>
      <c r="ACY148" s="164"/>
      <c r="ACZ148" s="164"/>
      <c r="ADA148" s="164"/>
      <c r="ADB148" s="164"/>
      <c r="ADC148" s="164"/>
      <c r="ADD148" s="164"/>
      <c r="ADE148" s="164"/>
      <c r="ADF148" s="164"/>
      <c r="ADG148" s="164"/>
      <c r="ADH148" s="164"/>
      <c r="ADI148" s="164"/>
      <c r="ADJ148" s="164"/>
      <c r="ADK148" s="164"/>
      <c r="ADL148" s="164"/>
      <c r="ADM148" s="164"/>
      <c r="ADN148" s="164"/>
      <c r="ADO148" s="164"/>
      <c r="ADP148" s="164"/>
      <c r="ADQ148" s="164"/>
      <c r="ADR148" s="164"/>
      <c r="ADS148" s="164"/>
      <c r="ADT148" s="164"/>
      <c r="ADU148" s="164"/>
      <c r="ADV148" s="164"/>
      <c r="ADW148" s="164"/>
      <c r="ADX148" s="164"/>
      <c r="ADY148" s="164"/>
      <c r="ADZ148" s="164"/>
      <c r="AEA148" s="164"/>
      <c r="AEB148" s="164"/>
      <c r="AEC148" s="164"/>
      <c r="AED148" s="164"/>
      <c r="AEE148" s="164"/>
      <c r="AEF148" s="164"/>
      <c r="AEG148" s="164"/>
      <c r="AEH148" s="164"/>
      <c r="AEI148" s="164"/>
      <c r="AEJ148" s="164"/>
      <c r="AEK148" s="164"/>
      <c r="AEL148" s="164"/>
      <c r="AEM148" s="164"/>
      <c r="AEN148" s="164"/>
      <c r="AEO148" s="164"/>
      <c r="AEP148" s="164"/>
      <c r="AEQ148" s="164"/>
      <c r="AER148" s="164"/>
      <c r="AES148" s="164"/>
      <c r="AET148" s="164"/>
      <c r="AEU148" s="164"/>
      <c r="AEV148" s="164"/>
      <c r="AEW148" s="164"/>
      <c r="AEX148" s="164"/>
      <c r="AEY148" s="164"/>
      <c r="AEZ148" s="164"/>
      <c r="AFA148" s="164"/>
      <c r="AFB148" s="164"/>
      <c r="AFC148" s="164"/>
      <c r="AFD148" s="164"/>
      <c r="AFE148" s="164"/>
      <c r="AFF148" s="164"/>
      <c r="AFG148" s="164"/>
      <c r="AFH148" s="164"/>
      <c r="AFI148" s="164"/>
      <c r="AFJ148" s="164"/>
      <c r="AFK148" s="164"/>
      <c r="AFL148" s="164"/>
      <c r="AFM148" s="164"/>
      <c r="AFN148" s="164"/>
      <c r="AFO148" s="164"/>
      <c r="AFP148" s="164"/>
      <c r="AFQ148" s="164"/>
      <c r="AFR148" s="164"/>
      <c r="AFS148" s="164"/>
      <c r="AFT148" s="164"/>
      <c r="AFU148" s="164"/>
      <c r="AFV148" s="164"/>
      <c r="AFW148" s="164"/>
      <c r="AFX148" s="164"/>
      <c r="AFY148" s="164"/>
      <c r="AFZ148" s="164"/>
      <c r="AGA148" s="164"/>
      <c r="AGB148" s="164"/>
      <c r="AGC148" s="164"/>
      <c r="AGD148" s="164"/>
      <c r="AGE148" s="164"/>
      <c r="AGF148" s="164"/>
      <c r="AGG148" s="164"/>
      <c r="AGH148" s="164"/>
      <c r="AGI148" s="164"/>
      <c r="AGJ148" s="164"/>
      <c r="AGK148" s="164"/>
      <c r="AGL148" s="164"/>
      <c r="AGM148" s="164"/>
      <c r="AGN148" s="164"/>
      <c r="AGO148" s="164"/>
      <c r="AGP148" s="164"/>
      <c r="AGQ148" s="164"/>
      <c r="AGR148" s="164"/>
      <c r="AGS148" s="164"/>
      <c r="AGT148" s="164"/>
      <c r="AGU148" s="164"/>
      <c r="AGV148" s="164"/>
      <c r="AGW148" s="164"/>
      <c r="AGX148" s="164"/>
      <c r="AGY148" s="164"/>
      <c r="AGZ148" s="164"/>
      <c r="AHA148" s="164"/>
      <c r="AHB148" s="164"/>
      <c r="AHC148" s="164"/>
      <c r="AHD148" s="164"/>
      <c r="AHE148" s="164"/>
      <c r="AHF148" s="164"/>
      <c r="AHG148" s="164"/>
      <c r="AHH148" s="164"/>
      <c r="AHI148" s="164"/>
      <c r="AHJ148" s="164"/>
      <c r="AHK148" s="164"/>
      <c r="AHL148" s="164"/>
      <c r="AHM148" s="164"/>
      <c r="AHN148" s="164"/>
      <c r="AHO148" s="164"/>
      <c r="AHP148" s="164"/>
      <c r="AHQ148" s="164"/>
      <c r="AHR148" s="164"/>
      <c r="AHS148" s="164"/>
      <c r="AHT148" s="164"/>
      <c r="AHU148" s="164"/>
      <c r="AHV148" s="164"/>
      <c r="AHW148" s="164"/>
      <c r="AHX148" s="164"/>
      <c r="AHY148" s="164"/>
      <c r="AHZ148" s="164"/>
      <c r="AIA148" s="164"/>
      <c r="AIB148" s="164"/>
      <c r="AIC148" s="164"/>
      <c r="AID148" s="164"/>
      <c r="AIE148" s="164"/>
      <c r="AIF148" s="164"/>
      <c r="AIG148" s="164"/>
      <c r="AIH148" s="164"/>
      <c r="AII148" s="164"/>
      <c r="AIJ148" s="164"/>
      <c r="AIK148" s="164"/>
      <c r="AIL148" s="164"/>
      <c r="AIM148" s="164"/>
      <c r="AIN148" s="164"/>
      <c r="AIO148" s="164"/>
      <c r="AIP148" s="164"/>
      <c r="AIQ148" s="164"/>
      <c r="AIR148" s="164"/>
      <c r="AIS148" s="164"/>
      <c r="AIT148" s="164"/>
      <c r="AIU148" s="164"/>
      <c r="AIV148" s="164"/>
      <c r="AIW148" s="164"/>
      <c r="AIX148" s="164"/>
      <c r="AIY148" s="164"/>
      <c r="AIZ148" s="164"/>
      <c r="AJA148" s="164"/>
      <c r="AJB148" s="164"/>
      <c r="AJC148" s="164"/>
      <c r="AJD148" s="164"/>
      <c r="AJE148" s="164"/>
      <c r="AJF148" s="164"/>
      <c r="AJG148" s="164"/>
      <c r="AJH148" s="164"/>
      <c r="AJI148" s="164"/>
      <c r="AJJ148" s="164"/>
      <c r="AJK148" s="164"/>
      <c r="AJL148" s="164"/>
      <c r="AJM148" s="164"/>
      <c r="AJN148" s="164"/>
      <c r="AJO148" s="164"/>
      <c r="AJP148" s="164"/>
      <c r="AJQ148" s="164"/>
      <c r="AJR148" s="164"/>
      <c r="AJS148" s="164"/>
      <c r="AJT148" s="164"/>
      <c r="AJU148" s="164"/>
      <c r="AJV148" s="164"/>
      <c r="AJW148" s="164"/>
      <c r="AJX148" s="164"/>
      <c r="AJY148" s="164"/>
      <c r="AJZ148" s="164"/>
      <c r="AKA148" s="164"/>
      <c r="AKB148" s="164"/>
      <c r="AKC148" s="164"/>
      <c r="AKD148" s="164"/>
      <c r="AKE148" s="164"/>
      <c r="AKF148" s="164"/>
      <c r="AKG148" s="164"/>
      <c r="AKH148" s="164"/>
      <c r="AKI148" s="164"/>
      <c r="AKJ148" s="164"/>
      <c r="AKK148" s="164"/>
      <c r="AKL148" s="164"/>
      <c r="AKM148" s="164"/>
      <c r="AKN148" s="164"/>
      <c r="AKO148" s="164"/>
      <c r="AKP148" s="164"/>
      <c r="AKQ148" s="164"/>
      <c r="AKR148" s="164"/>
      <c r="AKS148" s="164"/>
      <c r="AKT148" s="164"/>
      <c r="AKU148" s="164"/>
      <c r="AKV148" s="164"/>
      <c r="AKW148" s="164"/>
      <c r="AKX148" s="164"/>
      <c r="AKY148" s="164"/>
      <c r="AKZ148" s="164"/>
      <c r="ALA148" s="164"/>
      <c r="ALB148" s="164"/>
      <c r="ALC148" s="164"/>
      <c r="ALD148" s="164"/>
      <c r="ALE148" s="164"/>
      <c r="ALF148" s="164"/>
      <c r="ALG148" s="164"/>
      <c r="ALH148" s="164"/>
      <c r="ALI148" s="164"/>
      <c r="ALJ148" s="164"/>
      <c r="ALK148" s="164"/>
      <c r="ALL148" s="164"/>
      <c r="ALM148" s="164"/>
      <c r="ALN148" s="164"/>
      <c r="ALO148" s="164"/>
      <c r="ALP148" s="164"/>
      <c r="ALQ148" s="164"/>
      <c r="ALR148" s="164"/>
      <c r="ALS148" s="164"/>
      <c r="ALT148" s="164"/>
      <c r="ALU148" s="164"/>
      <c r="ALV148" s="164"/>
      <c r="ALW148" s="164"/>
      <c r="ALX148" s="164"/>
      <c r="ALY148" s="164"/>
      <c r="ALZ148" s="164"/>
      <c r="AMA148" s="164"/>
      <c r="AMB148" s="164"/>
      <c r="AMC148" s="164"/>
      <c r="AMD148" s="164"/>
      <c r="AME148" s="164"/>
      <c r="AMF148" s="164"/>
      <c r="AMG148" s="164"/>
      <c r="AMH148" s="164"/>
      <c r="AMI148" s="164"/>
      <c r="AMJ148" s="164"/>
      <c r="AMK148" s="164"/>
      <c r="AML148" s="164"/>
      <c r="AMM148" s="164"/>
      <c r="AMN148" s="164"/>
      <c r="AMO148" s="164"/>
      <c r="AMP148" s="164"/>
      <c r="AMQ148" s="164"/>
      <c r="AMR148" s="164"/>
      <c r="AMS148" s="164"/>
      <c r="AMT148" s="164"/>
      <c r="AMU148" s="164"/>
      <c r="AMV148" s="164"/>
      <c r="AMW148" s="164"/>
      <c r="AMX148" s="164"/>
      <c r="AMY148" s="164"/>
      <c r="AMZ148" s="164"/>
      <c r="ANA148" s="164"/>
      <c r="ANB148" s="164"/>
      <c r="ANC148" s="164"/>
      <c r="AND148" s="164"/>
      <c r="ANE148" s="164"/>
      <c r="ANF148" s="164"/>
      <c r="ANG148" s="164"/>
      <c r="ANH148" s="164"/>
      <c r="ANI148" s="164"/>
      <c r="ANJ148" s="164"/>
      <c r="ANK148" s="164"/>
      <c r="ANL148" s="164"/>
      <c r="ANM148" s="164"/>
      <c r="ANN148" s="164"/>
      <c r="ANO148" s="164"/>
      <c r="ANP148" s="164"/>
      <c r="ANQ148" s="164"/>
      <c r="ANR148" s="164"/>
      <c r="ANS148" s="164"/>
      <c r="ANT148" s="164"/>
      <c r="ANU148" s="164"/>
      <c r="ANV148" s="164"/>
      <c r="ANW148" s="164"/>
      <c r="ANX148" s="164"/>
      <c r="ANY148" s="164"/>
      <c r="ANZ148" s="164"/>
      <c r="AOA148" s="164"/>
      <c r="AOB148" s="164"/>
      <c r="AOC148" s="164"/>
      <c r="AOD148" s="164"/>
      <c r="AOE148" s="164"/>
      <c r="AOF148" s="164"/>
      <c r="AOG148" s="164"/>
      <c r="AOH148" s="164"/>
      <c r="AOI148" s="164"/>
      <c r="AOJ148" s="164"/>
      <c r="AOK148" s="164"/>
      <c r="AOL148" s="164"/>
      <c r="AOM148" s="164"/>
      <c r="AON148" s="164"/>
      <c r="AOO148" s="164"/>
      <c r="AOP148" s="164"/>
      <c r="AOQ148" s="164"/>
      <c r="AOR148" s="164"/>
      <c r="AOS148" s="164"/>
      <c r="AOT148" s="164"/>
      <c r="AOU148" s="164"/>
      <c r="AOV148" s="164"/>
      <c r="AOW148" s="164"/>
      <c r="AOX148" s="164"/>
      <c r="AOY148" s="164"/>
      <c r="AOZ148" s="164"/>
      <c r="APA148" s="164"/>
      <c r="APB148" s="164"/>
      <c r="APC148" s="164"/>
      <c r="APD148" s="164"/>
      <c r="APE148" s="164"/>
      <c r="APF148" s="164"/>
      <c r="APG148" s="164"/>
      <c r="APH148" s="164"/>
      <c r="API148" s="164"/>
      <c r="APJ148" s="164"/>
      <c r="APK148" s="164"/>
      <c r="APL148" s="164"/>
      <c r="APM148" s="164"/>
      <c r="APN148" s="164"/>
      <c r="APO148" s="164"/>
      <c r="APP148" s="164"/>
      <c r="APQ148" s="164"/>
      <c r="APR148" s="164"/>
      <c r="APS148" s="164"/>
      <c r="APT148" s="164"/>
      <c r="APU148" s="164"/>
      <c r="APV148" s="164"/>
      <c r="APW148" s="164"/>
      <c r="APX148" s="164"/>
      <c r="APY148" s="164"/>
      <c r="APZ148" s="164"/>
      <c r="AQA148" s="164"/>
      <c r="AQB148" s="164"/>
      <c r="AQC148" s="164"/>
      <c r="AQD148" s="164"/>
      <c r="AQE148" s="164"/>
      <c r="AQF148" s="164"/>
      <c r="AQG148" s="164"/>
      <c r="AQH148" s="164"/>
      <c r="AQI148" s="164"/>
      <c r="AQJ148" s="164"/>
      <c r="AQK148" s="164"/>
      <c r="AQL148" s="164"/>
      <c r="AQM148" s="164"/>
      <c r="AQN148" s="164"/>
      <c r="AQO148" s="164"/>
      <c r="AQP148" s="164"/>
      <c r="AQQ148" s="164"/>
      <c r="AQR148" s="164"/>
      <c r="AQS148" s="164"/>
      <c r="AQT148" s="164"/>
      <c r="AQU148" s="164"/>
      <c r="AQV148" s="164"/>
      <c r="AQW148" s="164"/>
      <c r="AQX148" s="164"/>
      <c r="AQY148" s="164"/>
      <c r="AQZ148" s="164"/>
      <c r="ARA148" s="164"/>
      <c r="ARB148" s="164"/>
      <c r="ARC148" s="164"/>
      <c r="ARD148" s="164"/>
      <c r="ARE148" s="164"/>
      <c r="ARF148" s="164"/>
      <c r="ARG148" s="164"/>
      <c r="ARH148" s="164"/>
      <c r="ARI148" s="164"/>
      <c r="ARJ148" s="164"/>
      <c r="ARK148" s="164"/>
      <c r="ARL148" s="164"/>
      <c r="ARM148" s="164"/>
      <c r="ARN148" s="164"/>
      <c r="ARO148" s="164"/>
      <c r="ARP148" s="164"/>
      <c r="ARQ148" s="164"/>
      <c r="ARR148" s="164"/>
      <c r="ARS148" s="164"/>
      <c r="ART148" s="164"/>
      <c r="ARU148" s="164"/>
      <c r="ARV148" s="164"/>
      <c r="ARW148" s="164"/>
      <c r="ARX148" s="164"/>
      <c r="ARY148" s="164"/>
      <c r="ARZ148" s="164"/>
      <c r="ASA148" s="164"/>
      <c r="ASB148" s="164"/>
      <c r="ASC148" s="164"/>
      <c r="ASD148" s="164"/>
      <c r="ASE148" s="164"/>
      <c r="ASF148" s="164"/>
      <c r="ASG148" s="164"/>
      <c r="ASH148" s="164"/>
      <c r="ASI148" s="164"/>
      <c r="ASJ148" s="164"/>
      <c r="ASK148" s="164"/>
      <c r="ASL148" s="164"/>
      <c r="ASM148" s="164"/>
      <c r="ASN148" s="164"/>
      <c r="ASO148" s="164"/>
      <c r="ASP148" s="164"/>
      <c r="ASQ148" s="164"/>
      <c r="ASR148" s="164"/>
      <c r="ASS148" s="164"/>
      <c r="AST148" s="164"/>
      <c r="ASU148" s="164"/>
      <c r="ASV148" s="164"/>
      <c r="ASW148" s="164"/>
      <c r="ASX148" s="164"/>
      <c r="ASY148" s="164"/>
      <c r="ASZ148" s="164"/>
      <c r="ATA148" s="164"/>
      <c r="ATB148" s="164"/>
      <c r="ATC148" s="164"/>
      <c r="ATD148" s="164"/>
      <c r="ATE148" s="164"/>
      <c r="ATF148" s="164"/>
      <c r="ATG148" s="164"/>
      <c r="ATH148" s="164"/>
      <c r="ATI148" s="164"/>
      <c r="ATJ148" s="164"/>
      <c r="ATK148" s="164"/>
      <c r="ATL148" s="164"/>
      <c r="ATM148" s="164"/>
      <c r="ATN148" s="164"/>
      <c r="ATO148" s="164"/>
      <c r="ATP148" s="164"/>
      <c r="ATQ148" s="164"/>
      <c r="ATR148" s="164"/>
      <c r="ATS148" s="164"/>
      <c r="ATT148" s="164"/>
      <c r="ATU148" s="164"/>
      <c r="ATV148" s="164"/>
      <c r="ATW148" s="164"/>
      <c r="ATX148" s="164"/>
      <c r="ATY148" s="164"/>
      <c r="ATZ148" s="164"/>
      <c r="AUA148" s="164"/>
      <c r="AUB148" s="164"/>
      <c r="AUC148" s="164"/>
      <c r="AUD148" s="164"/>
      <c r="AUE148" s="164"/>
      <c r="AUF148" s="164"/>
      <c r="AUG148" s="164"/>
      <c r="AUH148" s="164"/>
      <c r="AUI148" s="164"/>
      <c r="AUJ148" s="164"/>
      <c r="AUK148" s="164"/>
      <c r="AUL148" s="164"/>
      <c r="AUM148" s="164"/>
      <c r="AUN148" s="164"/>
      <c r="AUO148" s="164"/>
      <c r="AUP148" s="164"/>
      <c r="AUQ148" s="164"/>
      <c r="AUR148" s="164"/>
      <c r="AUS148" s="164"/>
      <c r="AUT148" s="164"/>
      <c r="AUU148" s="164"/>
      <c r="AUV148" s="164"/>
      <c r="AUW148" s="164"/>
      <c r="AUX148" s="164"/>
      <c r="AUY148" s="164"/>
      <c r="AUZ148" s="164"/>
      <c r="AVA148" s="164"/>
      <c r="AVB148" s="164"/>
      <c r="AVC148" s="164"/>
      <c r="AVD148" s="164"/>
      <c r="AVE148" s="164"/>
      <c r="AVF148" s="164"/>
      <c r="AVG148" s="164"/>
      <c r="AVH148" s="164"/>
      <c r="AVI148" s="164"/>
      <c r="AVJ148" s="164"/>
      <c r="AVK148" s="164"/>
      <c r="AVL148" s="164"/>
      <c r="AVM148" s="164"/>
      <c r="AVN148" s="164"/>
      <c r="AVO148" s="164"/>
      <c r="AVP148" s="164"/>
      <c r="AVQ148" s="164"/>
      <c r="AVR148" s="164"/>
      <c r="AVS148" s="164"/>
      <c r="AVT148" s="164"/>
      <c r="AVU148" s="164"/>
      <c r="AVV148" s="164"/>
      <c r="AVW148" s="164"/>
      <c r="AVX148" s="164"/>
      <c r="AVY148" s="164"/>
      <c r="AVZ148" s="164"/>
      <c r="AWA148" s="164"/>
      <c r="AWB148" s="164"/>
      <c r="AWC148" s="164"/>
      <c r="AWD148" s="164"/>
      <c r="AWE148" s="164"/>
      <c r="AWF148" s="164"/>
      <c r="AWG148" s="164"/>
      <c r="AWH148" s="164"/>
      <c r="AWI148" s="164"/>
      <c r="AWJ148" s="164"/>
      <c r="AWK148" s="164"/>
      <c r="AWL148" s="164"/>
      <c r="AWM148" s="164"/>
      <c r="AWN148" s="164"/>
      <c r="AWO148" s="164"/>
      <c r="AWP148" s="164"/>
      <c r="AWQ148" s="164"/>
      <c r="AWR148" s="164"/>
      <c r="AWS148" s="164"/>
      <c r="AWT148" s="164"/>
      <c r="AWU148" s="164"/>
      <c r="AWV148" s="164"/>
      <c r="AWW148" s="164"/>
      <c r="AWX148" s="164"/>
      <c r="AWY148" s="164"/>
      <c r="AWZ148" s="164"/>
      <c r="AXA148" s="164"/>
      <c r="AXB148" s="164"/>
      <c r="AXC148" s="164"/>
      <c r="AXD148" s="164"/>
      <c r="AXE148" s="164"/>
      <c r="AXF148" s="164"/>
      <c r="AXG148" s="164"/>
      <c r="AXH148" s="164"/>
      <c r="AXI148" s="164"/>
      <c r="AXJ148" s="164"/>
      <c r="AXK148" s="164"/>
      <c r="AXL148" s="164"/>
      <c r="AXM148" s="164"/>
      <c r="AXN148" s="164"/>
      <c r="AXO148" s="164"/>
      <c r="AXP148" s="164"/>
      <c r="AXQ148" s="164"/>
      <c r="AXR148" s="164"/>
      <c r="AXS148" s="164"/>
      <c r="AXT148" s="164"/>
      <c r="AXU148" s="164"/>
      <c r="AXV148" s="164"/>
      <c r="AXW148" s="164"/>
      <c r="AXX148" s="164"/>
      <c r="AXY148" s="164"/>
      <c r="AXZ148" s="164"/>
      <c r="AYA148" s="164"/>
      <c r="AYB148" s="164"/>
      <c r="AYC148" s="164"/>
      <c r="AYD148" s="164"/>
      <c r="AYE148" s="164"/>
      <c r="AYF148" s="164"/>
      <c r="AYG148" s="164"/>
      <c r="AYH148" s="164"/>
      <c r="AYI148" s="164"/>
      <c r="AYJ148" s="164"/>
      <c r="AYK148" s="164"/>
      <c r="AYL148" s="164"/>
      <c r="AYM148" s="164"/>
      <c r="AYN148" s="164"/>
      <c r="AYO148" s="164"/>
      <c r="AYP148" s="164"/>
      <c r="AYQ148" s="164"/>
      <c r="AYR148" s="164"/>
      <c r="AYS148" s="164"/>
      <c r="AYT148" s="164"/>
      <c r="AYU148" s="164"/>
      <c r="AYV148" s="164"/>
      <c r="AYW148" s="164"/>
      <c r="AYX148" s="164"/>
      <c r="AYY148" s="164"/>
      <c r="AYZ148" s="164"/>
      <c r="AZA148" s="164"/>
      <c r="AZB148" s="164"/>
      <c r="AZC148" s="164"/>
      <c r="AZD148" s="164"/>
      <c r="AZE148" s="164"/>
      <c r="AZF148" s="164"/>
      <c r="AZG148" s="164"/>
      <c r="AZH148" s="164"/>
      <c r="AZI148" s="164"/>
      <c r="AZJ148" s="164"/>
      <c r="AZK148" s="164"/>
      <c r="AZL148" s="164"/>
      <c r="AZM148" s="164"/>
      <c r="AZN148" s="164"/>
      <c r="AZO148" s="164"/>
      <c r="AZP148" s="164"/>
      <c r="AZQ148" s="164"/>
      <c r="AZR148" s="164"/>
      <c r="AZS148" s="164"/>
      <c r="AZT148" s="164"/>
      <c r="AZU148" s="164"/>
      <c r="AZV148" s="164"/>
      <c r="AZW148" s="164"/>
      <c r="AZX148" s="164"/>
      <c r="AZY148" s="164"/>
      <c r="AZZ148" s="164"/>
      <c r="BAA148" s="164"/>
      <c r="BAB148" s="164"/>
      <c r="BAC148" s="164"/>
      <c r="BAD148" s="164"/>
      <c r="BAE148" s="164"/>
      <c r="BAF148" s="164"/>
      <c r="BAG148" s="164"/>
      <c r="BAH148" s="164"/>
      <c r="BAI148" s="164"/>
      <c r="BAJ148" s="164"/>
      <c r="BAK148" s="164"/>
      <c r="BAL148" s="164"/>
      <c r="BAM148" s="164"/>
      <c r="BAN148" s="164"/>
      <c r="BAO148" s="164"/>
      <c r="BAP148" s="164"/>
      <c r="BAQ148" s="164"/>
      <c r="BAR148" s="164"/>
      <c r="BAS148" s="164"/>
      <c r="BAT148" s="164"/>
      <c r="BAU148" s="164"/>
      <c r="BAV148" s="164"/>
      <c r="BAW148" s="164"/>
      <c r="BAX148" s="164"/>
      <c r="BAY148" s="164"/>
      <c r="BAZ148" s="164"/>
      <c r="BBA148" s="164"/>
      <c r="BBB148" s="164"/>
      <c r="BBC148" s="164"/>
      <c r="BBD148" s="164"/>
      <c r="BBE148" s="164"/>
      <c r="BBF148" s="164"/>
      <c r="BBG148" s="164"/>
      <c r="BBH148" s="164"/>
      <c r="BBI148" s="164"/>
      <c r="BBJ148" s="164"/>
      <c r="BBK148" s="164"/>
      <c r="BBL148" s="164"/>
      <c r="BBM148" s="164"/>
      <c r="BBN148" s="164"/>
      <c r="BBO148" s="164"/>
      <c r="BBP148" s="164"/>
      <c r="BBQ148" s="164"/>
      <c r="BBR148" s="164"/>
      <c r="BBS148" s="164"/>
      <c r="BBT148" s="164"/>
      <c r="BBU148" s="164"/>
      <c r="BBV148" s="164"/>
      <c r="BBW148" s="164"/>
      <c r="BBX148" s="164"/>
      <c r="BBY148" s="164"/>
      <c r="BBZ148" s="164"/>
      <c r="BCA148" s="164"/>
      <c r="BCB148" s="164"/>
      <c r="BCC148" s="164"/>
      <c r="BCD148" s="164"/>
      <c r="BCE148" s="164"/>
      <c r="BCF148" s="164"/>
      <c r="BCG148" s="164"/>
      <c r="BCH148" s="164"/>
      <c r="BCI148" s="164"/>
      <c r="BCJ148" s="164"/>
      <c r="BCK148" s="164"/>
      <c r="BCL148" s="164"/>
      <c r="BCM148" s="164"/>
      <c r="BCN148" s="164"/>
      <c r="BCO148" s="164"/>
      <c r="BCP148" s="164"/>
      <c r="BCQ148" s="164"/>
      <c r="BCR148" s="164"/>
      <c r="BCS148" s="164"/>
      <c r="BCT148" s="164"/>
      <c r="BCU148" s="164"/>
      <c r="BCV148" s="164"/>
      <c r="BCW148" s="164"/>
      <c r="BCX148" s="164"/>
      <c r="BCY148" s="164"/>
      <c r="BCZ148" s="164"/>
      <c r="BDA148" s="164"/>
      <c r="BDB148" s="164"/>
      <c r="BDC148" s="164"/>
      <c r="BDD148" s="164"/>
      <c r="BDE148" s="164"/>
      <c r="BDF148" s="164"/>
      <c r="BDG148" s="164"/>
      <c r="BDH148" s="164"/>
      <c r="BDI148" s="164"/>
      <c r="BDJ148" s="164"/>
      <c r="BDK148" s="164"/>
      <c r="BDL148" s="164"/>
      <c r="BDM148" s="164"/>
      <c r="BDN148" s="164"/>
      <c r="BDO148" s="164"/>
      <c r="BDP148" s="164"/>
      <c r="BDQ148" s="164"/>
      <c r="BDR148" s="164"/>
      <c r="BDS148" s="164"/>
      <c r="BDT148" s="164"/>
      <c r="BDU148" s="164"/>
      <c r="BDV148" s="164"/>
      <c r="BDW148" s="164"/>
      <c r="BDX148" s="164"/>
      <c r="BDY148" s="164"/>
      <c r="BDZ148" s="164"/>
      <c r="BEA148" s="164"/>
      <c r="BEB148" s="164"/>
      <c r="BEC148" s="164"/>
      <c r="BED148" s="164"/>
      <c r="BEE148" s="164"/>
      <c r="BEF148" s="164"/>
      <c r="BEG148" s="164"/>
      <c r="BEH148" s="164"/>
      <c r="BEI148" s="164"/>
      <c r="BEJ148" s="164"/>
      <c r="BEK148" s="164"/>
      <c r="BEL148" s="164"/>
      <c r="BEM148" s="164"/>
      <c r="BEN148" s="164"/>
      <c r="BEO148" s="164"/>
      <c r="BEP148" s="164"/>
      <c r="BEQ148" s="164"/>
      <c r="BER148" s="164"/>
      <c r="BES148" s="164"/>
      <c r="BET148" s="164"/>
      <c r="BEU148" s="164"/>
      <c r="BEV148" s="164"/>
      <c r="BEW148" s="164"/>
      <c r="BEX148" s="164"/>
      <c r="BEY148" s="164"/>
      <c r="BEZ148" s="164"/>
      <c r="BFA148" s="164"/>
      <c r="BFB148" s="164"/>
      <c r="BFC148" s="164"/>
      <c r="BFD148" s="164"/>
      <c r="BFE148" s="164"/>
      <c r="BFF148" s="164"/>
      <c r="BFG148" s="164"/>
      <c r="BFH148" s="164"/>
      <c r="BFI148" s="164"/>
      <c r="BFJ148" s="164"/>
      <c r="BFK148" s="164"/>
      <c r="BFL148" s="164"/>
      <c r="BFM148" s="164"/>
      <c r="BFN148" s="164"/>
      <c r="BFO148" s="164"/>
      <c r="BFP148" s="164"/>
      <c r="BFQ148" s="164"/>
      <c r="BFR148" s="164"/>
      <c r="BFS148" s="164"/>
      <c r="BFT148" s="164"/>
      <c r="BFU148" s="164"/>
      <c r="BFV148" s="164"/>
      <c r="BFW148" s="164"/>
      <c r="BFX148" s="164"/>
      <c r="BFY148" s="164"/>
      <c r="BFZ148" s="164"/>
      <c r="BGA148" s="164"/>
      <c r="BGB148" s="164"/>
      <c r="BGC148" s="164"/>
      <c r="BGD148" s="164"/>
      <c r="BGE148" s="164"/>
      <c r="BGF148" s="164"/>
      <c r="BGG148" s="164"/>
      <c r="BGH148" s="164"/>
      <c r="BGI148" s="164"/>
      <c r="BGJ148" s="164"/>
      <c r="BGK148" s="164"/>
      <c r="BGL148" s="164"/>
      <c r="BGM148" s="164"/>
      <c r="BGN148" s="164"/>
      <c r="BGO148" s="164"/>
      <c r="BGP148" s="164"/>
      <c r="BGQ148" s="164"/>
      <c r="BGR148" s="164"/>
      <c r="BGS148" s="164"/>
      <c r="BGT148" s="164"/>
      <c r="BGU148" s="164"/>
      <c r="BGV148" s="164"/>
      <c r="BGW148" s="164"/>
      <c r="BGX148" s="164"/>
      <c r="BGY148" s="164"/>
      <c r="BGZ148" s="164"/>
      <c r="BHA148" s="164"/>
      <c r="BHB148" s="164"/>
      <c r="BHC148" s="164"/>
      <c r="BHD148" s="164"/>
      <c r="BHE148" s="164"/>
      <c r="BHF148" s="164"/>
      <c r="BHG148" s="164"/>
      <c r="BHH148" s="164"/>
      <c r="BHI148" s="164"/>
      <c r="BHJ148" s="164"/>
      <c r="BHK148" s="164"/>
      <c r="BHL148" s="164"/>
      <c r="BHM148" s="164"/>
      <c r="BHN148" s="164"/>
      <c r="BHO148" s="164"/>
      <c r="BHP148" s="164"/>
      <c r="BHQ148" s="164"/>
      <c r="BHR148" s="164"/>
      <c r="BHS148" s="164"/>
      <c r="BHT148" s="164"/>
      <c r="BHU148" s="164"/>
      <c r="BHV148" s="164"/>
      <c r="BHW148" s="164"/>
      <c r="BHX148" s="164"/>
      <c r="BHY148" s="164"/>
      <c r="BHZ148" s="164"/>
      <c r="BIA148" s="164"/>
      <c r="BIB148" s="164"/>
      <c r="BIC148" s="164"/>
      <c r="BID148" s="164"/>
      <c r="BIE148" s="164"/>
      <c r="BIF148" s="164"/>
      <c r="BIG148" s="164"/>
      <c r="BIH148" s="164"/>
      <c r="BII148" s="164"/>
      <c r="BIJ148" s="164"/>
      <c r="BIK148" s="164"/>
      <c r="BIL148" s="164"/>
      <c r="BIM148" s="164"/>
      <c r="BIN148" s="164"/>
      <c r="BIO148" s="164"/>
      <c r="BIP148" s="164"/>
      <c r="BIQ148" s="164"/>
      <c r="BIR148" s="164"/>
      <c r="BIS148" s="164"/>
      <c r="BIT148" s="164"/>
      <c r="BIU148" s="164"/>
      <c r="BIV148" s="164"/>
      <c r="BIW148" s="164"/>
      <c r="BIX148" s="164"/>
      <c r="BIY148" s="164"/>
      <c r="BIZ148" s="164"/>
      <c r="BJA148" s="164"/>
      <c r="BJB148" s="164"/>
      <c r="BJC148" s="164"/>
      <c r="BJD148" s="164"/>
      <c r="BJE148" s="164"/>
      <c r="BJF148" s="164"/>
      <c r="BJG148" s="164"/>
      <c r="BJH148" s="164"/>
      <c r="BJI148" s="164"/>
      <c r="BJJ148" s="164"/>
      <c r="BJK148" s="164"/>
      <c r="BJL148" s="164"/>
      <c r="BJM148" s="164"/>
      <c r="BJN148" s="164"/>
      <c r="BJO148" s="164"/>
      <c r="BJP148" s="164"/>
      <c r="BJQ148" s="164"/>
      <c r="BJR148" s="164"/>
      <c r="BJS148" s="164"/>
      <c r="BJT148" s="164"/>
      <c r="BJU148" s="164"/>
      <c r="BJV148" s="164"/>
      <c r="BJW148" s="164"/>
      <c r="BJX148" s="164"/>
      <c r="BJY148" s="164"/>
      <c r="BJZ148" s="164"/>
      <c r="BKA148" s="164"/>
      <c r="BKB148" s="164"/>
      <c r="BKC148" s="164"/>
      <c r="BKD148" s="164"/>
      <c r="BKE148" s="164"/>
      <c r="BKF148" s="164"/>
      <c r="BKG148" s="164"/>
      <c r="BKH148" s="164"/>
      <c r="BKI148" s="164"/>
      <c r="BKJ148" s="164"/>
      <c r="BKK148" s="164"/>
      <c r="BKL148" s="164"/>
      <c r="BKM148" s="164"/>
      <c r="BKN148" s="164"/>
      <c r="BKO148" s="164"/>
      <c r="BKP148" s="164"/>
      <c r="BKQ148" s="164"/>
      <c r="BKR148" s="164"/>
      <c r="BKS148" s="164"/>
      <c r="BKT148" s="164"/>
      <c r="BKU148" s="164"/>
      <c r="BKV148" s="164"/>
      <c r="BKW148" s="164"/>
      <c r="BKX148" s="164"/>
      <c r="BKY148" s="164"/>
      <c r="BKZ148" s="164"/>
      <c r="BLA148" s="164"/>
      <c r="BLB148" s="164"/>
      <c r="BLC148" s="164"/>
      <c r="BLD148" s="164"/>
      <c r="BLE148" s="164"/>
      <c r="BLF148" s="164"/>
      <c r="BLG148" s="164"/>
      <c r="BLH148" s="164"/>
      <c r="BLI148" s="164"/>
      <c r="BLJ148" s="164"/>
      <c r="BLK148" s="164"/>
      <c r="BLL148" s="164"/>
      <c r="BLM148" s="164"/>
      <c r="BLN148" s="164"/>
      <c r="BLO148" s="164"/>
      <c r="BLP148" s="164"/>
      <c r="BLQ148" s="164"/>
      <c r="BLR148" s="164"/>
      <c r="BLS148" s="164"/>
      <c r="BLT148" s="164"/>
      <c r="BLU148" s="164"/>
      <c r="BLV148" s="164"/>
      <c r="BLW148" s="164"/>
      <c r="BLX148" s="164"/>
      <c r="BLY148" s="164"/>
      <c r="BLZ148" s="164"/>
      <c r="BMA148" s="164"/>
      <c r="BMB148" s="164"/>
      <c r="BMC148" s="164"/>
      <c r="BMD148" s="164"/>
      <c r="BME148" s="164"/>
      <c r="BMF148" s="164"/>
      <c r="BMG148" s="164"/>
      <c r="BMH148" s="164"/>
      <c r="BMI148" s="164"/>
      <c r="BMJ148" s="164"/>
      <c r="BMK148" s="164"/>
      <c r="BML148" s="164"/>
      <c r="BMM148" s="164"/>
      <c r="BMN148" s="164"/>
      <c r="BMO148" s="164"/>
      <c r="BMP148" s="164"/>
      <c r="BMQ148" s="164"/>
      <c r="BMR148" s="164"/>
      <c r="BMS148" s="164"/>
      <c r="BMT148" s="164"/>
      <c r="BMU148" s="164"/>
      <c r="BMV148" s="164"/>
      <c r="BMW148" s="164"/>
      <c r="BMX148" s="164"/>
      <c r="BMY148" s="164"/>
      <c r="BMZ148" s="164"/>
      <c r="BNA148" s="164"/>
      <c r="BNB148" s="164"/>
      <c r="BNC148" s="164"/>
      <c r="BND148" s="164"/>
      <c r="BNE148" s="164"/>
      <c r="BNF148" s="164"/>
      <c r="BNG148" s="164"/>
      <c r="BNH148" s="164"/>
      <c r="BNI148" s="164"/>
      <c r="BNJ148" s="164"/>
      <c r="BNK148" s="164"/>
      <c r="BNL148" s="164"/>
      <c r="BNM148" s="164"/>
      <c r="BNN148" s="164"/>
      <c r="BNO148" s="164"/>
      <c r="BNP148" s="164"/>
      <c r="BNQ148" s="164"/>
      <c r="BNR148" s="164"/>
      <c r="BNS148" s="164"/>
      <c r="BNT148" s="164"/>
      <c r="BNU148" s="164"/>
      <c r="BNV148" s="164"/>
      <c r="BNW148" s="164"/>
      <c r="BNX148" s="164"/>
      <c r="BNY148" s="164"/>
      <c r="BNZ148" s="164"/>
      <c r="BOA148" s="164"/>
      <c r="BOB148" s="164"/>
      <c r="BOC148" s="164"/>
      <c r="BOD148" s="164"/>
      <c r="BOE148" s="164"/>
      <c r="BOF148" s="164"/>
      <c r="BOG148" s="164"/>
      <c r="BOH148" s="164"/>
      <c r="BOI148" s="164"/>
      <c r="BOJ148" s="164"/>
      <c r="BOK148" s="164"/>
      <c r="BOL148" s="164"/>
      <c r="BOM148" s="164"/>
      <c r="BON148" s="164"/>
      <c r="BOO148" s="164"/>
      <c r="BOP148" s="164"/>
      <c r="BOQ148" s="164"/>
      <c r="BOR148" s="164"/>
      <c r="BOS148" s="164"/>
      <c r="BOT148" s="164"/>
      <c r="BOU148" s="164"/>
      <c r="BOV148" s="164"/>
      <c r="BOW148" s="164"/>
      <c r="BOX148" s="164"/>
      <c r="BOY148" s="164"/>
      <c r="BOZ148" s="164"/>
      <c r="BPA148" s="164"/>
      <c r="BPB148" s="164"/>
      <c r="BPC148" s="164"/>
      <c r="BPD148" s="164"/>
      <c r="BPE148" s="164"/>
      <c r="BPF148" s="164"/>
      <c r="BPG148" s="164"/>
      <c r="BPH148" s="164"/>
      <c r="BPI148" s="164"/>
      <c r="BPJ148" s="164"/>
      <c r="BPK148" s="164"/>
      <c r="BPL148" s="164"/>
      <c r="BPM148" s="164"/>
      <c r="BPN148" s="164"/>
      <c r="BPO148" s="164"/>
      <c r="BPP148" s="164"/>
      <c r="BPQ148" s="164"/>
      <c r="BPR148" s="164"/>
      <c r="BPS148" s="164"/>
      <c r="BPT148" s="164"/>
      <c r="BPU148" s="164"/>
      <c r="BPV148" s="164"/>
      <c r="BPW148" s="164"/>
      <c r="BPX148" s="164"/>
      <c r="BPY148" s="164"/>
      <c r="BPZ148" s="164"/>
      <c r="BQA148" s="164"/>
      <c r="BQB148" s="164"/>
      <c r="BQC148" s="164"/>
      <c r="BQD148" s="164"/>
      <c r="BQE148" s="164"/>
      <c r="BQF148" s="164"/>
      <c r="BQG148" s="164"/>
      <c r="BQH148" s="164"/>
      <c r="BQI148" s="164"/>
      <c r="BQJ148" s="164"/>
      <c r="BQK148" s="164"/>
      <c r="BQL148" s="164"/>
      <c r="BQM148" s="164"/>
      <c r="BQN148" s="164"/>
      <c r="BQO148" s="164"/>
      <c r="BQP148" s="164"/>
      <c r="BQQ148" s="164"/>
      <c r="BQR148" s="164"/>
      <c r="BQS148" s="164"/>
      <c r="BQT148" s="164"/>
      <c r="BQU148" s="164"/>
      <c r="BQV148" s="164"/>
      <c r="BQW148" s="164"/>
      <c r="BQX148" s="164"/>
      <c r="BQY148" s="164"/>
      <c r="BQZ148" s="164"/>
      <c r="BRA148" s="164"/>
      <c r="BRB148" s="164"/>
      <c r="BRC148" s="164"/>
      <c r="BRD148" s="164"/>
      <c r="BRE148" s="164"/>
      <c r="BRF148" s="164"/>
      <c r="BRG148" s="164"/>
      <c r="BRH148" s="164"/>
      <c r="BRI148" s="164"/>
      <c r="BRJ148" s="164"/>
      <c r="BRK148" s="164"/>
      <c r="BRL148" s="164"/>
      <c r="BRM148" s="164"/>
      <c r="BRN148" s="164"/>
      <c r="BRO148" s="164"/>
      <c r="BRP148" s="164"/>
      <c r="BRQ148" s="164"/>
      <c r="BRR148" s="164"/>
      <c r="BRS148" s="164"/>
      <c r="BRT148" s="164"/>
      <c r="BRU148" s="164"/>
      <c r="BRV148" s="164"/>
      <c r="BRW148" s="164"/>
      <c r="BRX148" s="164"/>
      <c r="BRY148" s="164"/>
      <c r="BRZ148" s="164"/>
      <c r="BSA148" s="164"/>
      <c r="BSB148" s="164"/>
      <c r="BSC148" s="164"/>
      <c r="BSD148" s="164"/>
      <c r="BSE148" s="164"/>
      <c r="BSF148" s="164"/>
      <c r="BSG148" s="164"/>
      <c r="BSH148" s="164"/>
      <c r="BSI148" s="164"/>
      <c r="BSJ148" s="164"/>
      <c r="BSK148" s="164"/>
      <c r="BSL148" s="164"/>
      <c r="BSM148" s="164"/>
      <c r="BSN148" s="164"/>
      <c r="BSO148" s="164"/>
      <c r="BSP148" s="164"/>
      <c r="BSQ148" s="164"/>
      <c r="BSR148" s="164"/>
      <c r="BSS148" s="164"/>
      <c r="BST148" s="164"/>
      <c r="BSU148" s="164"/>
      <c r="BSV148" s="164"/>
      <c r="BSW148" s="164"/>
      <c r="BSX148" s="164"/>
      <c r="BSY148" s="164"/>
      <c r="BSZ148" s="164"/>
      <c r="BTA148" s="164"/>
      <c r="BTB148" s="164"/>
      <c r="BTC148" s="164"/>
      <c r="BTD148" s="164"/>
      <c r="BTE148" s="164"/>
      <c r="BTF148" s="164"/>
      <c r="BTG148" s="164"/>
      <c r="BTH148" s="164"/>
      <c r="BTI148" s="164"/>
      <c r="BTJ148" s="164"/>
      <c r="BTK148" s="164"/>
      <c r="BTL148" s="164"/>
      <c r="BTM148" s="164"/>
      <c r="BTN148" s="164"/>
      <c r="BTO148" s="164"/>
      <c r="BTP148" s="164"/>
      <c r="BTQ148" s="164"/>
      <c r="BTR148" s="164"/>
      <c r="BTS148" s="164"/>
      <c r="BTT148" s="164"/>
      <c r="BTU148" s="164"/>
      <c r="BTV148" s="164"/>
      <c r="BTW148" s="164"/>
      <c r="BTX148" s="164"/>
      <c r="BTY148" s="164"/>
      <c r="BTZ148" s="164"/>
      <c r="BUA148" s="164"/>
      <c r="BUB148" s="164"/>
      <c r="BUC148" s="164"/>
      <c r="BUD148" s="164"/>
      <c r="BUE148" s="164"/>
      <c r="BUF148" s="164"/>
      <c r="BUG148" s="164"/>
      <c r="BUH148" s="164"/>
      <c r="BUI148" s="164"/>
      <c r="BUJ148" s="164"/>
      <c r="BUK148" s="164"/>
      <c r="BUL148" s="164"/>
      <c r="BUM148" s="164"/>
      <c r="BUN148" s="164"/>
      <c r="BUO148" s="164"/>
      <c r="BUP148" s="164"/>
      <c r="BUQ148" s="164"/>
      <c r="BUR148" s="164"/>
      <c r="BUS148" s="164"/>
      <c r="BUT148" s="164"/>
      <c r="BUU148" s="164"/>
      <c r="BUV148" s="164"/>
      <c r="BUW148" s="164"/>
      <c r="BUX148" s="164"/>
      <c r="BUY148" s="164"/>
      <c r="BUZ148" s="164"/>
      <c r="BVA148" s="164"/>
      <c r="BVB148" s="164"/>
      <c r="BVC148" s="164"/>
      <c r="BVD148" s="164"/>
      <c r="BVE148" s="164"/>
      <c r="BVF148" s="164"/>
      <c r="BVG148" s="164"/>
      <c r="BVH148" s="164"/>
      <c r="BVI148" s="164"/>
      <c r="BVJ148" s="164"/>
      <c r="BVK148" s="164"/>
      <c r="BVL148" s="164"/>
      <c r="BVM148" s="164"/>
      <c r="BVN148" s="164"/>
      <c r="BVO148" s="164"/>
      <c r="BVP148" s="164"/>
      <c r="BVQ148" s="164"/>
      <c r="BVR148" s="164"/>
      <c r="BVS148" s="164"/>
      <c r="BVT148" s="164"/>
      <c r="BVU148" s="164"/>
      <c r="BVV148" s="164"/>
      <c r="BVW148" s="164"/>
      <c r="BVX148" s="164"/>
      <c r="BVY148" s="164"/>
      <c r="BVZ148" s="164"/>
      <c r="BWA148" s="164"/>
      <c r="BWB148" s="164"/>
      <c r="BWC148" s="164"/>
      <c r="BWD148" s="164"/>
      <c r="BWE148" s="164"/>
      <c r="BWF148" s="164"/>
      <c r="BWG148" s="164"/>
      <c r="BWH148" s="164"/>
      <c r="BWI148" s="164"/>
      <c r="BWJ148" s="164"/>
      <c r="BWK148" s="164"/>
      <c r="BWL148" s="164"/>
      <c r="BWM148" s="164"/>
      <c r="BWN148" s="164"/>
      <c r="BWO148" s="164"/>
      <c r="BWP148" s="164"/>
      <c r="BWQ148" s="164"/>
      <c r="BWR148" s="164"/>
      <c r="BWS148" s="164"/>
      <c r="BWT148" s="164"/>
      <c r="BWU148" s="164"/>
      <c r="BWV148" s="164"/>
      <c r="BWW148" s="164"/>
      <c r="BWX148" s="164"/>
      <c r="BWY148" s="164"/>
      <c r="BWZ148" s="164"/>
      <c r="BXA148" s="164"/>
      <c r="BXB148" s="164"/>
      <c r="BXC148" s="164"/>
      <c r="BXD148" s="164"/>
      <c r="BXE148" s="164"/>
      <c r="BXF148" s="164"/>
      <c r="BXG148" s="164"/>
      <c r="BXH148" s="164"/>
      <c r="BXI148" s="164"/>
      <c r="BXJ148" s="164"/>
      <c r="BXK148" s="164"/>
      <c r="BXL148" s="164"/>
      <c r="BXM148" s="164"/>
      <c r="BXN148" s="164"/>
      <c r="BXO148" s="164"/>
      <c r="BXP148" s="164"/>
      <c r="BXQ148" s="164"/>
      <c r="BXR148" s="164"/>
      <c r="BXS148" s="164"/>
      <c r="BXT148" s="164"/>
      <c r="BXU148" s="164"/>
      <c r="BXV148" s="164"/>
      <c r="BXW148" s="164"/>
      <c r="BXX148" s="164"/>
      <c r="BXY148" s="164"/>
      <c r="BXZ148" s="164"/>
      <c r="BYA148" s="164"/>
      <c r="BYB148" s="164"/>
      <c r="BYC148" s="164"/>
      <c r="BYD148" s="164"/>
      <c r="BYE148" s="164"/>
      <c r="BYF148" s="164"/>
      <c r="BYG148" s="164"/>
      <c r="BYH148" s="164"/>
      <c r="BYI148" s="164"/>
      <c r="BYJ148" s="164"/>
      <c r="BYK148" s="164"/>
      <c r="BYL148" s="164"/>
      <c r="BYM148" s="164"/>
      <c r="BYN148" s="164"/>
      <c r="BYO148" s="164"/>
      <c r="BYP148" s="164"/>
      <c r="BYQ148" s="164"/>
      <c r="BYR148" s="164"/>
      <c r="BYS148" s="164"/>
      <c r="BYT148" s="164"/>
      <c r="BYU148" s="164"/>
      <c r="BYV148" s="164"/>
      <c r="BYW148" s="164"/>
      <c r="BYX148" s="164"/>
      <c r="BYY148" s="164"/>
      <c r="BYZ148" s="164"/>
      <c r="BZA148" s="164"/>
      <c r="BZB148" s="164"/>
      <c r="BZC148" s="164"/>
      <c r="BZD148" s="164"/>
      <c r="BZE148" s="164"/>
      <c r="BZF148" s="164"/>
      <c r="BZG148" s="164"/>
      <c r="BZH148" s="164"/>
      <c r="BZI148" s="164"/>
      <c r="BZJ148" s="164"/>
      <c r="BZK148" s="164"/>
      <c r="BZL148" s="164"/>
      <c r="BZM148" s="164"/>
      <c r="BZN148" s="164"/>
      <c r="BZO148" s="164"/>
      <c r="BZP148" s="164"/>
      <c r="BZQ148" s="164"/>
      <c r="BZR148" s="164"/>
      <c r="BZS148" s="164"/>
      <c r="BZT148" s="164"/>
      <c r="BZU148" s="164"/>
      <c r="BZV148" s="164"/>
      <c r="BZW148" s="164"/>
      <c r="BZX148" s="164"/>
      <c r="BZY148" s="164"/>
      <c r="BZZ148" s="164"/>
      <c r="CAA148" s="164"/>
      <c r="CAB148" s="164"/>
      <c r="CAC148" s="164"/>
      <c r="CAD148" s="164"/>
      <c r="CAE148" s="164"/>
      <c r="CAF148" s="164"/>
      <c r="CAG148" s="164"/>
      <c r="CAH148" s="164"/>
      <c r="CAI148" s="164"/>
      <c r="CAJ148" s="164"/>
      <c r="CAK148" s="164"/>
      <c r="CAL148" s="164"/>
      <c r="CAM148" s="164"/>
      <c r="CAN148" s="164"/>
      <c r="CAO148" s="164"/>
      <c r="CAP148" s="164"/>
      <c r="CAQ148" s="164"/>
      <c r="CAR148" s="164"/>
      <c r="CAS148" s="164"/>
      <c r="CAT148" s="164"/>
      <c r="CAU148" s="164"/>
      <c r="CAV148" s="164"/>
      <c r="CAW148" s="164"/>
      <c r="CAX148" s="164"/>
      <c r="CAY148" s="164"/>
      <c r="CAZ148" s="164"/>
      <c r="CBA148" s="164"/>
      <c r="CBB148" s="164"/>
      <c r="CBC148" s="164"/>
      <c r="CBD148" s="164"/>
      <c r="CBE148" s="164"/>
      <c r="CBF148" s="164"/>
      <c r="CBG148" s="164"/>
      <c r="CBH148" s="164"/>
      <c r="CBI148" s="164"/>
      <c r="CBJ148" s="164"/>
      <c r="CBK148" s="164"/>
      <c r="CBL148" s="164"/>
      <c r="CBM148" s="164"/>
      <c r="CBN148" s="164"/>
      <c r="CBO148" s="164"/>
      <c r="CBP148" s="164"/>
      <c r="CBQ148" s="164"/>
      <c r="CBR148" s="164"/>
      <c r="CBS148" s="164"/>
      <c r="CBT148" s="164"/>
      <c r="CBU148" s="164"/>
      <c r="CBV148" s="164"/>
      <c r="CBW148" s="164"/>
      <c r="CBX148" s="164"/>
      <c r="CBY148" s="164"/>
      <c r="CBZ148" s="164"/>
      <c r="CCA148" s="164"/>
      <c r="CCB148" s="164"/>
      <c r="CCC148" s="164"/>
      <c r="CCD148" s="164"/>
      <c r="CCE148" s="164"/>
      <c r="CCF148" s="164"/>
      <c r="CCG148" s="164"/>
      <c r="CCH148" s="164"/>
      <c r="CCI148" s="164"/>
      <c r="CCJ148" s="164"/>
      <c r="CCK148" s="164"/>
      <c r="CCL148" s="164"/>
      <c r="CCM148" s="164"/>
      <c r="CCN148" s="164"/>
      <c r="CCO148" s="164"/>
      <c r="CCP148" s="164"/>
      <c r="CCQ148" s="164"/>
      <c r="CCR148" s="164"/>
      <c r="CCS148" s="164"/>
      <c r="CCT148" s="164"/>
      <c r="CCU148" s="164"/>
      <c r="CCV148" s="164"/>
      <c r="CCW148" s="164"/>
      <c r="CCX148" s="164"/>
      <c r="CCY148" s="164"/>
      <c r="CCZ148" s="164"/>
      <c r="CDA148" s="164"/>
      <c r="CDB148" s="164"/>
      <c r="CDC148" s="164"/>
      <c r="CDD148" s="164"/>
      <c r="CDE148" s="164"/>
      <c r="CDF148" s="164"/>
      <c r="CDG148" s="164"/>
      <c r="CDH148" s="164"/>
      <c r="CDI148" s="164"/>
      <c r="CDJ148" s="164"/>
      <c r="CDK148" s="164"/>
      <c r="CDL148" s="164"/>
      <c r="CDM148" s="164"/>
      <c r="CDN148" s="164"/>
      <c r="CDO148" s="164"/>
      <c r="CDP148" s="164"/>
      <c r="CDQ148" s="164"/>
      <c r="CDR148" s="164"/>
      <c r="CDS148" s="164"/>
      <c r="CDT148" s="164"/>
      <c r="CDU148" s="164"/>
      <c r="CDV148" s="164"/>
      <c r="CDW148" s="164"/>
      <c r="CDX148" s="164"/>
      <c r="CDY148" s="164"/>
      <c r="CDZ148" s="164"/>
      <c r="CEA148" s="164"/>
      <c r="CEB148" s="164"/>
      <c r="CEC148" s="164"/>
      <c r="CED148" s="164"/>
      <c r="CEE148" s="164"/>
      <c r="CEF148" s="164"/>
      <c r="CEG148" s="164"/>
      <c r="CEH148" s="164"/>
      <c r="CEI148" s="164"/>
      <c r="CEJ148" s="164"/>
      <c r="CEK148" s="164"/>
      <c r="CEL148" s="164"/>
      <c r="CEM148" s="164"/>
      <c r="CEN148" s="164"/>
      <c r="CEO148" s="164"/>
      <c r="CEP148" s="164"/>
      <c r="CEQ148" s="164"/>
      <c r="CER148" s="164"/>
      <c r="CES148" s="164"/>
      <c r="CET148" s="164"/>
      <c r="CEU148" s="164"/>
      <c r="CEV148" s="164"/>
      <c r="CEW148" s="164"/>
      <c r="CEX148" s="164"/>
      <c r="CEY148" s="164"/>
      <c r="CEZ148" s="164"/>
      <c r="CFA148" s="164"/>
      <c r="CFB148" s="164"/>
      <c r="CFC148" s="164"/>
      <c r="CFD148" s="164"/>
      <c r="CFE148" s="164"/>
      <c r="CFF148" s="164"/>
      <c r="CFG148" s="164"/>
      <c r="CFH148" s="164"/>
      <c r="CFI148" s="164"/>
      <c r="CFJ148" s="164"/>
      <c r="CFK148" s="164"/>
      <c r="CFL148" s="164"/>
      <c r="CFM148" s="164"/>
      <c r="CFN148" s="164"/>
      <c r="CFO148" s="164"/>
      <c r="CFP148" s="164"/>
      <c r="CFQ148" s="164"/>
      <c r="CFR148" s="164"/>
      <c r="CFS148" s="164"/>
      <c r="CFT148" s="164"/>
      <c r="CFU148" s="164"/>
      <c r="CFV148" s="164"/>
      <c r="CFW148" s="164"/>
      <c r="CFX148" s="164"/>
      <c r="CFY148" s="164"/>
      <c r="CFZ148" s="164"/>
      <c r="CGA148" s="164"/>
      <c r="CGB148" s="164"/>
      <c r="CGC148" s="164"/>
      <c r="CGD148" s="164"/>
      <c r="CGE148" s="164"/>
      <c r="CGF148" s="164"/>
      <c r="CGG148" s="164"/>
      <c r="CGH148" s="164"/>
      <c r="CGI148" s="164"/>
      <c r="CGJ148" s="164"/>
      <c r="CGK148" s="164"/>
      <c r="CGL148" s="164"/>
      <c r="CGM148" s="164"/>
      <c r="CGN148" s="164"/>
      <c r="CGO148" s="164"/>
      <c r="CGP148" s="164"/>
      <c r="CGQ148" s="164"/>
      <c r="CGR148" s="164"/>
      <c r="CGS148" s="164"/>
      <c r="CGT148" s="164"/>
      <c r="CGU148" s="164"/>
      <c r="CGV148" s="164"/>
      <c r="CGW148" s="164"/>
      <c r="CGX148" s="164"/>
      <c r="CGY148" s="164"/>
      <c r="CGZ148" s="164"/>
      <c r="CHA148" s="164"/>
      <c r="CHB148" s="164"/>
      <c r="CHC148" s="164"/>
      <c r="CHD148" s="164"/>
      <c r="CHE148" s="164"/>
      <c r="CHF148" s="164"/>
      <c r="CHG148" s="164"/>
      <c r="CHH148" s="164"/>
      <c r="CHI148" s="164"/>
      <c r="CHJ148" s="164"/>
      <c r="CHK148" s="164"/>
      <c r="CHL148" s="164"/>
      <c r="CHM148" s="164"/>
      <c r="CHN148" s="164"/>
      <c r="CHO148" s="164"/>
      <c r="CHP148" s="164"/>
      <c r="CHQ148" s="164"/>
      <c r="CHR148" s="164"/>
      <c r="CHS148" s="164"/>
      <c r="CHT148" s="164"/>
      <c r="CHU148" s="164"/>
      <c r="CHV148" s="164"/>
      <c r="CHW148" s="164"/>
      <c r="CHX148" s="164"/>
      <c r="CHY148" s="164"/>
      <c r="CHZ148" s="164"/>
      <c r="CIA148" s="164"/>
      <c r="CIB148" s="164"/>
      <c r="CIC148" s="164"/>
      <c r="CID148" s="164"/>
      <c r="CIE148" s="164"/>
      <c r="CIF148" s="164"/>
      <c r="CIG148" s="164"/>
      <c r="CIH148" s="164"/>
      <c r="CII148" s="164"/>
      <c r="CIJ148" s="164"/>
      <c r="CIK148" s="164"/>
      <c r="CIL148" s="164"/>
      <c r="CIM148" s="164"/>
      <c r="CIN148" s="164"/>
      <c r="CIO148" s="164"/>
      <c r="CIP148" s="164"/>
      <c r="CIQ148" s="164"/>
      <c r="CIR148" s="164"/>
      <c r="CIS148" s="164"/>
      <c r="CIT148" s="164"/>
      <c r="CIU148" s="164"/>
      <c r="CIV148" s="164"/>
      <c r="CIW148" s="164"/>
      <c r="CIX148" s="164"/>
      <c r="CIY148" s="164"/>
      <c r="CIZ148" s="164"/>
      <c r="CJA148" s="164"/>
      <c r="CJB148" s="164"/>
      <c r="CJC148" s="164"/>
      <c r="CJD148" s="164"/>
      <c r="CJE148" s="164"/>
      <c r="CJF148" s="164"/>
      <c r="CJG148" s="164"/>
      <c r="CJH148" s="164"/>
      <c r="CJI148" s="164"/>
      <c r="CJJ148" s="164"/>
      <c r="CJK148" s="164"/>
      <c r="CJL148" s="164"/>
      <c r="CJM148" s="164"/>
      <c r="CJN148" s="164"/>
      <c r="CJO148" s="164"/>
      <c r="CJP148" s="164"/>
      <c r="CJQ148" s="164"/>
      <c r="CJR148" s="164"/>
      <c r="CJS148" s="164"/>
      <c r="CJT148" s="164"/>
      <c r="CJU148" s="164"/>
      <c r="CJV148" s="164"/>
      <c r="CJW148" s="164"/>
      <c r="CJX148" s="164"/>
      <c r="CJY148" s="164"/>
      <c r="CJZ148" s="164"/>
      <c r="CKA148" s="164"/>
      <c r="CKB148" s="164"/>
      <c r="CKC148" s="164"/>
      <c r="CKD148" s="164"/>
      <c r="CKE148" s="164"/>
      <c r="CKF148" s="164"/>
      <c r="CKG148" s="164"/>
      <c r="CKH148" s="164"/>
      <c r="CKI148" s="164"/>
      <c r="CKJ148" s="164"/>
      <c r="CKK148" s="164"/>
      <c r="CKL148" s="164"/>
      <c r="CKM148" s="164"/>
      <c r="CKN148" s="164"/>
      <c r="CKO148" s="164"/>
      <c r="CKP148" s="164"/>
      <c r="CKQ148" s="164"/>
      <c r="CKR148" s="164"/>
      <c r="CKS148" s="164"/>
      <c r="CKT148" s="164"/>
      <c r="CKU148" s="164"/>
      <c r="CKV148" s="164"/>
      <c r="CKW148" s="164"/>
      <c r="CKX148" s="164"/>
      <c r="CKY148" s="164"/>
      <c r="CKZ148" s="164"/>
      <c r="CLA148" s="164"/>
      <c r="CLB148" s="164"/>
      <c r="CLC148" s="164"/>
      <c r="CLD148" s="164"/>
      <c r="CLE148" s="164"/>
      <c r="CLF148" s="164"/>
      <c r="CLG148" s="164"/>
      <c r="CLH148" s="164"/>
      <c r="CLI148" s="164"/>
      <c r="CLJ148" s="164"/>
      <c r="CLK148" s="164"/>
      <c r="CLL148" s="164"/>
      <c r="CLM148" s="164"/>
      <c r="CLN148" s="164"/>
      <c r="CLO148" s="164"/>
      <c r="CLP148" s="164"/>
      <c r="CLQ148" s="164"/>
      <c r="CLR148" s="164"/>
      <c r="CLS148" s="164"/>
      <c r="CLT148" s="164"/>
      <c r="CLU148" s="164"/>
      <c r="CLV148" s="164"/>
      <c r="CLW148" s="164"/>
      <c r="CLX148" s="164"/>
      <c r="CLY148" s="164"/>
      <c r="CLZ148" s="164"/>
      <c r="CMA148" s="164"/>
      <c r="CMB148" s="164"/>
      <c r="CMC148" s="164"/>
      <c r="CMD148" s="164"/>
      <c r="CME148" s="164"/>
      <c r="CMF148" s="164"/>
      <c r="CMG148" s="164"/>
      <c r="CMH148" s="164"/>
      <c r="CMI148" s="164"/>
      <c r="CMJ148" s="164"/>
      <c r="CMK148" s="164"/>
      <c r="CML148" s="164"/>
      <c r="CMM148" s="164"/>
      <c r="CMN148" s="164"/>
      <c r="CMO148" s="164"/>
      <c r="CMP148" s="164"/>
      <c r="CMQ148" s="164"/>
      <c r="CMR148" s="164"/>
      <c r="CMS148" s="164"/>
      <c r="CMT148" s="164"/>
      <c r="CMU148" s="164"/>
      <c r="CMV148" s="164"/>
      <c r="CMW148" s="164"/>
      <c r="CMX148" s="164"/>
      <c r="CMY148" s="164"/>
      <c r="CMZ148" s="164"/>
      <c r="CNA148" s="164"/>
      <c r="CNB148" s="164"/>
      <c r="CNC148" s="164"/>
      <c r="CND148" s="164"/>
      <c r="CNE148" s="164"/>
      <c r="CNF148" s="164"/>
      <c r="CNG148" s="164"/>
      <c r="CNH148" s="164"/>
      <c r="CNI148" s="164"/>
      <c r="CNJ148" s="164"/>
      <c r="CNK148" s="164"/>
      <c r="CNL148" s="164"/>
      <c r="CNM148" s="164"/>
      <c r="CNN148" s="164"/>
      <c r="CNO148" s="164"/>
      <c r="CNP148" s="164"/>
      <c r="CNQ148" s="164"/>
      <c r="CNR148" s="164"/>
      <c r="CNS148" s="164"/>
      <c r="CNT148" s="164"/>
      <c r="CNU148" s="164"/>
      <c r="CNV148" s="164"/>
      <c r="CNW148" s="164"/>
      <c r="CNX148" s="164"/>
      <c r="CNY148" s="164"/>
      <c r="CNZ148" s="164"/>
      <c r="COA148" s="164"/>
      <c r="COB148" s="164"/>
      <c r="COC148" s="164"/>
      <c r="COD148" s="164"/>
      <c r="COE148" s="164"/>
      <c r="COF148" s="164"/>
      <c r="COG148" s="164"/>
      <c r="COH148" s="164"/>
      <c r="COI148" s="164"/>
      <c r="COJ148" s="164"/>
      <c r="COK148" s="164"/>
      <c r="COL148" s="164"/>
      <c r="COM148" s="164"/>
      <c r="CON148" s="164"/>
      <c r="COO148" s="164"/>
      <c r="COP148" s="164"/>
      <c r="COQ148" s="164"/>
      <c r="COR148" s="164"/>
      <c r="COS148" s="164"/>
      <c r="COT148" s="164"/>
      <c r="COU148" s="164"/>
      <c r="COV148" s="164"/>
      <c r="COW148" s="164"/>
      <c r="COX148" s="164"/>
      <c r="COY148" s="164"/>
      <c r="COZ148" s="164"/>
      <c r="CPA148" s="164"/>
      <c r="CPB148" s="164"/>
      <c r="CPC148" s="164"/>
      <c r="CPD148" s="164"/>
      <c r="CPE148" s="164"/>
      <c r="CPF148" s="164"/>
      <c r="CPG148" s="164"/>
      <c r="CPH148" s="164"/>
      <c r="CPI148" s="164"/>
      <c r="CPJ148" s="164"/>
      <c r="CPK148" s="164"/>
      <c r="CPL148" s="164"/>
      <c r="CPM148" s="164"/>
      <c r="CPN148" s="164"/>
      <c r="CPO148" s="164"/>
      <c r="CPP148" s="164"/>
      <c r="CPQ148" s="164"/>
      <c r="CPR148" s="164"/>
      <c r="CPS148" s="164"/>
      <c r="CPT148" s="164"/>
      <c r="CPU148" s="164"/>
      <c r="CPV148" s="164"/>
      <c r="CPW148" s="164"/>
      <c r="CPX148" s="164"/>
      <c r="CPY148" s="164"/>
      <c r="CPZ148" s="164"/>
      <c r="CQA148" s="164"/>
      <c r="CQB148" s="164"/>
      <c r="CQC148" s="164"/>
      <c r="CQD148" s="164"/>
      <c r="CQE148" s="164"/>
      <c r="CQF148" s="164"/>
      <c r="CQG148" s="164"/>
      <c r="CQH148" s="164"/>
      <c r="CQI148" s="164"/>
      <c r="CQJ148" s="164"/>
      <c r="CQK148" s="164"/>
      <c r="CQL148" s="164"/>
      <c r="CQM148" s="164"/>
      <c r="CQN148" s="164"/>
      <c r="CQO148" s="164"/>
      <c r="CQP148" s="164"/>
      <c r="CQQ148" s="164"/>
      <c r="CQR148" s="164"/>
      <c r="CQS148" s="164"/>
      <c r="CQT148" s="164"/>
      <c r="CQU148" s="164"/>
      <c r="CQV148" s="164"/>
      <c r="CQW148" s="164"/>
      <c r="CQX148" s="164"/>
      <c r="CQY148" s="164"/>
      <c r="CQZ148" s="164"/>
      <c r="CRA148" s="164"/>
      <c r="CRB148" s="164"/>
      <c r="CRC148" s="164"/>
      <c r="CRD148" s="164"/>
      <c r="CRE148" s="164"/>
      <c r="CRF148" s="164"/>
      <c r="CRG148" s="164"/>
      <c r="CRH148" s="164"/>
      <c r="CRI148" s="164"/>
      <c r="CRJ148" s="164"/>
      <c r="CRK148" s="164"/>
      <c r="CRL148" s="164"/>
      <c r="CRM148" s="164"/>
      <c r="CRN148" s="164"/>
      <c r="CRO148" s="164"/>
      <c r="CRP148" s="164"/>
      <c r="CRQ148" s="164"/>
      <c r="CRR148" s="164"/>
      <c r="CRS148" s="164"/>
      <c r="CRT148" s="164"/>
      <c r="CRU148" s="164"/>
      <c r="CRV148" s="164"/>
      <c r="CRW148" s="164"/>
      <c r="CRX148" s="164"/>
      <c r="CRY148" s="164"/>
      <c r="CRZ148" s="164"/>
      <c r="CSA148" s="164"/>
      <c r="CSB148" s="164"/>
      <c r="CSC148" s="164"/>
      <c r="CSD148" s="164"/>
      <c r="CSE148" s="164"/>
      <c r="CSF148" s="164"/>
      <c r="CSG148" s="164"/>
      <c r="CSH148" s="164"/>
      <c r="CSI148" s="164"/>
      <c r="CSJ148" s="164"/>
      <c r="CSK148" s="164"/>
      <c r="CSL148" s="164"/>
      <c r="CSM148" s="164"/>
      <c r="CSN148" s="164"/>
      <c r="CSO148" s="164"/>
      <c r="CSP148" s="164"/>
      <c r="CSQ148" s="164"/>
      <c r="CSR148" s="164"/>
      <c r="CSS148" s="164"/>
      <c r="CST148" s="164"/>
      <c r="CSU148" s="164"/>
      <c r="CSV148" s="164"/>
      <c r="CSW148" s="164"/>
      <c r="CSX148" s="164"/>
      <c r="CSY148" s="164"/>
      <c r="CSZ148" s="164"/>
      <c r="CTA148" s="164"/>
      <c r="CTB148" s="164"/>
      <c r="CTC148" s="164"/>
      <c r="CTD148" s="164"/>
      <c r="CTE148" s="164"/>
      <c r="CTF148" s="164"/>
      <c r="CTG148" s="164"/>
      <c r="CTH148" s="164"/>
      <c r="CTI148" s="164"/>
      <c r="CTJ148" s="164"/>
      <c r="CTK148" s="164"/>
      <c r="CTL148" s="164"/>
      <c r="CTM148" s="164"/>
      <c r="CTN148" s="164"/>
      <c r="CTO148" s="164"/>
      <c r="CTP148" s="164"/>
      <c r="CTQ148" s="164"/>
      <c r="CTR148" s="164"/>
      <c r="CTS148" s="164"/>
      <c r="CTT148" s="164"/>
      <c r="CTU148" s="164"/>
      <c r="CTV148" s="164"/>
      <c r="CTW148" s="164"/>
      <c r="CTX148" s="164"/>
      <c r="CTY148" s="164"/>
      <c r="CTZ148" s="164"/>
      <c r="CUA148" s="164"/>
      <c r="CUB148" s="164"/>
      <c r="CUC148" s="164"/>
      <c r="CUD148" s="164"/>
      <c r="CUE148" s="164"/>
      <c r="CUF148" s="164"/>
      <c r="CUG148" s="164"/>
      <c r="CUH148" s="164"/>
      <c r="CUI148" s="164"/>
      <c r="CUJ148" s="164"/>
      <c r="CUK148" s="164"/>
      <c r="CUL148" s="164"/>
      <c r="CUM148" s="164"/>
      <c r="CUN148" s="164"/>
      <c r="CUO148" s="164"/>
      <c r="CUP148" s="164"/>
      <c r="CUQ148" s="164"/>
      <c r="CUR148" s="164"/>
      <c r="CUS148" s="164"/>
      <c r="CUT148" s="164"/>
      <c r="CUU148" s="164"/>
      <c r="CUV148" s="164"/>
      <c r="CUW148" s="164"/>
      <c r="CUX148" s="164"/>
      <c r="CUY148" s="164"/>
      <c r="CUZ148" s="164"/>
      <c r="CVA148" s="164"/>
      <c r="CVB148" s="164"/>
      <c r="CVC148" s="164"/>
      <c r="CVD148" s="164"/>
      <c r="CVE148" s="164"/>
      <c r="CVF148" s="164"/>
      <c r="CVG148" s="164"/>
      <c r="CVH148" s="164"/>
      <c r="CVI148" s="164"/>
      <c r="CVJ148" s="164"/>
      <c r="CVK148" s="164"/>
      <c r="CVL148" s="164"/>
      <c r="CVM148" s="164"/>
      <c r="CVN148" s="164"/>
      <c r="CVO148" s="164"/>
      <c r="CVP148" s="164"/>
      <c r="CVQ148" s="164"/>
      <c r="CVR148" s="164"/>
      <c r="CVS148" s="164"/>
      <c r="CVT148" s="164"/>
      <c r="CVU148" s="164"/>
      <c r="CVV148" s="164"/>
      <c r="CVW148" s="164"/>
      <c r="CVX148" s="164"/>
      <c r="CVY148" s="164"/>
      <c r="CVZ148" s="164"/>
      <c r="CWA148" s="164"/>
      <c r="CWB148" s="164"/>
      <c r="CWC148" s="164"/>
      <c r="CWD148" s="164"/>
      <c r="CWE148" s="164"/>
      <c r="CWF148" s="164"/>
      <c r="CWG148" s="164"/>
      <c r="CWH148" s="164"/>
      <c r="CWI148" s="164"/>
      <c r="CWJ148" s="164"/>
      <c r="CWK148" s="164"/>
      <c r="CWL148" s="164"/>
      <c r="CWM148" s="164"/>
      <c r="CWN148" s="164"/>
      <c r="CWO148" s="164"/>
      <c r="CWP148" s="164"/>
      <c r="CWQ148" s="164"/>
      <c r="CWR148" s="164"/>
      <c r="CWS148" s="164"/>
      <c r="CWT148" s="164"/>
      <c r="CWU148" s="164"/>
      <c r="CWV148" s="164"/>
      <c r="CWW148" s="164"/>
      <c r="CWX148" s="164"/>
      <c r="CWY148" s="164"/>
      <c r="CWZ148" s="164"/>
      <c r="CXA148" s="164"/>
      <c r="CXB148" s="164"/>
      <c r="CXC148" s="164"/>
      <c r="CXD148" s="164"/>
      <c r="CXE148" s="164"/>
      <c r="CXF148" s="164"/>
      <c r="CXG148" s="164"/>
      <c r="CXH148" s="164"/>
      <c r="CXI148" s="164"/>
      <c r="CXJ148" s="164"/>
      <c r="CXK148" s="164"/>
      <c r="CXL148" s="164"/>
      <c r="CXM148" s="164"/>
      <c r="CXN148" s="164"/>
      <c r="CXO148" s="164"/>
      <c r="CXP148" s="164"/>
      <c r="CXQ148" s="164"/>
      <c r="CXR148" s="164"/>
      <c r="CXS148" s="164"/>
      <c r="CXT148" s="164"/>
      <c r="CXU148" s="164"/>
      <c r="CXV148" s="164"/>
      <c r="CXW148" s="164"/>
      <c r="CXX148" s="164"/>
      <c r="CXY148" s="164"/>
      <c r="CXZ148" s="164"/>
      <c r="CYA148" s="164"/>
      <c r="CYB148" s="164"/>
      <c r="CYC148" s="164"/>
      <c r="CYD148" s="164"/>
      <c r="CYE148" s="164"/>
      <c r="CYF148" s="164"/>
      <c r="CYG148" s="164"/>
      <c r="CYH148" s="164"/>
      <c r="CYI148" s="164"/>
      <c r="CYJ148" s="164"/>
      <c r="CYK148" s="164"/>
      <c r="CYL148" s="164"/>
      <c r="CYM148" s="164"/>
      <c r="CYN148" s="164"/>
      <c r="CYO148" s="164"/>
      <c r="CYP148" s="164"/>
      <c r="CYQ148" s="164"/>
      <c r="CYR148" s="164"/>
      <c r="CYS148" s="164"/>
      <c r="CYT148" s="164"/>
      <c r="CYU148" s="164"/>
      <c r="CYV148" s="164"/>
      <c r="CYW148" s="164"/>
      <c r="CYX148" s="164"/>
      <c r="CYY148" s="164"/>
      <c r="CYZ148" s="164"/>
      <c r="CZA148" s="164"/>
      <c r="CZB148" s="164"/>
      <c r="CZC148" s="164"/>
      <c r="CZD148" s="164"/>
      <c r="CZE148" s="164"/>
      <c r="CZF148" s="164"/>
      <c r="CZG148" s="164"/>
      <c r="CZH148" s="164"/>
      <c r="CZI148" s="164"/>
      <c r="CZJ148" s="164"/>
      <c r="CZK148" s="164"/>
      <c r="CZL148" s="164"/>
      <c r="CZM148" s="164"/>
      <c r="CZN148" s="164"/>
      <c r="CZO148" s="164"/>
      <c r="CZP148" s="164"/>
      <c r="CZQ148" s="164"/>
      <c r="CZR148" s="164"/>
      <c r="CZS148" s="164"/>
      <c r="CZT148" s="164"/>
      <c r="CZU148" s="164"/>
      <c r="CZV148" s="164"/>
      <c r="CZW148" s="164"/>
      <c r="CZX148" s="164"/>
      <c r="CZY148" s="164"/>
      <c r="CZZ148" s="164"/>
      <c r="DAA148" s="164"/>
      <c r="DAB148" s="164"/>
      <c r="DAC148" s="164"/>
      <c r="DAD148" s="164"/>
      <c r="DAE148" s="164"/>
      <c r="DAF148" s="164"/>
      <c r="DAG148" s="164"/>
      <c r="DAH148" s="164"/>
      <c r="DAI148" s="164"/>
      <c r="DAJ148" s="164"/>
      <c r="DAK148" s="164"/>
      <c r="DAL148" s="164"/>
      <c r="DAM148" s="164"/>
      <c r="DAN148" s="164"/>
      <c r="DAO148" s="164"/>
      <c r="DAP148" s="164"/>
      <c r="DAQ148" s="164"/>
      <c r="DAR148" s="164"/>
      <c r="DAS148" s="164"/>
      <c r="DAT148" s="164"/>
      <c r="DAU148" s="164"/>
      <c r="DAV148" s="164"/>
      <c r="DAW148" s="164"/>
      <c r="DAX148" s="164"/>
      <c r="DAY148" s="164"/>
      <c r="DAZ148" s="164"/>
      <c r="DBA148" s="164"/>
      <c r="DBB148" s="164"/>
      <c r="DBC148" s="164"/>
      <c r="DBD148" s="164"/>
      <c r="DBE148" s="164"/>
      <c r="DBF148" s="164"/>
      <c r="DBG148" s="164"/>
      <c r="DBH148" s="164"/>
      <c r="DBI148" s="164"/>
      <c r="DBJ148" s="164"/>
      <c r="DBK148" s="164"/>
      <c r="DBL148" s="164"/>
      <c r="DBM148" s="164"/>
      <c r="DBN148" s="164"/>
      <c r="DBO148" s="164"/>
      <c r="DBP148" s="164"/>
      <c r="DBQ148" s="164"/>
      <c r="DBR148" s="164"/>
      <c r="DBS148" s="164"/>
      <c r="DBT148" s="164"/>
      <c r="DBU148" s="164"/>
      <c r="DBV148" s="164"/>
      <c r="DBW148" s="164"/>
      <c r="DBX148" s="164"/>
      <c r="DBY148" s="164"/>
      <c r="DBZ148" s="164"/>
      <c r="DCA148" s="164"/>
      <c r="DCB148" s="164"/>
      <c r="DCC148" s="164"/>
      <c r="DCD148" s="164"/>
      <c r="DCE148" s="164"/>
      <c r="DCF148" s="164"/>
      <c r="DCG148" s="164"/>
      <c r="DCH148" s="164"/>
      <c r="DCI148" s="164"/>
      <c r="DCJ148" s="164"/>
      <c r="DCK148" s="164"/>
      <c r="DCL148" s="164"/>
      <c r="DCM148" s="164"/>
      <c r="DCN148" s="164"/>
      <c r="DCO148" s="164"/>
      <c r="DCP148" s="164"/>
      <c r="DCQ148" s="164"/>
      <c r="DCR148" s="164"/>
      <c r="DCS148" s="164"/>
      <c r="DCT148" s="164"/>
      <c r="DCU148" s="164"/>
      <c r="DCV148" s="164"/>
      <c r="DCW148" s="164"/>
      <c r="DCX148" s="164"/>
      <c r="DCY148" s="164"/>
      <c r="DCZ148" s="164"/>
      <c r="DDA148" s="164"/>
      <c r="DDB148" s="164"/>
      <c r="DDC148" s="164"/>
      <c r="DDD148" s="164"/>
      <c r="DDE148" s="164"/>
      <c r="DDF148" s="164"/>
      <c r="DDG148" s="164"/>
      <c r="DDH148" s="164"/>
      <c r="DDI148" s="164"/>
      <c r="DDJ148" s="164"/>
      <c r="DDK148" s="164"/>
      <c r="DDL148" s="164"/>
      <c r="DDM148" s="164"/>
      <c r="DDN148" s="164"/>
      <c r="DDO148" s="164"/>
      <c r="DDP148" s="164"/>
      <c r="DDQ148" s="164"/>
      <c r="DDR148" s="164"/>
      <c r="DDS148" s="164"/>
      <c r="DDT148" s="164"/>
      <c r="DDU148" s="164"/>
      <c r="DDV148" s="164"/>
      <c r="DDW148" s="164"/>
      <c r="DDX148" s="164"/>
      <c r="DDY148" s="164"/>
      <c r="DDZ148" s="164"/>
      <c r="DEA148" s="164"/>
      <c r="DEB148" s="164"/>
      <c r="DEC148" s="164"/>
      <c r="DED148" s="164"/>
      <c r="DEE148" s="164"/>
      <c r="DEF148" s="164"/>
      <c r="DEG148" s="164"/>
      <c r="DEH148" s="164"/>
      <c r="DEI148" s="164"/>
      <c r="DEJ148" s="164"/>
      <c r="DEK148" s="164"/>
      <c r="DEL148" s="164"/>
      <c r="DEM148" s="164"/>
      <c r="DEN148" s="164"/>
      <c r="DEO148" s="164"/>
      <c r="DEP148" s="164"/>
      <c r="DEQ148" s="164"/>
      <c r="DER148" s="164"/>
      <c r="DES148" s="164"/>
      <c r="DET148" s="164"/>
      <c r="DEU148" s="164"/>
      <c r="DEV148" s="164"/>
      <c r="DEW148" s="164"/>
      <c r="DEX148" s="164"/>
      <c r="DEY148" s="164"/>
      <c r="DEZ148" s="164"/>
      <c r="DFA148" s="164"/>
      <c r="DFB148" s="164"/>
      <c r="DFC148" s="164"/>
      <c r="DFD148" s="164"/>
      <c r="DFE148" s="164"/>
      <c r="DFF148" s="164"/>
      <c r="DFG148" s="164"/>
      <c r="DFH148" s="164"/>
      <c r="DFI148" s="164"/>
      <c r="DFJ148" s="164"/>
      <c r="DFK148" s="164"/>
      <c r="DFL148" s="164"/>
      <c r="DFM148" s="164"/>
      <c r="DFN148" s="164"/>
      <c r="DFO148" s="164"/>
      <c r="DFP148" s="164"/>
      <c r="DFQ148" s="164"/>
      <c r="DFR148" s="164"/>
      <c r="DFS148" s="164"/>
      <c r="DFT148" s="164"/>
      <c r="DFU148" s="164"/>
      <c r="DFV148" s="164"/>
      <c r="DFW148" s="164"/>
      <c r="DFX148" s="164"/>
      <c r="DFY148" s="164"/>
      <c r="DFZ148" s="164"/>
      <c r="DGA148" s="164"/>
      <c r="DGB148" s="164"/>
      <c r="DGC148" s="164"/>
      <c r="DGD148" s="164"/>
      <c r="DGE148" s="164"/>
      <c r="DGF148" s="164"/>
      <c r="DGG148" s="164"/>
      <c r="DGH148" s="164"/>
      <c r="DGI148" s="164"/>
      <c r="DGJ148" s="164"/>
      <c r="DGK148" s="164"/>
      <c r="DGL148" s="164"/>
      <c r="DGM148" s="164"/>
      <c r="DGN148" s="164"/>
      <c r="DGO148" s="164"/>
      <c r="DGP148" s="164"/>
      <c r="DGQ148" s="164"/>
      <c r="DGR148" s="164"/>
      <c r="DGS148" s="164"/>
      <c r="DGT148" s="164"/>
      <c r="DGU148" s="164"/>
      <c r="DGV148" s="164"/>
      <c r="DGW148" s="164"/>
      <c r="DGX148" s="164"/>
      <c r="DGY148" s="164"/>
      <c r="DGZ148" s="164"/>
      <c r="DHA148" s="164"/>
      <c r="DHB148" s="164"/>
      <c r="DHC148" s="164"/>
      <c r="DHD148" s="164"/>
      <c r="DHE148" s="164"/>
      <c r="DHF148" s="164"/>
      <c r="DHG148" s="164"/>
      <c r="DHH148" s="164"/>
      <c r="DHI148" s="164"/>
      <c r="DHJ148" s="164"/>
      <c r="DHK148" s="164"/>
      <c r="DHL148" s="164"/>
      <c r="DHM148" s="164"/>
      <c r="DHN148" s="164"/>
      <c r="DHO148" s="164"/>
      <c r="DHP148" s="164"/>
      <c r="DHQ148" s="164"/>
      <c r="DHR148" s="164"/>
      <c r="DHS148" s="164"/>
      <c r="DHT148" s="164"/>
      <c r="DHU148" s="164"/>
      <c r="DHV148" s="164"/>
      <c r="DHW148" s="164"/>
      <c r="DHX148" s="164"/>
      <c r="DHY148" s="164"/>
      <c r="DHZ148" s="164"/>
      <c r="DIA148" s="164"/>
      <c r="DIB148" s="164"/>
      <c r="DIC148" s="164"/>
      <c r="DID148" s="164"/>
      <c r="DIE148" s="164"/>
      <c r="DIF148" s="164"/>
      <c r="DIG148" s="164"/>
      <c r="DIH148" s="164"/>
      <c r="DII148" s="164"/>
      <c r="DIJ148" s="164"/>
      <c r="DIK148" s="164"/>
      <c r="DIL148" s="164"/>
      <c r="DIM148" s="164"/>
      <c r="DIN148" s="164"/>
      <c r="DIO148" s="164"/>
      <c r="DIP148" s="164"/>
      <c r="DIQ148" s="164"/>
      <c r="DIR148" s="164"/>
      <c r="DIS148" s="164"/>
      <c r="DIT148" s="164"/>
      <c r="DIU148" s="164"/>
      <c r="DIV148" s="164"/>
      <c r="DIW148" s="164"/>
      <c r="DIX148" s="164"/>
      <c r="DIY148" s="164"/>
      <c r="DIZ148" s="164"/>
      <c r="DJA148" s="164"/>
      <c r="DJB148" s="164"/>
      <c r="DJC148" s="164"/>
      <c r="DJD148" s="164"/>
      <c r="DJE148" s="164"/>
      <c r="DJF148" s="164"/>
      <c r="DJG148" s="164"/>
      <c r="DJH148" s="164"/>
      <c r="DJI148" s="164"/>
      <c r="DJJ148" s="164"/>
      <c r="DJK148" s="164"/>
      <c r="DJL148" s="164"/>
      <c r="DJM148" s="164"/>
      <c r="DJN148" s="164"/>
      <c r="DJO148" s="164"/>
      <c r="DJP148" s="164"/>
      <c r="DJQ148" s="164"/>
      <c r="DJR148" s="164"/>
      <c r="DJS148" s="164"/>
      <c r="DJT148" s="164"/>
      <c r="DJU148" s="164"/>
      <c r="DJV148" s="164"/>
      <c r="DJW148" s="164"/>
      <c r="DJX148" s="164"/>
      <c r="DJY148" s="164"/>
      <c r="DJZ148" s="164"/>
      <c r="DKA148" s="164"/>
      <c r="DKB148" s="164"/>
      <c r="DKC148" s="164"/>
      <c r="DKD148" s="164"/>
      <c r="DKE148" s="164"/>
      <c r="DKF148" s="164"/>
      <c r="DKG148" s="164"/>
      <c r="DKH148" s="164"/>
      <c r="DKI148" s="164"/>
      <c r="DKJ148" s="164"/>
      <c r="DKK148" s="164"/>
      <c r="DKL148" s="164"/>
      <c r="DKM148" s="164"/>
      <c r="DKN148" s="164"/>
      <c r="DKO148" s="164"/>
      <c r="DKP148" s="164"/>
      <c r="DKQ148" s="164"/>
      <c r="DKR148" s="164"/>
      <c r="DKS148" s="164"/>
      <c r="DKT148" s="164"/>
      <c r="DKU148" s="164"/>
      <c r="DKV148" s="164"/>
      <c r="DKW148" s="164"/>
      <c r="DKX148" s="164"/>
      <c r="DKY148" s="164"/>
      <c r="DKZ148" s="164"/>
      <c r="DLA148" s="164"/>
      <c r="DLB148" s="164"/>
      <c r="DLC148" s="164"/>
      <c r="DLD148" s="164"/>
      <c r="DLE148" s="164"/>
      <c r="DLF148" s="164"/>
      <c r="DLG148" s="164"/>
      <c r="DLH148" s="164"/>
      <c r="DLI148" s="164"/>
      <c r="DLJ148" s="164"/>
      <c r="DLK148" s="164"/>
      <c r="DLL148" s="164"/>
      <c r="DLM148" s="164"/>
      <c r="DLN148" s="164"/>
      <c r="DLO148" s="164"/>
      <c r="DLP148" s="164"/>
      <c r="DLQ148" s="164"/>
      <c r="DLR148" s="164"/>
      <c r="DLS148" s="164"/>
      <c r="DLT148" s="164"/>
      <c r="DLU148" s="164"/>
      <c r="DLV148" s="164"/>
      <c r="DLW148" s="164"/>
      <c r="DLX148" s="164"/>
      <c r="DLY148" s="164"/>
      <c r="DLZ148" s="164"/>
      <c r="DMA148" s="164"/>
      <c r="DMB148" s="164"/>
      <c r="DMC148" s="164"/>
      <c r="DMD148" s="164"/>
      <c r="DME148" s="164"/>
      <c r="DMF148" s="164"/>
      <c r="DMG148" s="164"/>
      <c r="DMH148" s="164"/>
      <c r="DMI148" s="164"/>
      <c r="DMJ148" s="164"/>
      <c r="DMK148" s="164"/>
      <c r="DML148" s="164"/>
      <c r="DMM148" s="164"/>
      <c r="DMN148" s="164"/>
      <c r="DMO148" s="164"/>
      <c r="DMP148" s="164"/>
      <c r="DMQ148" s="164"/>
      <c r="DMR148" s="164"/>
      <c r="DMS148" s="164"/>
      <c r="DMT148" s="164"/>
      <c r="DMU148" s="164"/>
      <c r="DMV148" s="164"/>
      <c r="DMW148" s="164"/>
      <c r="DMX148" s="164"/>
      <c r="DMY148" s="164"/>
      <c r="DMZ148" s="164"/>
      <c r="DNA148" s="164"/>
      <c r="DNB148" s="164"/>
      <c r="DNC148" s="164"/>
      <c r="DND148" s="164"/>
      <c r="DNE148" s="164"/>
      <c r="DNF148" s="164"/>
      <c r="DNG148" s="164"/>
      <c r="DNH148" s="164"/>
      <c r="DNI148" s="164"/>
      <c r="DNJ148" s="164"/>
      <c r="DNK148" s="164"/>
      <c r="DNL148" s="164"/>
      <c r="DNM148" s="164"/>
      <c r="DNN148" s="164"/>
      <c r="DNO148" s="164"/>
      <c r="DNP148" s="164"/>
      <c r="DNQ148" s="164"/>
      <c r="DNR148" s="164"/>
      <c r="DNS148" s="164"/>
      <c r="DNT148" s="164"/>
      <c r="DNU148" s="164"/>
      <c r="DNV148" s="164"/>
      <c r="DNW148" s="164"/>
      <c r="DNX148" s="164"/>
      <c r="DNY148" s="164"/>
      <c r="DNZ148" s="164"/>
      <c r="DOA148" s="164"/>
      <c r="DOB148" s="164"/>
      <c r="DOC148" s="164"/>
      <c r="DOD148" s="164"/>
      <c r="DOE148" s="164"/>
      <c r="DOF148" s="164"/>
      <c r="DOG148" s="164"/>
      <c r="DOH148" s="164"/>
      <c r="DOI148" s="164"/>
      <c r="DOJ148" s="164"/>
      <c r="DOK148" s="164"/>
      <c r="DOL148" s="164"/>
      <c r="DOM148" s="164"/>
      <c r="DON148" s="164"/>
      <c r="DOO148" s="164"/>
      <c r="DOP148" s="164"/>
      <c r="DOQ148" s="164"/>
      <c r="DOR148" s="164"/>
      <c r="DOS148" s="164"/>
      <c r="DOT148" s="164"/>
      <c r="DOU148" s="164"/>
      <c r="DOV148" s="164"/>
      <c r="DOW148" s="164"/>
      <c r="DOX148" s="164"/>
      <c r="DOY148" s="164"/>
      <c r="DOZ148" s="164"/>
      <c r="DPA148" s="164"/>
      <c r="DPB148" s="164"/>
      <c r="DPC148" s="164"/>
      <c r="DPD148" s="164"/>
      <c r="DPE148" s="164"/>
      <c r="DPF148" s="164"/>
      <c r="DPG148" s="164"/>
      <c r="DPH148" s="164"/>
      <c r="DPI148" s="164"/>
      <c r="DPJ148" s="164"/>
      <c r="DPK148" s="164"/>
      <c r="DPL148" s="164"/>
      <c r="DPM148" s="164"/>
      <c r="DPN148" s="164"/>
      <c r="DPO148" s="164"/>
      <c r="DPP148" s="164"/>
      <c r="DPQ148" s="164"/>
      <c r="DPR148" s="164"/>
      <c r="DPS148" s="164"/>
      <c r="DPT148" s="164"/>
      <c r="DPU148" s="164"/>
      <c r="DPV148" s="164"/>
      <c r="DPW148" s="164"/>
      <c r="DPX148" s="164"/>
      <c r="DPY148" s="164"/>
      <c r="DPZ148" s="164"/>
      <c r="DQA148" s="164"/>
      <c r="DQB148" s="164"/>
      <c r="DQC148" s="164"/>
      <c r="DQD148" s="164"/>
      <c r="DQE148" s="164"/>
      <c r="DQF148" s="164"/>
      <c r="DQG148" s="164"/>
      <c r="DQH148" s="164"/>
      <c r="DQI148" s="164"/>
      <c r="DQJ148" s="164"/>
      <c r="DQK148" s="164"/>
      <c r="DQL148" s="164"/>
      <c r="DQM148" s="164"/>
      <c r="DQN148" s="164"/>
      <c r="DQO148" s="164"/>
      <c r="DQP148" s="164"/>
      <c r="DQQ148" s="164"/>
      <c r="DQR148" s="164"/>
      <c r="DQS148" s="164"/>
      <c r="DQT148" s="164"/>
      <c r="DQU148" s="164"/>
      <c r="DQV148" s="164"/>
      <c r="DQW148" s="164"/>
      <c r="DQX148" s="164"/>
      <c r="DQY148" s="164"/>
      <c r="DQZ148" s="164"/>
      <c r="DRA148" s="164"/>
      <c r="DRB148" s="164"/>
      <c r="DRC148" s="164"/>
      <c r="DRD148" s="164"/>
      <c r="DRE148" s="164"/>
      <c r="DRF148" s="164"/>
      <c r="DRG148" s="164"/>
      <c r="DRH148" s="164"/>
      <c r="DRI148" s="164"/>
      <c r="DRJ148" s="164"/>
      <c r="DRK148" s="164"/>
      <c r="DRL148" s="164"/>
      <c r="DRM148" s="164"/>
      <c r="DRN148" s="164"/>
      <c r="DRO148" s="164"/>
      <c r="DRP148" s="164"/>
      <c r="DRQ148" s="164"/>
      <c r="DRR148" s="164"/>
      <c r="DRS148" s="164"/>
      <c r="DRT148" s="164"/>
      <c r="DRU148" s="164"/>
      <c r="DRV148" s="164"/>
      <c r="DRW148" s="164"/>
      <c r="DRX148" s="164"/>
      <c r="DRY148" s="164"/>
      <c r="DRZ148" s="164"/>
      <c r="DSA148" s="164"/>
      <c r="DSB148" s="164"/>
      <c r="DSC148" s="164"/>
      <c r="DSD148" s="164"/>
      <c r="DSE148" s="164"/>
      <c r="DSF148" s="164"/>
      <c r="DSG148" s="164"/>
      <c r="DSH148" s="164"/>
      <c r="DSI148" s="164"/>
      <c r="DSJ148" s="164"/>
      <c r="DSK148" s="164"/>
      <c r="DSL148" s="164"/>
      <c r="DSM148" s="164"/>
      <c r="DSN148" s="164"/>
      <c r="DSO148" s="164"/>
      <c r="DSP148" s="164"/>
      <c r="DSQ148" s="164"/>
      <c r="DSR148" s="164"/>
      <c r="DSS148" s="164"/>
      <c r="DST148" s="164"/>
      <c r="DSU148" s="164"/>
      <c r="DSV148" s="164"/>
      <c r="DSW148" s="164"/>
      <c r="DSX148" s="164"/>
      <c r="DSY148" s="164"/>
      <c r="DSZ148" s="164"/>
      <c r="DTA148" s="164"/>
      <c r="DTB148" s="164"/>
      <c r="DTC148" s="164"/>
      <c r="DTD148" s="164"/>
      <c r="DTE148" s="164"/>
      <c r="DTF148" s="164"/>
      <c r="DTG148" s="164"/>
      <c r="DTH148" s="164"/>
      <c r="DTI148" s="164"/>
      <c r="DTJ148" s="164"/>
      <c r="DTK148" s="164"/>
      <c r="DTL148" s="164"/>
      <c r="DTM148" s="164"/>
      <c r="DTN148" s="164"/>
      <c r="DTO148" s="164"/>
      <c r="DTP148" s="164"/>
      <c r="DTQ148" s="164"/>
      <c r="DTR148" s="164"/>
      <c r="DTS148" s="164"/>
      <c r="DTT148" s="164"/>
      <c r="DTU148" s="164"/>
      <c r="DTV148" s="164"/>
      <c r="DTW148" s="164"/>
      <c r="DTX148" s="164"/>
      <c r="DTY148" s="164"/>
      <c r="DTZ148" s="164"/>
      <c r="DUA148" s="164"/>
      <c r="DUB148" s="164"/>
      <c r="DUC148" s="164"/>
      <c r="DUD148" s="164"/>
      <c r="DUE148" s="164"/>
      <c r="DUF148" s="164"/>
      <c r="DUG148" s="164"/>
      <c r="DUH148" s="164"/>
      <c r="DUI148" s="164"/>
      <c r="DUJ148" s="164"/>
      <c r="DUK148" s="164"/>
      <c r="DUL148" s="164"/>
      <c r="DUM148" s="164"/>
      <c r="DUN148" s="164"/>
      <c r="DUO148" s="164"/>
      <c r="DUP148" s="164"/>
      <c r="DUQ148" s="164"/>
      <c r="DUR148" s="164"/>
      <c r="DUS148" s="164"/>
      <c r="DUT148" s="164"/>
      <c r="DUU148" s="164"/>
      <c r="DUV148" s="164"/>
      <c r="DUW148" s="164"/>
      <c r="DUX148" s="164"/>
      <c r="DUY148" s="164"/>
      <c r="DUZ148" s="164"/>
      <c r="DVA148" s="164"/>
      <c r="DVB148" s="164"/>
      <c r="DVC148" s="164"/>
      <c r="DVD148" s="164"/>
      <c r="DVE148" s="164"/>
      <c r="DVF148" s="164"/>
      <c r="DVG148" s="164"/>
      <c r="DVH148" s="164"/>
      <c r="DVI148" s="164"/>
      <c r="DVJ148" s="164"/>
      <c r="DVK148" s="164"/>
      <c r="DVL148" s="164"/>
      <c r="DVM148" s="164"/>
      <c r="DVN148" s="164"/>
      <c r="DVO148" s="164"/>
      <c r="DVP148" s="164"/>
      <c r="DVQ148" s="164"/>
      <c r="DVR148" s="164"/>
      <c r="DVS148" s="164"/>
      <c r="DVT148" s="164"/>
      <c r="DVU148" s="164"/>
      <c r="DVV148" s="164"/>
      <c r="DVW148" s="164"/>
      <c r="DVX148" s="164"/>
      <c r="DVY148" s="164"/>
      <c r="DVZ148" s="164"/>
      <c r="DWA148" s="164"/>
      <c r="DWB148" s="164"/>
      <c r="DWC148" s="164"/>
      <c r="DWD148" s="164"/>
      <c r="DWE148" s="164"/>
      <c r="DWF148" s="164"/>
      <c r="DWG148" s="164"/>
      <c r="DWH148" s="164"/>
      <c r="DWI148" s="164"/>
      <c r="DWJ148" s="164"/>
      <c r="DWK148" s="164"/>
      <c r="DWL148" s="164"/>
      <c r="DWM148" s="164"/>
      <c r="DWN148" s="164"/>
      <c r="DWO148" s="164"/>
      <c r="DWP148" s="164"/>
      <c r="DWQ148" s="164"/>
      <c r="DWR148" s="164"/>
      <c r="DWS148" s="164"/>
      <c r="DWT148" s="164"/>
      <c r="DWU148" s="164"/>
      <c r="DWV148" s="164"/>
      <c r="DWW148" s="164"/>
      <c r="DWX148" s="164"/>
      <c r="DWY148" s="164"/>
      <c r="DWZ148" s="164"/>
      <c r="DXA148" s="164"/>
      <c r="DXB148" s="164"/>
      <c r="DXC148" s="164"/>
      <c r="DXD148" s="164"/>
      <c r="DXE148" s="164"/>
      <c r="DXF148" s="164"/>
      <c r="DXG148" s="164"/>
      <c r="DXH148" s="164"/>
      <c r="DXI148" s="164"/>
      <c r="DXJ148" s="164"/>
      <c r="DXK148" s="164"/>
      <c r="DXL148" s="164"/>
      <c r="DXM148" s="164"/>
      <c r="DXN148" s="164"/>
      <c r="DXO148" s="164"/>
      <c r="DXP148" s="164"/>
      <c r="DXQ148" s="164"/>
      <c r="DXR148" s="164"/>
      <c r="DXS148" s="164"/>
      <c r="DXT148" s="164"/>
      <c r="DXU148" s="164"/>
      <c r="DXV148" s="164"/>
      <c r="DXW148" s="164"/>
      <c r="DXX148" s="164"/>
      <c r="DXY148" s="164"/>
      <c r="DXZ148" s="164"/>
      <c r="DYA148" s="164"/>
      <c r="DYB148" s="164"/>
      <c r="DYC148" s="164"/>
      <c r="DYD148" s="164"/>
      <c r="DYE148" s="164"/>
      <c r="DYF148" s="164"/>
      <c r="DYG148" s="164"/>
      <c r="DYH148" s="164"/>
      <c r="DYI148" s="164"/>
      <c r="DYJ148" s="164"/>
      <c r="DYK148" s="164"/>
      <c r="DYL148" s="164"/>
      <c r="DYM148" s="164"/>
      <c r="DYN148" s="164"/>
      <c r="DYO148" s="164"/>
      <c r="DYP148" s="164"/>
      <c r="DYQ148" s="164"/>
      <c r="DYR148" s="164"/>
      <c r="DYS148" s="164"/>
      <c r="DYT148" s="164"/>
      <c r="DYU148" s="164"/>
      <c r="DYV148" s="164"/>
      <c r="DYW148" s="164"/>
      <c r="DYX148" s="164"/>
      <c r="DYY148" s="164"/>
      <c r="DYZ148" s="164"/>
      <c r="DZA148" s="164"/>
      <c r="DZB148" s="164"/>
      <c r="DZC148" s="164"/>
      <c r="DZD148" s="164"/>
      <c r="DZE148" s="164"/>
      <c r="DZF148" s="164"/>
      <c r="DZG148" s="164"/>
      <c r="DZH148" s="164"/>
      <c r="DZI148" s="164"/>
      <c r="DZJ148" s="164"/>
      <c r="DZK148" s="164"/>
      <c r="DZL148" s="164"/>
      <c r="DZM148" s="164"/>
      <c r="DZN148" s="164"/>
      <c r="DZO148" s="164"/>
      <c r="DZP148" s="164"/>
      <c r="DZQ148" s="164"/>
      <c r="DZR148" s="164"/>
      <c r="DZS148" s="164"/>
      <c r="DZT148" s="164"/>
      <c r="DZU148" s="164"/>
      <c r="DZV148" s="164"/>
      <c r="DZW148" s="164"/>
      <c r="DZX148" s="164"/>
      <c r="DZY148" s="164"/>
      <c r="DZZ148" s="164"/>
      <c r="EAA148" s="164"/>
      <c r="EAB148" s="164"/>
      <c r="EAC148" s="164"/>
      <c r="EAD148" s="164"/>
      <c r="EAE148" s="164"/>
      <c r="EAF148" s="164"/>
      <c r="EAG148" s="164"/>
      <c r="EAH148" s="164"/>
      <c r="EAI148" s="164"/>
      <c r="EAJ148" s="164"/>
      <c r="EAK148" s="164"/>
      <c r="EAL148" s="164"/>
      <c r="EAM148" s="164"/>
      <c r="EAN148" s="164"/>
      <c r="EAO148" s="164"/>
      <c r="EAP148" s="164"/>
      <c r="EAQ148" s="164"/>
      <c r="EAR148" s="164"/>
      <c r="EAS148" s="164"/>
      <c r="EAT148" s="164"/>
      <c r="EAU148" s="164"/>
      <c r="EAV148" s="164"/>
      <c r="EAW148" s="164"/>
      <c r="EAX148" s="164"/>
      <c r="EAY148" s="164"/>
      <c r="EAZ148" s="164"/>
      <c r="EBA148" s="164"/>
      <c r="EBB148" s="164"/>
      <c r="EBC148" s="164"/>
      <c r="EBD148" s="164"/>
      <c r="EBE148" s="164"/>
      <c r="EBF148" s="164"/>
      <c r="EBG148" s="164"/>
      <c r="EBH148" s="164"/>
      <c r="EBI148" s="164"/>
      <c r="EBJ148" s="164"/>
      <c r="EBK148" s="164"/>
      <c r="EBL148" s="164"/>
      <c r="EBM148" s="164"/>
      <c r="EBN148" s="164"/>
      <c r="EBO148" s="164"/>
      <c r="EBP148" s="164"/>
      <c r="EBQ148" s="164"/>
      <c r="EBR148" s="164"/>
      <c r="EBS148" s="164"/>
      <c r="EBT148" s="164"/>
      <c r="EBU148" s="164"/>
      <c r="EBV148" s="164"/>
      <c r="EBW148" s="164"/>
      <c r="EBX148" s="164"/>
      <c r="EBY148" s="164"/>
      <c r="EBZ148" s="164"/>
      <c r="ECA148" s="164"/>
      <c r="ECB148" s="164"/>
      <c r="ECC148" s="164"/>
      <c r="ECD148" s="164"/>
      <c r="ECE148" s="164"/>
      <c r="ECF148" s="164"/>
      <c r="ECG148" s="164"/>
      <c r="ECH148" s="164"/>
      <c r="ECI148" s="164"/>
      <c r="ECJ148" s="164"/>
      <c r="ECK148" s="164"/>
      <c r="ECL148" s="164"/>
      <c r="ECM148" s="164"/>
      <c r="ECN148" s="164"/>
      <c r="ECO148" s="164"/>
      <c r="ECP148" s="164"/>
      <c r="ECQ148" s="164"/>
      <c r="ECR148" s="164"/>
      <c r="ECS148" s="164"/>
      <c r="ECT148" s="164"/>
      <c r="ECU148" s="164"/>
      <c r="ECV148" s="164"/>
      <c r="ECW148" s="164"/>
      <c r="ECX148" s="164"/>
      <c r="ECY148" s="164"/>
      <c r="ECZ148" s="164"/>
      <c r="EDA148" s="164"/>
      <c r="EDB148" s="164"/>
      <c r="EDC148" s="164"/>
      <c r="EDD148" s="164"/>
      <c r="EDE148" s="164"/>
      <c r="EDF148" s="164"/>
      <c r="EDG148" s="164"/>
      <c r="EDH148" s="164"/>
      <c r="EDI148" s="164"/>
      <c r="EDJ148" s="164"/>
      <c r="EDK148" s="164"/>
      <c r="EDL148" s="164"/>
      <c r="EDM148" s="164"/>
      <c r="EDN148" s="164"/>
      <c r="EDO148" s="164"/>
      <c r="EDP148" s="164"/>
      <c r="EDQ148" s="164"/>
      <c r="EDR148" s="164"/>
      <c r="EDS148" s="164"/>
      <c r="EDT148" s="164"/>
      <c r="EDU148" s="164"/>
      <c r="EDV148" s="164"/>
      <c r="EDW148" s="164"/>
      <c r="EDX148" s="164"/>
      <c r="EDY148" s="164"/>
      <c r="EDZ148" s="164"/>
      <c r="EEA148" s="164"/>
      <c r="EEB148" s="164"/>
      <c r="EEC148" s="164"/>
      <c r="EED148" s="164"/>
      <c r="EEE148" s="164"/>
      <c r="EEF148" s="164"/>
      <c r="EEG148" s="164"/>
      <c r="EEH148" s="164"/>
      <c r="EEI148" s="164"/>
      <c r="EEJ148" s="164"/>
      <c r="EEK148" s="164"/>
      <c r="EEL148" s="164"/>
      <c r="EEM148" s="164"/>
      <c r="EEN148" s="164"/>
      <c r="EEO148" s="164"/>
      <c r="EEP148" s="164"/>
      <c r="EEQ148" s="164"/>
      <c r="EER148" s="164"/>
      <c r="EES148" s="164"/>
      <c r="EET148" s="164"/>
      <c r="EEU148" s="164"/>
      <c r="EEV148" s="164"/>
      <c r="EEW148" s="164"/>
      <c r="EEX148" s="164"/>
      <c r="EEY148" s="164"/>
      <c r="EEZ148" s="164"/>
      <c r="EFA148" s="164"/>
      <c r="EFB148" s="164"/>
      <c r="EFC148" s="164"/>
      <c r="EFD148" s="164"/>
      <c r="EFE148" s="164"/>
      <c r="EFF148" s="164"/>
      <c r="EFG148" s="164"/>
      <c r="EFH148" s="164"/>
      <c r="EFI148" s="164"/>
      <c r="EFJ148" s="164"/>
      <c r="EFK148" s="164"/>
      <c r="EFL148" s="164"/>
      <c r="EFM148" s="164"/>
      <c r="EFN148" s="164"/>
      <c r="EFO148" s="164"/>
      <c r="EFP148" s="164"/>
      <c r="EFQ148" s="164"/>
      <c r="EFR148" s="164"/>
      <c r="EFS148" s="164"/>
      <c r="EFT148" s="164"/>
      <c r="EFU148" s="164"/>
      <c r="EFV148" s="164"/>
      <c r="EFW148" s="164"/>
      <c r="EFX148" s="164"/>
      <c r="EFY148" s="164"/>
      <c r="EFZ148" s="164"/>
      <c r="EGA148" s="164"/>
      <c r="EGB148" s="164"/>
      <c r="EGC148" s="164"/>
      <c r="EGD148" s="164"/>
      <c r="EGE148" s="164"/>
      <c r="EGF148" s="164"/>
      <c r="EGG148" s="164"/>
      <c r="EGH148" s="164"/>
      <c r="EGI148" s="164"/>
      <c r="EGJ148" s="164"/>
      <c r="EGK148" s="164"/>
      <c r="EGL148" s="164"/>
      <c r="EGM148" s="164"/>
      <c r="EGN148" s="164"/>
      <c r="EGO148" s="164"/>
      <c r="EGP148" s="164"/>
      <c r="EGQ148" s="164"/>
      <c r="EGR148" s="164"/>
      <c r="EGS148" s="164"/>
      <c r="EGT148" s="164"/>
      <c r="EGU148" s="164"/>
      <c r="EGV148" s="164"/>
      <c r="EGW148" s="164"/>
      <c r="EGX148" s="164"/>
      <c r="EGY148" s="164"/>
      <c r="EGZ148" s="164"/>
      <c r="EHA148" s="164"/>
      <c r="EHB148" s="164"/>
      <c r="EHC148" s="164"/>
      <c r="EHD148" s="164"/>
      <c r="EHE148" s="164"/>
      <c r="EHF148" s="164"/>
      <c r="EHG148" s="164"/>
      <c r="EHH148" s="164"/>
      <c r="EHI148" s="164"/>
      <c r="EHJ148" s="164"/>
      <c r="EHK148" s="164"/>
      <c r="EHL148" s="164"/>
      <c r="EHM148" s="164"/>
      <c r="EHN148" s="164"/>
      <c r="EHO148" s="164"/>
      <c r="EHP148" s="164"/>
      <c r="EHQ148" s="164"/>
      <c r="EHR148" s="164"/>
      <c r="EHS148" s="164"/>
      <c r="EHT148" s="164"/>
      <c r="EHU148" s="164"/>
      <c r="EHV148" s="164"/>
      <c r="EHW148" s="164"/>
      <c r="EHX148" s="164"/>
      <c r="EHY148" s="164"/>
      <c r="EHZ148" s="164"/>
      <c r="EIA148" s="164"/>
      <c r="EIB148" s="164"/>
      <c r="EIC148" s="164"/>
      <c r="EID148" s="164"/>
      <c r="EIE148" s="164"/>
      <c r="EIF148" s="164"/>
      <c r="EIG148" s="164"/>
      <c r="EIH148" s="164"/>
      <c r="EII148" s="164"/>
      <c r="EIJ148" s="164"/>
      <c r="EIK148" s="164"/>
      <c r="EIL148" s="164"/>
      <c r="EIM148" s="164"/>
      <c r="EIN148" s="164"/>
      <c r="EIO148" s="164"/>
      <c r="EIP148" s="164"/>
      <c r="EIQ148" s="164"/>
      <c r="EIR148" s="164"/>
      <c r="EIS148" s="164"/>
      <c r="EIT148" s="164"/>
      <c r="EIU148" s="164"/>
      <c r="EIV148" s="164"/>
      <c r="EIW148" s="164"/>
      <c r="EIX148" s="164"/>
      <c r="EIY148" s="164"/>
      <c r="EIZ148" s="164"/>
      <c r="EJA148" s="164"/>
      <c r="EJB148" s="164"/>
      <c r="EJC148" s="164"/>
      <c r="EJD148" s="164"/>
      <c r="EJE148" s="164"/>
      <c r="EJF148" s="164"/>
      <c r="EJG148" s="164"/>
      <c r="EJH148" s="164"/>
      <c r="EJI148" s="164"/>
      <c r="EJJ148" s="164"/>
      <c r="EJK148" s="164"/>
      <c r="EJL148" s="164"/>
      <c r="EJM148" s="164"/>
      <c r="EJN148" s="164"/>
      <c r="EJO148" s="164"/>
      <c r="EJP148" s="164"/>
      <c r="EJQ148" s="164"/>
      <c r="EJR148" s="164"/>
      <c r="EJS148" s="164"/>
      <c r="EJT148" s="164"/>
      <c r="EJU148" s="164"/>
      <c r="EJV148" s="164"/>
      <c r="EJW148" s="164"/>
      <c r="EJX148" s="164"/>
      <c r="EJY148" s="164"/>
      <c r="EJZ148" s="164"/>
      <c r="EKA148" s="164"/>
      <c r="EKB148" s="164"/>
      <c r="EKC148" s="164"/>
      <c r="EKD148" s="164"/>
      <c r="EKE148" s="164"/>
      <c r="EKF148" s="164"/>
      <c r="EKG148" s="164"/>
      <c r="EKH148" s="164"/>
      <c r="EKI148" s="164"/>
      <c r="EKJ148" s="164"/>
      <c r="EKK148" s="164"/>
      <c r="EKL148" s="164"/>
      <c r="EKM148" s="164"/>
      <c r="EKN148" s="164"/>
      <c r="EKO148" s="164"/>
      <c r="EKP148" s="164"/>
      <c r="EKQ148" s="164"/>
      <c r="EKR148" s="164"/>
      <c r="EKS148" s="164"/>
      <c r="EKT148" s="164"/>
      <c r="EKU148" s="164"/>
      <c r="EKV148" s="164"/>
      <c r="EKW148" s="164"/>
      <c r="EKX148" s="164"/>
      <c r="EKY148" s="164"/>
      <c r="EKZ148" s="164"/>
      <c r="ELA148" s="164"/>
      <c r="ELB148" s="164"/>
      <c r="ELC148" s="164"/>
      <c r="ELD148" s="164"/>
      <c r="ELE148" s="164"/>
      <c r="ELF148" s="164"/>
      <c r="ELG148" s="164"/>
      <c r="ELH148" s="164"/>
      <c r="ELI148" s="164"/>
      <c r="ELJ148" s="164"/>
      <c r="ELK148" s="164"/>
      <c r="ELL148" s="164"/>
      <c r="ELM148" s="164"/>
      <c r="ELN148" s="164"/>
      <c r="ELO148" s="164"/>
      <c r="ELP148" s="164"/>
      <c r="ELQ148" s="164"/>
      <c r="ELR148" s="164"/>
      <c r="ELS148" s="164"/>
      <c r="ELT148" s="164"/>
      <c r="ELU148" s="164"/>
      <c r="ELV148" s="164"/>
      <c r="ELW148" s="164"/>
      <c r="ELX148" s="164"/>
      <c r="ELY148" s="164"/>
      <c r="ELZ148" s="164"/>
      <c r="EMA148" s="164"/>
      <c r="EMB148" s="164"/>
      <c r="EMC148" s="164"/>
      <c r="EMD148" s="164"/>
      <c r="EME148" s="164"/>
      <c r="EMF148" s="164"/>
      <c r="EMG148" s="164"/>
      <c r="EMH148" s="164"/>
      <c r="EMI148" s="164"/>
      <c r="EMJ148" s="164"/>
      <c r="EMK148" s="164"/>
      <c r="EML148" s="164"/>
      <c r="EMM148" s="164"/>
      <c r="EMN148" s="164"/>
      <c r="EMO148" s="164"/>
      <c r="EMP148" s="164"/>
      <c r="EMQ148" s="164"/>
      <c r="EMR148" s="164"/>
      <c r="EMS148" s="164"/>
      <c r="EMT148" s="164"/>
      <c r="EMU148" s="164"/>
      <c r="EMV148" s="164"/>
      <c r="EMW148" s="164"/>
      <c r="EMX148" s="164"/>
      <c r="EMY148" s="164"/>
      <c r="EMZ148" s="164"/>
      <c r="ENA148" s="164"/>
      <c r="ENB148" s="164"/>
      <c r="ENC148" s="164"/>
      <c r="END148" s="164"/>
      <c r="ENE148" s="164"/>
      <c r="ENF148" s="164"/>
      <c r="ENG148" s="164"/>
      <c r="ENH148" s="164"/>
      <c r="ENI148" s="164"/>
      <c r="ENJ148" s="164"/>
      <c r="ENK148" s="164"/>
      <c r="ENL148" s="164"/>
      <c r="ENM148" s="164"/>
      <c r="ENN148" s="164"/>
      <c r="ENO148" s="164"/>
      <c r="ENP148" s="164"/>
      <c r="ENQ148" s="164"/>
      <c r="ENR148" s="164"/>
      <c r="ENS148" s="164"/>
      <c r="ENT148" s="164"/>
      <c r="ENU148" s="164"/>
      <c r="ENV148" s="164"/>
      <c r="ENW148" s="164"/>
      <c r="ENX148" s="164"/>
      <c r="ENY148" s="164"/>
      <c r="ENZ148" s="164"/>
      <c r="EOA148" s="164"/>
      <c r="EOB148" s="164"/>
      <c r="EOC148" s="164"/>
      <c r="EOD148" s="164"/>
      <c r="EOE148" s="164"/>
      <c r="EOF148" s="164"/>
      <c r="EOG148" s="164"/>
      <c r="EOH148" s="164"/>
      <c r="EOI148" s="164"/>
      <c r="EOJ148" s="164"/>
      <c r="EOK148" s="164"/>
      <c r="EOL148" s="164"/>
      <c r="EOM148" s="164"/>
      <c r="EON148" s="164"/>
      <c r="EOO148" s="164"/>
      <c r="EOP148" s="164"/>
      <c r="EOQ148" s="164"/>
      <c r="EOR148" s="164"/>
      <c r="EOS148" s="164"/>
      <c r="EOT148" s="164"/>
      <c r="EOU148" s="164"/>
      <c r="EOV148" s="164"/>
      <c r="EOW148" s="164"/>
      <c r="EOX148" s="164"/>
      <c r="EOY148" s="164"/>
      <c r="EOZ148" s="164"/>
      <c r="EPA148" s="164"/>
      <c r="EPB148" s="164"/>
      <c r="EPC148" s="164"/>
      <c r="EPD148" s="164"/>
      <c r="EPE148" s="164"/>
      <c r="EPF148" s="164"/>
      <c r="EPG148" s="164"/>
      <c r="EPH148" s="164"/>
      <c r="EPI148" s="164"/>
      <c r="EPJ148" s="164"/>
      <c r="EPK148" s="164"/>
      <c r="EPL148" s="164"/>
      <c r="EPM148" s="164"/>
      <c r="EPN148" s="164"/>
      <c r="EPO148" s="164"/>
      <c r="EPP148" s="164"/>
      <c r="EPQ148" s="164"/>
      <c r="EPR148" s="164"/>
      <c r="EPS148" s="164"/>
      <c r="EPT148" s="164"/>
      <c r="EPU148" s="164"/>
      <c r="EPV148" s="164"/>
      <c r="EPW148" s="164"/>
      <c r="EPX148" s="164"/>
      <c r="EPY148" s="164"/>
      <c r="EPZ148" s="164"/>
      <c r="EQA148" s="164"/>
      <c r="EQB148" s="164"/>
      <c r="EQC148" s="164"/>
      <c r="EQD148" s="164"/>
      <c r="EQE148" s="164"/>
      <c r="EQF148" s="164"/>
      <c r="EQG148" s="164"/>
      <c r="EQH148" s="164"/>
      <c r="EQI148" s="164"/>
      <c r="EQJ148" s="164"/>
      <c r="EQK148" s="164"/>
      <c r="EQL148" s="164"/>
      <c r="EQM148" s="164"/>
      <c r="EQN148" s="164"/>
      <c r="EQO148" s="164"/>
      <c r="EQP148" s="164"/>
      <c r="EQQ148" s="164"/>
      <c r="EQR148" s="164"/>
      <c r="EQS148" s="164"/>
      <c r="EQT148" s="164"/>
      <c r="EQU148" s="164"/>
      <c r="EQV148" s="164"/>
      <c r="EQW148" s="164"/>
      <c r="EQX148" s="164"/>
      <c r="EQY148" s="164"/>
      <c r="EQZ148" s="164"/>
      <c r="ERA148" s="164"/>
      <c r="ERB148" s="164"/>
      <c r="ERC148" s="164"/>
      <c r="ERD148" s="164"/>
      <c r="ERE148" s="164"/>
      <c r="ERF148" s="164"/>
      <c r="ERG148" s="164"/>
      <c r="ERH148" s="164"/>
      <c r="ERI148" s="164"/>
      <c r="ERJ148" s="164"/>
      <c r="ERK148" s="164"/>
      <c r="ERL148" s="164"/>
      <c r="ERM148" s="164"/>
      <c r="ERN148" s="164"/>
      <c r="ERO148" s="164"/>
      <c r="ERP148" s="164"/>
      <c r="ERQ148" s="164"/>
      <c r="ERR148" s="164"/>
      <c r="ERS148" s="164"/>
      <c r="ERT148" s="164"/>
      <c r="ERU148" s="164"/>
      <c r="ERV148" s="164"/>
      <c r="ERW148" s="164"/>
      <c r="ERX148" s="164"/>
      <c r="ERY148" s="164"/>
      <c r="ERZ148" s="164"/>
      <c r="ESA148" s="164"/>
      <c r="ESB148" s="164"/>
      <c r="ESC148" s="164"/>
      <c r="ESD148" s="164"/>
      <c r="ESE148" s="164"/>
      <c r="ESF148" s="164"/>
      <c r="ESG148" s="164"/>
      <c r="ESH148" s="164"/>
      <c r="ESI148" s="164"/>
      <c r="ESJ148" s="164"/>
      <c r="ESK148" s="164"/>
      <c r="ESL148" s="164"/>
      <c r="ESM148" s="164"/>
      <c r="ESN148" s="164"/>
      <c r="ESO148" s="164"/>
      <c r="ESP148" s="164"/>
      <c r="ESQ148" s="164"/>
      <c r="ESR148" s="164"/>
      <c r="ESS148" s="164"/>
      <c r="EST148" s="164"/>
      <c r="ESU148" s="164"/>
      <c r="ESV148" s="164"/>
      <c r="ESW148" s="164"/>
      <c r="ESX148" s="164"/>
      <c r="ESY148" s="164"/>
      <c r="ESZ148" s="164"/>
      <c r="ETA148" s="164"/>
      <c r="ETB148" s="164"/>
      <c r="ETC148" s="164"/>
      <c r="ETD148" s="164"/>
      <c r="ETE148" s="164"/>
      <c r="ETF148" s="164"/>
      <c r="ETG148" s="164"/>
      <c r="ETH148" s="164"/>
      <c r="ETI148" s="164"/>
      <c r="ETJ148" s="164"/>
      <c r="ETK148" s="164"/>
      <c r="ETL148" s="164"/>
      <c r="ETM148" s="164"/>
      <c r="ETN148" s="164"/>
      <c r="ETO148" s="164"/>
      <c r="ETP148" s="164"/>
      <c r="ETQ148" s="164"/>
      <c r="ETR148" s="164"/>
      <c r="ETS148" s="164"/>
      <c r="ETT148" s="164"/>
      <c r="ETU148" s="164"/>
      <c r="ETV148" s="164"/>
      <c r="ETW148" s="164"/>
      <c r="ETX148" s="164"/>
      <c r="ETY148" s="164"/>
      <c r="ETZ148" s="164"/>
      <c r="EUA148" s="164"/>
      <c r="EUB148" s="164"/>
      <c r="EUC148" s="164"/>
      <c r="EUD148" s="164"/>
      <c r="EUE148" s="164"/>
      <c r="EUF148" s="164"/>
      <c r="EUG148" s="164"/>
      <c r="EUH148" s="164"/>
      <c r="EUI148" s="164"/>
      <c r="EUJ148" s="164"/>
      <c r="EUK148" s="164"/>
      <c r="EUL148" s="164"/>
      <c r="EUM148" s="164"/>
      <c r="EUN148" s="164"/>
      <c r="EUO148" s="164"/>
      <c r="EUP148" s="164"/>
      <c r="EUQ148" s="164"/>
      <c r="EUR148" s="164"/>
      <c r="EUS148" s="164"/>
      <c r="EUT148" s="164"/>
      <c r="EUU148" s="164"/>
      <c r="EUV148" s="164"/>
      <c r="EUW148" s="164"/>
      <c r="EUX148" s="164"/>
      <c r="EUY148" s="164"/>
      <c r="EUZ148" s="164"/>
      <c r="EVA148" s="164"/>
      <c r="EVB148" s="164"/>
      <c r="EVC148" s="164"/>
      <c r="EVD148" s="164"/>
      <c r="EVE148" s="164"/>
      <c r="EVF148" s="164"/>
      <c r="EVG148" s="164"/>
      <c r="EVH148" s="164"/>
      <c r="EVI148" s="164"/>
      <c r="EVJ148" s="164"/>
      <c r="EVK148" s="164"/>
      <c r="EVL148" s="164"/>
      <c r="EVM148" s="164"/>
      <c r="EVN148" s="164"/>
      <c r="EVO148" s="164"/>
      <c r="EVP148" s="164"/>
      <c r="EVQ148" s="164"/>
      <c r="EVR148" s="164"/>
      <c r="EVS148" s="164"/>
      <c r="EVT148" s="164"/>
      <c r="EVU148" s="164"/>
      <c r="EVV148" s="164"/>
      <c r="EVW148" s="164"/>
      <c r="EVX148" s="164"/>
      <c r="EVY148" s="164"/>
      <c r="EVZ148" s="164"/>
      <c r="EWA148" s="164"/>
      <c r="EWB148" s="164"/>
      <c r="EWC148" s="164"/>
      <c r="EWD148" s="164"/>
      <c r="EWE148" s="164"/>
      <c r="EWF148" s="164"/>
      <c r="EWG148" s="164"/>
      <c r="EWH148" s="164"/>
      <c r="EWI148" s="164"/>
      <c r="EWJ148" s="164"/>
      <c r="EWK148" s="164"/>
      <c r="EWL148" s="164"/>
      <c r="EWM148" s="164"/>
      <c r="EWN148" s="164"/>
      <c r="EWO148" s="164"/>
      <c r="EWP148" s="164"/>
      <c r="EWQ148" s="164"/>
      <c r="EWR148" s="164"/>
      <c r="EWS148" s="164"/>
      <c r="EWT148" s="164"/>
      <c r="EWU148" s="164"/>
      <c r="EWV148" s="164"/>
      <c r="EWW148" s="164"/>
      <c r="EWX148" s="164"/>
      <c r="EWY148" s="164"/>
      <c r="EWZ148" s="164"/>
      <c r="EXA148" s="164"/>
      <c r="EXB148" s="164"/>
      <c r="EXC148" s="164"/>
      <c r="EXD148" s="164"/>
      <c r="EXE148" s="164"/>
      <c r="EXF148" s="164"/>
      <c r="EXG148" s="164"/>
      <c r="EXH148" s="164"/>
      <c r="EXI148" s="164"/>
      <c r="EXJ148" s="164"/>
      <c r="EXK148" s="164"/>
      <c r="EXL148" s="164"/>
      <c r="EXM148" s="164"/>
      <c r="EXN148" s="164"/>
      <c r="EXO148" s="164"/>
      <c r="EXP148" s="164"/>
      <c r="EXQ148" s="164"/>
      <c r="EXR148" s="164"/>
      <c r="EXS148" s="164"/>
      <c r="EXT148" s="164"/>
      <c r="EXU148" s="164"/>
      <c r="EXV148" s="164"/>
      <c r="EXW148" s="164"/>
      <c r="EXX148" s="164"/>
      <c r="EXY148" s="164"/>
      <c r="EXZ148" s="164"/>
      <c r="EYA148" s="164"/>
      <c r="EYB148" s="164"/>
      <c r="EYC148" s="164"/>
      <c r="EYD148" s="164"/>
      <c r="EYE148" s="164"/>
      <c r="EYF148" s="164"/>
      <c r="EYG148" s="164"/>
      <c r="EYH148" s="164"/>
      <c r="EYI148" s="164"/>
      <c r="EYJ148" s="164"/>
      <c r="EYK148" s="164"/>
      <c r="EYL148" s="164"/>
      <c r="EYM148" s="164"/>
      <c r="EYN148" s="164"/>
      <c r="EYO148" s="164"/>
      <c r="EYP148" s="164"/>
      <c r="EYQ148" s="164"/>
      <c r="EYR148" s="164"/>
      <c r="EYS148" s="164"/>
      <c r="EYT148" s="164"/>
      <c r="EYU148" s="164"/>
      <c r="EYV148" s="164"/>
      <c r="EYW148" s="164"/>
      <c r="EYX148" s="164"/>
      <c r="EYY148" s="164"/>
      <c r="EYZ148" s="164"/>
      <c r="EZA148" s="164"/>
      <c r="EZB148" s="164"/>
      <c r="EZC148" s="164"/>
      <c r="EZD148" s="164"/>
      <c r="EZE148" s="164"/>
      <c r="EZF148" s="164"/>
      <c r="EZG148" s="164"/>
      <c r="EZH148" s="164"/>
      <c r="EZI148" s="164"/>
      <c r="EZJ148" s="164"/>
      <c r="EZK148" s="164"/>
      <c r="EZL148" s="164"/>
      <c r="EZM148" s="164"/>
      <c r="EZN148" s="164"/>
      <c r="EZO148" s="164"/>
      <c r="EZP148" s="164"/>
      <c r="EZQ148" s="164"/>
      <c r="EZR148" s="164"/>
      <c r="EZS148" s="164"/>
      <c r="EZT148" s="164"/>
      <c r="EZU148" s="164"/>
      <c r="EZV148" s="164"/>
      <c r="EZW148" s="164"/>
      <c r="EZX148" s="164"/>
      <c r="EZY148" s="164"/>
      <c r="EZZ148" s="164"/>
      <c r="FAA148" s="164"/>
      <c r="FAB148" s="164"/>
      <c r="FAC148" s="164"/>
      <c r="FAD148" s="164"/>
      <c r="FAE148" s="164"/>
      <c r="FAF148" s="164"/>
      <c r="FAG148" s="164"/>
      <c r="FAH148" s="164"/>
      <c r="FAI148" s="164"/>
      <c r="FAJ148" s="164"/>
      <c r="FAK148" s="164"/>
      <c r="FAL148" s="164"/>
      <c r="FAM148" s="164"/>
      <c r="FAN148" s="164"/>
      <c r="FAO148" s="164"/>
      <c r="FAP148" s="164"/>
      <c r="FAQ148" s="164"/>
      <c r="FAR148" s="164"/>
      <c r="FAS148" s="164"/>
      <c r="FAT148" s="164"/>
      <c r="FAU148" s="164"/>
      <c r="FAV148" s="164"/>
      <c r="FAW148" s="164"/>
      <c r="FAX148" s="164"/>
      <c r="FAY148" s="164"/>
      <c r="FAZ148" s="164"/>
      <c r="FBA148" s="164"/>
      <c r="FBB148" s="164"/>
      <c r="FBC148" s="164"/>
      <c r="FBD148" s="164"/>
      <c r="FBE148" s="164"/>
      <c r="FBF148" s="164"/>
      <c r="FBG148" s="164"/>
      <c r="FBH148" s="164"/>
      <c r="FBI148" s="164"/>
      <c r="FBJ148" s="164"/>
      <c r="FBK148" s="164"/>
      <c r="FBL148" s="164"/>
      <c r="FBM148" s="164"/>
      <c r="FBN148" s="164"/>
      <c r="FBO148" s="164"/>
      <c r="FBP148" s="164"/>
      <c r="FBQ148" s="164"/>
      <c r="FBR148" s="164"/>
      <c r="FBS148" s="164"/>
      <c r="FBT148" s="164"/>
      <c r="FBU148" s="164"/>
      <c r="FBV148" s="164"/>
      <c r="FBW148" s="164"/>
      <c r="FBX148" s="164"/>
      <c r="FBY148" s="164"/>
      <c r="FBZ148" s="164"/>
      <c r="FCA148" s="164"/>
      <c r="FCB148" s="164"/>
      <c r="FCC148" s="164"/>
      <c r="FCD148" s="164"/>
      <c r="FCE148" s="164"/>
      <c r="FCF148" s="164"/>
      <c r="FCG148" s="164"/>
      <c r="FCH148" s="164"/>
      <c r="FCI148" s="164"/>
      <c r="FCJ148" s="164"/>
      <c r="FCK148" s="164"/>
      <c r="FCL148" s="164"/>
      <c r="FCM148" s="164"/>
      <c r="FCN148" s="164"/>
      <c r="FCO148" s="164"/>
      <c r="FCP148" s="164"/>
      <c r="FCQ148" s="164"/>
      <c r="FCR148" s="164"/>
      <c r="FCS148" s="164"/>
      <c r="FCT148" s="164"/>
      <c r="FCU148" s="164"/>
      <c r="FCV148" s="164"/>
      <c r="FCW148" s="164"/>
      <c r="FCX148" s="164"/>
      <c r="FCY148" s="164"/>
      <c r="FCZ148" s="164"/>
      <c r="FDA148" s="164"/>
      <c r="FDB148" s="164"/>
      <c r="FDC148" s="164"/>
      <c r="FDD148" s="164"/>
      <c r="FDE148" s="164"/>
      <c r="FDF148" s="164"/>
      <c r="FDG148" s="164"/>
      <c r="FDH148" s="164"/>
      <c r="FDI148" s="164"/>
      <c r="FDJ148" s="164"/>
      <c r="FDK148" s="164"/>
      <c r="FDL148" s="164"/>
      <c r="FDM148" s="164"/>
      <c r="FDN148" s="164"/>
      <c r="FDO148" s="164"/>
      <c r="FDP148" s="164"/>
      <c r="FDQ148" s="164"/>
      <c r="FDR148" s="164"/>
      <c r="FDS148" s="164"/>
      <c r="FDT148" s="164"/>
      <c r="FDU148" s="164"/>
      <c r="FDV148" s="164"/>
      <c r="FDW148" s="164"/>
      <c r="FDX148" s="164"/>
      <c r="FDY148" s="164"/>
      <c r="FDZ148" s="164"/>
      <c r="FEA148" s="164"/>
      <c r="FEB148" s="164"/>
      <c r="FEC148" s="164"/>
      <c r="FED148" s="164"/>
      <c r="FEE148" s="164"/>
      <c r="FEF148" s="164"/>
      <c r="FEG148" s="164"/>
      <c r="FEH148" s="164"/>
      <c r="FEI148" s="164"/>
      <c r="FEJ148" s="164"/>
      <c r="FEK148" s="164"/>
      <c r="FEL148" s="164"/>
      <c r="FEM148" s="164"/>
      <c r="FEN148" s="164"/>
      <c r="FEO148" s="164"/>
      <c r="FEP148" s="164"/>
      <c r="FEQ148" s="164"/>
      <c r="FER148" s="164"/>
      <c r="FES148" s="164"/>
      <c r="FET148" s="164"/>
      <c r="FEU148" s="164"/>
      <c r="FEV148" s="164"/>
      <c r="FEW148" s="164"/>
      <c r="FEX148" s="164"/>
      <c r="FEY148" s="164"/>
      <c r="FEZ148" s="164"/>
      <c r="FFA148" s="164"/>
      <c r="FFB148" s="164"/>
      <c r="FFC148" s="164"/>
      <c r="FFD148" s="164"/>
      <c r="FFE148" s="164"/>
      <c r="FFF148" s="164"/>
      <c r="FFG148" s="164"/>
      <c r="FFH148" s="164"/>
      <c r="FFI148" s="164"/>
      <c r="FFJ148" s="164"/>
      <c r="FFK148" s="164"/>
      <c r="FFL148" s="164"/>
      <c r="FFM148" s="164"/>
      <c r="FFN148" s="164"/>
      <c r="FFO148" s="164"/>
      <c r="FFP148" s="164"/>
      <c r="FFQ148" s="164"/>
      <c r="FFR148" s="164"/>
      <c r="FFS148" s="164"/>
      <c r="FFT148" s="164"/>
      <c r="FFU148" s="164"/>
      <c r="FFV148" s="164"/>
      <c r="FFW148" s="164"/>
      <c r="FFX148" s="164"/>
      <c r="FFY148" s="164"/>
      <c r="FFZ148" s="164"/>
      <c r="FGA148" s="164"/>
      <c r="FGB148" s="164"/>
      <c r="FGC148" s="164"/>
      <c r="FGD148" s="164"/>
      <c r="FGE148" s="164"/>
      <c r="FGF148" s="164"/>
      <c r="FGG148" s="164"/>
      <c r="FGH148" s="164"/>
      <c r="FGI148" s="164"/>
      <c r="FGJ148" s="164"/>
      <c r="FGK148" s="164"/>
      <c r="FGL148" s="164"/>
      <c r="FGM148" s="164"/>
      <c r="FGN148" s="164"/>
      <c r="FGO148" s="164"/>
      <c r="FGP148" s="164"/>
      <c r="FGQ148" s="164"/>
      <c r="FGR148" s="164"/>
      <c r="FGS148" s="164"/>
      <c r="FGT148" s="164"/>
      <c r="FGU148" s="164"/>
      <c r="FGV148" s="164"/>
      <c r="FGW148" s="164"/>
      <c r="FGX148" s="164"/>
      <c r="FGY148" s="164"/>
      <c r="FGZ148" s="164"/>
      <c r="FHA148" s="164"/>
      <c r="FHB148" s="164"/>
      <c r="FHC148" s="164"/>
      <c r="FHD148" s="164"/>
      <c r="FHE148" s="164"/>
      <c r="FHF148" s="164"/>
      <c r="FHG148" s="164"/>
      <c r="FHH148" s="164"/>
      <c r="FHI148" s="164"/>
      <c r="FHJ148" s="164"/>
      <c r="FHK148" s="164"/>
      <c r="FHL148" s="164"/>
      <c r="FHM148" s="164"/>
      <c r="FHN148" s="164"/>
      <c r="FHO148" s="164"/>
      <c r="FHP148" s="164"/>
      <c r="FHQ148" s="164"/>
      <c r="FHR148" s="164"/>
      <c r="FHS148" s="164"/>
      <c r="FHT148" s="164"/>
      <c r="FHU148" s="164"/>
      <c r="FHV148" s="164"/>
      <c r="FHW148" s="164"/>
      <c r="FHX148" s="164"/>
      <c r="FHY148" s="164"/>
      <c r="FHZ148" s="164"/>
      <c r="FIA148" s="164"/>
      <c r="FIB148" s="164"/>
      <c r="FIC148" s="164"/>
      <c r="FID148" s="164"/>
      <c r="FIE148" s="164"/>
      <c r="FIF148" s="164"/>
      <c r="FIG148" s="164"/>
      <c r="FIH148" s="164"/>
      <c r="FII148" s="164"/>
      <c r="FIJ148" s="164"/>
      <c r="FIK148" s="164"/>
      <c r="FIL148" s="164"/>
      <c r="FIM148" s="164"/>
      <c r="FIN148" s="164"/>
      <c r="FIO148" s="164"/>
      <c r="FIP148" s="164"/>
      <c r="FIQ148" s="164"/>
      <c r="FIR148" s="164"/>
      <c r="FIS148" s="164"/>
      <c r="FIT148" s="164"/>
      <c r="FIU148" s="164"/>
      <c r="FIV148" s="164"/>
      <c r="FIW148" s="164"/>
      <c r="FIX148" s="164"/>
      <c r="FIY148" s="164"/>
      <c r="FIZ148" s="164"/>
      <c r="FJA148" s="164"/>
      <c r="FJB148" s="164"/>
      <c r="FJC148" s="164"/>
      <c r="FJD148" s="164"/>
      <c r="FJE148" s="164"/>
      <c r="FJF148" s="164"/>
      <c r="FJG148" s="164"/>
      <c r="FJH148" s="164"/>
      <c r="FJI148" s="164"/>
      <c r="FJJ148" s="164"/>
      <c r="FJK148" s="164"/>
      <c r="FJL148" s="164"/>
      <c r="FJM148" s="164"/>
      <c r="FJN148" s="164"/>
      <c r="FJO148" s="164"/>
      <c r="FJP148" s="164"/>
      <c r="FJQ148" s="164"/>
      <c r="FJR148" s="164"/>
      <c r="FJS148" s="164"/>
      <c r="FJT148" s="164"/>
      <c r="FJU148" s="164"/>
      <c r="FJV148" s="164"/>
      <c r="FJW148" s="164"/>
      <c r="FJX148" s="164"/>
      <c r="FJY148" s="164"/>
      <c r="FJZ148" s="164"/>
      <c r="FKA148" s="164"/>
      <c r="FKB148" s="164"/>
      <c r="FKC148" s="164"/>
      <c r="FKD148" s="164"/>
      <c r="FKE148" s="164"/>
      <c r="FKF148" s="164"/>
      <c r="FKG148" s="164"/>
      <c r="FKH148" s="164"/>
      <c r="FKI148" s="164"/>
      <c r="FKJ148" s="164"/>
      <c r="FKK148" s="164"/>
      <c r="FKL148" s="164"/>
      <c r="FKM148" s="164"/>
      <c r="FKN148" s="164"/>
      <c r="FKO148" s="164"/>
      <c r="FKP148" s="164"/>
      <c r="FKQ148" s="164"/>
      <c r="FKR148" s="164"/>
      <c r="FKS148" s="164"/>
      <c r="FKT148" s="164"/>
      <c r="FKU148" s="164"/>
      <c r="FKV148" s="164"/>
      <c r="FKW148" s="164"/>
      <c r="FKX148" s="164"/>
      <c r="FKY148" s="164"/>
      <c r="FKZ148" s="164"/>
      <c r="FLA148" s="164"/>
      <c r="FLB148" s="164"/>
      <c r="FLC148" s="164"/>
      <c r="FLD148" s="164"/>
      <c r="FLE148" s="164"/>
      <c r="FLF148" s="164"/>
      <c r="FLG148" s="164"/>
      <c r="FLH148" s="164"/>
      <c r="FLI148" s="164"/>
      <c r="FLJ148" s="164"/>
      <c r="FLK148" s="164"/>
      <c r="FLL148" s="164"/>
      <c r="FLM148" s="164"/>
      <c r="FLN148" s="164"/>
      <c r="FLO148" s="164"/>
      <c r="FLP148" s="164"/>
      <c r="FLQ148" s="164"/>
      <c r="FLR148" s="164"/>
      <c r="FLS148" s="164"/>
      <c r="FLT148" s="164"/>
      <c r="FLU148" s="164"/>
      <c r="FLV148" s="164"/>
      <c r="FLW148" s="164"/>
      <c r="FLX148" s="164"/>
      <c r="FLY148" s="164"/>
      <c r="FLZ148" s="164"/>
      <c r="FMA148" s="164"/>
      <c r="FMB148" s="164"/>
      <c r="FMC148" s="164"/>
      <c r="FMD148" s="164"/>
      <c r="FME148" s="164"/>
      <c r="FMF148" s="164"/>
      <c r="FMG148" s="164"/>
      <c r="FMH148" s="164"/>
      <c r="FMI148" s="164"/>
      <c r="FMJ148" s="164"/>
      <c r="FMK148" s="164"/>
      <c r="FML148" s="164"/>
      <c r="FMM148" s="164"/>
      <c r="FMN148" s="164"/>
      <c r="FMO148" s="164"/>
      <c r="FMP148" s="164"/>
      <c r="FMQ148" s="164"/>
      <c r="FMR148" s="164"/>
      <c r="FMS148" s="164"/>
      <c r="FMT148" s="164"/>
      <c r="FMU148" s="164"/>
      <c r="FMV148" s="164"/>
      <c r="FMW148" s="164"/>
      <c r="FMX148" s="164"/>
      <c r="FMY148" s="164"/>
      <c r="FMZ148" s="164"/>
      <c r="FNA148" s="164"/>
      <c r="FNB148" s="164"/>
      <c r="FNC148" s="164"/>
      <c r="FND148" s="164"/>
      <c r="FNE148" s="164"/>
      <c r="FNF148" s="164"/>
      <c r="FNG148" s="164"/>
      <c r="FNH148" s="164"/>
      <c r="FNI148" s="164"/>
      <c r="FNJ148" s="164"/>
      <c r="FNK148" s="164"/>
      <c r="FNL148" s="164"/>
      <c r="FNM148" s="164"/>
      <c r="FNN148" s="164"/>
      <c r="FNO148" s="164"/>
      <c r="FNP148" s="164"/>
      <c r="FNQ148" s="164"/>
      <c r="FNR148" s="164"/>
      <c r="FNS148" s="164"/>
      <c r="FNT148" s="164"/>
      <c r="FNU148" s="164"/>
      <c r="FNV148" s="164"/>
      <c r="FNW148" s="164"/>
      <c r="FNX148" s="164"/>
      <c r="FNY148" s="164"/>
      <c r="FNZ148" s="164"/>
      <c r="FOA148" s="164"/>
      <c r="FOB148" s="164"/>
      <c r="FOC148" s="164"/>
      <c r="FOD148" s="164"/>
      <c r="FOE148" s="164"/>
      <c r="FOF148" s="164"/>
      <c r="FOG148" s="164"/>
      <c r="FOH148" s="164"/>
      <c r="FOI148" s="164"/>
      <c r="FOJ148" s="164"/>
      <c r="FOK148" s="164"/>
      <c r="FOL148" s="164"/>
      <c r="FOM148" s="164"/>
      <c r="FON148" s="164"/>
      <c r="FOO148" s="164"/>
      <c r="FOP148" s="164"/>
      <c r="FOQ148" s="164"/>
      <c r="FOR148" s="164"/>
      <c r="FOS148" s="164"/>
      <c r="FOT148" s="164"/>
      <c r="FOU148" s="164"/>
      <c r="FOV148" s="164"/>
      <c r="FOW148" s="164"/>
      <c r="FOX148" s="164"/>
      <c r="FOY148" s="164"/>
      <c r="FOZ148" s="164"/>
      <c r="FPA148" s="164"/>
      <c r="FPB148" s="164"/>
      <c r="FPC148" s="164"/>
      <c r="FPD148" s="164"/>
      <c r="FPE148" s="164"/>
      <c r="FPF148" s="164"/>
      <c r="FPG148" s="164"/>
      <c r="FPH148" s="164"/>
      <c r="FPI148" s="164"/>
      <c r="FPJ148" s="164"/>
      <c r="FPK148" s="164"/>
      <c r="FPL148" s="164"/>
      <c r="FPM148" s="164"/>
      <c r="FPN148" s="164"/>
      <c r="FPO148" s="164"/>
      <c r="FPP148" s="164"/>
      <c r="FPQ148" s="164"/>
      <c r="FPR148" s="164"/>
      <c r="FPS148" s="164"/>
      <c r="FPT148" s="164"/>
      <c r="FPU148" s="164"/>
      <c r="FPV148" s="164"/>
      <c r="FPW148" s="164"/>
      <c r="FPX148" s="164"/>
      <c r="FPY148" s="164"/>
      <c r="FPZ148" s="164"/>
      <c r="FQA148" s="164"/>
      <c r="FQB148" s="164"/>
      <c r="FQC148" s="164"/>
      <c r="FQD148" s="164"/>
      <c r="FQE148" s="164"/>
      <c r="FQF148" s="164"/>
      <c r="FQG148" s="164"/>
      <c r="FQH148" s="164"/>
      <c r="FQI148" s="164"/>
      <c r="FQJ148" s="164"/>
      <c r="FQK148" s="164"/>
      <c r="FQL148" s="164"/>
      <c r="FQM148" s="164"/>
      <c r="FQN148" s="164"/>
      <c r="FQO148" s="164"/>
      <c r="FQP148" s="164"/>
      <c r="FQQ148" s="164"/>
      <c r="FQR148" s="164"/>
      <c r="FQS148" s="164"/>
      <c r="FQT148" s="164"/>
      <c r="FQU148" s="164"/>
      <c r="FQV148" s="164"/>
      <c r="FQW148" s="164"/>
      <c r="FQX148" s="164"/>
      <c r="FQY148" s="164"/>
      <c r="FQZ148" s="164"/>
      <c r="FRA148" s="164"/>
      <c r="FRB148" s="164"/>
      <c r="FRC148" s="164"/>
      <c r="FRD148" s="164"/>
      <c r="FRE148" s="164"/>
      <c r="FRF148" s="164"/>
      <c r="FRG148" s="164"/>
      <c r="FRH148" s="164"/>
      <c r="FRI148" s="164"/>
      <c r="FRJ148" s="164"/>
      <c r="FRK148" s="164"/>
      <c r="FRL148" s="164"/>
      <c r="FRM148" s="164"/>
      <c r="FRN148" s="164"/>
      <c r="FRO148" s="164"/>
      <c r="FRP148" s="164"/>
      <c r="FRQ148" s="164"/>
      <c r="FRR148" s="164"/>
      <c r="FRS148" s="164"/>
      <c r="FRT148" s="164"/>
      <c r="FRU148" s="164"/>
      <c r="FRV148" s="164"/>
      <c r="FRW148" s="164"/>
      <c r="FRX148" s="164"/>
      <c r="FRY148" s="164"/>
      <c r="FRZ148" s="164"/>
      <c r="FSA148" s="164"/>
      <c r="FSB148" s="164"/>
      <c r="FSC148" s="164"/>
      <c r="FSD148" s="164"/>
      <c r="FSE148" s="164"/>
      <c r="FSF148" s="164"/>
      <c r="FSG148" s="164"/>
      <c r="FSH148" s="164"/>
      <c r="FSI148" s="164"/>
      <c r="FSJ148" s="164"/>
      <c r="FSK148" s="164"/>
      <c r="FSL148" s="164"/>
      <c r="FSM148" s="164"/>
      <c r="FSN148" s="164"/>
      <c r="FSO148" s="164"/>
      <c r="FSP148" s="164"/>
      <c r="FSQ148" s="164"/>
      <c r="FSR148" s="164"/>
      <c r="FSS148" s="164"/>
      <c r="FST148" s="164"/>
      <c r="FSU148" s="164"/>
      <c r="FSV148" s="164"/>
      <c r="FSW148" s="164"/>
      <c r="FSX148" s="164"/>
      <c r="FSY148" s="164"/>
      <c r="FSZ148" s="164"/>
      <c r="FTA148" s="164"/>
      <c r="FTB148" s="164"/>
      <c r="FTC148" s="164"/>
      <c r="FTD148" s="164"/>
      <c r="FTE148" s="164"/>
      <c r="FTF148" s="164"/>
      <c r="FTG148" s="164"/>
      <c r="FTH148" s="164"/>
      <c r="FTI148" s="164"/>
      <c r="FTJ148" s="164"/>
      <c r="FTK148" s="164"/>
      <c r="FTL148" s="164"/>
      <c r="FTM148" s="164"/>
      <c r="FTN148" s="164"/>
      <c r="FTO148" s="164"/>
      <c r="FTP148" s="164"/>
      <c r="FTQ148" s="164"/>
      <c r="FTR148" s="164"/>
      <c r="FTS148" s="164"/>
      <c r="FTT148" s="164"/>
      <c r="FTU148" s="164"/>
      <c r="FTV148" s="164"/>
      <c r="FTW148" s="164"/>
      <c r="FTX148" s="164"/>
      <c r="FTY148" s="164"/>
      <c r="FTZ148" s="164"/>
      <c r="FUA148" s="164"/>
      <c r="FUB148" s="164"/>
      <c r="FUC148" s="164"/>
      <c r="FUD148" s="164"/>
      <c r="FUE148" s="164"/>
      <c r="FUF148" s="164"/>
      <c r="FUG148" s="164"/>
      <c r="FUH148" s="164"/>
      <c r="FUI148" s="164"/>
      <c r="FUJ148" s="164"/>
      <c r="FUK148" s="164"/>
      <c r="FUL148" s="164"/>
      <c r="FUM148" s="164"/>
      <c r="FUN148" s="164"/>
      <c r="FUO148" s="164"/>
      <c r="FUP148" s="164"/>
      <c r="FUQ148" s="164"/>
      <c r="FUR148" s="164"/>
      <c r="FUS148" s="164"/>
      <c r="FUT148" s="164"/>
      <c r="FUU148" s="164"/>
      <c r="FUV148" s="164"/>
      <c r="FUW148" s="164"/>
      <c r="FUX148" s="164"/>
      <c r="FUY148" s="164"/>
      <c r="FUZ148" s="164"/>
      <c r="FVA148" s="164"/>
      <c r="FVB148" s="164"/>
      <c r="FVC148" s="164"/>
      <c r="FVD148" s="164"/>
      <c r="FVE148" s="164"/>
      <c r="FVF148" s="164"/>
      <c r="FVG148" s="164"/>
      <c r="FVH148" s="164"/>
      <c r="FVI148" s="164"/>
      <c r="FVJ148" s="164"/>
      <c r="FVK148" s="164"/>
      <c r="FVL148" s="164"/>
      <c r="FVM148" s="164"/>
      <c r="FVN148" s="164"/>
      <c r="FVO148" s="164"/>
      <c r="FVP148" s="164"/>
      <c r="FVQ148" s="164"/>
      <c r="FVR148" s="164"/>
      <c r="FVS148" s="164"/>
      <c r="FVT148" s="164"/>
      <c r="FVU148" s="164"/>
      <c r="FVV148" s="164"/>
      <c r="FVW148" s="164"/>
      <c r="FVX148" s="164"/>
      <c r="FVY148" s="164"/>
      <c r="FVZ148" s="164"/>
      <c r="FWA148" s="164"/>
      <c r="FWB148" s="164"/>
      <c r="FWC148" s="164"/>
      <c r="FWD148" s="164"/>
      <c r="FWE148" s="164"/>
      <c r="FWF148" s="164"/>
      <c r="FWG148" s="164"/>
      <c r="FWH148" s="164"/>
      <c r="FWI148" s="164"/>
      <c r="FWJ148" s="164"/>
      <c r="FWK148" s="164"/>
      <c r="FWL148" s="164"/>
      <c r="FWM148" s="164"/>
      <c r="FWN148" s="164"/>
      <c r="FWO148" s="164"/>
      <c r="FWP148" s="164"/>
      <c r="FWQ148" s="164"/>
      <c r="FWR148" s="164"/>
      <c r="FWS148" s="164"/>
      <c r="FWT148" s="164"/>
      <c r="FWU148" s="164"/>
      <c r="FWV148" s="164"/>
      <c r="FWW148" s="164"/>
      <c r="FWX148" s="164"/>
      <c r="FWY148" s="164"/>
      <c r="FWZ148" s="164"/>
      <c r="FXA148" s="164"/>
      <c r="FXB148" s="164"/>
      <c r="FXC148" s="164"/>
      <c r="FXD148" s="164"/>
      <c r="FXE148" s="164"/>
      <c r="FXF148" s="164"/>
      <c r="FXG148" s="164"/>
      <c r="FXH148" s="164"/>
      <c r="FXI148" s="164"/>
      <c r="FXJ148" s="164"/>
      <c r="FXK148" s="164"/>
      <c r="FXL148" s="164"/>
      <c r="FXM148" s="164"/>
      <c r="FXN148" s="164"/>
      <c r="FXO148" s="164"/>
      <c r="FXP148" s="164"/>
      <c r="FXQ148" s="164"/>
      <c r="FXR148" s="164"/>
      <c r="FXS148" s="164"/>
      <c r="FXT148" s="164"/>
      <c r="FXU148" s="164"/>
      <c r="FXV148" s="164"/>
      <c r="FXW148" s="164"/>
      <c r="FXX148" s="164"/>
      <c r="FXY148" s="164"/>
      <c r="FXZ148" s="164"/>
      <c r="FYA148" s="164"/>
      <c r="FYB148" s="164"/>
      <c r="FYC148" s="164"/>
      <c r="FYD148" s="164"/>
      <c r="FYE148" s="164"/>
      <c r="FYF148" s="164"/>
      <c r="FYG148" s="164"/>
      <c r="FYH148" s="164"/>
      <c r="FYI148" s="164"/>
      <c r="FYJ148" s="164"/>
      <c r="FYK148" s="164"/>
      <c r="FYL148" s="164"/>
      <c r="FYM148" s="164"/>
      <c r="FYN148" s="164"/>
      <c r="FYO148" s="164"/>
      <c r="FYP148" s="164"/>
      <c r="FYQ148" s="164"/>
      <c r="FYR148" s="164"/>
      <c r="FYS148" s="164"/>
      <c r="FYT148" s="164"/>
      <c r="FYU148" s="164"/>
      <c r="FYV148" s="164"/>
      <c r="FYW148" s="164"/>
      <c r="FYX148" s="164"/>
      <c r="FYY148" s="164"/>
      <c r="FYZ148" s="164"/>
      <c r="FZA148" s="164"/>
      <c r="FZB148" s="164"/>
      <c r="FZC148" s="164"/>
      <c r="FZD148" s="164"/>
      <c r="FZE148" s="164"/>
      <c r="FZF148" s="164"/>
      <c r="FZG148" s="164"/>
      <c r="FZH148" s="164"/>
      <c r="FZI148" s="164"/>
      <c r="FZJ148" s="164"/>
      <c r="FZK148" s="164"/>
      <c r="FZL148" s="164"/>
      <c r="FZM148" s="164"/>
      <c r="FZN148" s="164"/>
      <c r="FZO148" s="164"/>
      <c r="FZP148" s="164"/>
      <c r="FZQ148" s="164"/>
      <c r="FZR148" s="164"/>
      <c r="FZS148" s="164"/>
      <c r="FZT148" s="164"/>
      <c r="FZU148" s="164"/>
      <c r="FZV148" s="164"/>
      <c r="FZW148" s="164"/>
      <c r="FZX148" s="164"/>
      <c r="FZY148" s="164"/>
      <c r="FZZ148" s="164"/>
      <c r="GAA148" s="164"/>
      <c r="GAB148" s="164"/>
      <c r="GAC148" s="164"/>
      <c r="GAD148" s="164"/>
      <c r="GAE148" s="164"/>
      <c r="GAF148" s="164"/>
      <c r="GAG148" s="164"/>
      <c r="GAH148" s="164"/>
      <c r="GAI148" s="164"/>
      <c r="GAJ148" s="164"/>
      <c r="GAK148" s="164"/>
      <c r="GAL148" s="164"/>
      <c r="GAM148" s="164"/>
      <c r="GAN148" s="164"/>
      <c r="GAO148" s="164"/>
      <c r="GAP148" s="164"/>
      <c r="GAQ148" s="164"/>
      <c r="GAR148" s="164"/>
      <c r="GAS148" s="164"/>
      <c r="GAT148" s="164"/>
      <c r="GAU148" s="164"/>
      <c r="GAV148" s="164"/>
      <c r="GAW148" s="164"/>
      <c r="GAX148" s="164"/>
      <c r="GAY148" s="164"/>
      <c r="GAZ148" s="164"/>
      <c r="GBA148" s="164"/>
      <c r="GBB148" s="164"/>
      <c r="GBC148" s="164"/>
      <c r="GBD148" s="164"/>
      <c r="GBE148" s="164"/>
      <c r="GBF148" s="164"/>
      <c r="GBG148" s="164"/>
      <c r="GBH148" s="164"/>
      <c r="GBI148" s="164"/>
      <c r="GBJ148" s="164"/>
      <c r="GBK148" s="164"/>
      <c r="GBL148" s="164"/>
      <c r="GBM148" s="164"/>
      <c r="GBN148" s="164"/>
      <c r="GBO148" s="164"/>
      <c r="GBP148" s="164"/>
      <c r="GBQ148" s="164"/>
      <c r="GBR148" s="164"/>
      <c r="GBS148" s="164"/>
      <c r="GBT148" s="164"/>
      <c r="GBU148" s="164"/>
      <c r="GBV148" s="164"/>
      <c r="GBW148" s="164"/>
      <c r="GBX148" s="164"/>
      <c r="GBY148" s="164"/>
      <c r="GBZ148" s="164"/>
      <c r="GCA148" s="164"/>
      <c r="GCB148" s="164"/>
      <c r="GCC148" s="164"/>
      <c r="GCD148" s="164"/>
      <c r="GCE148" s="164"/>
      <c r="GCF148" s="164"/>
      <c r="GCG148" s="164"/>
      <c r="GCH148" s="164"/>
      <c r="GCI148" s="164"/>
      <c r="GCJ148" s="164"/>
      <c r="GCK148" s="164"/>
      <c r="GCL148" s="164"/>
      <c r="GCM148" s="164"/>
      <c r="GCN148" s="164"/>
      <c r="GCO148" s="164"/>
      <c r="GCP148" s="164"/>
      <c r="GCQ148" s="164"/>
      <c r="GCR148" s="164"/>
      <c r="GCS148" s="164"/>
      <c r="GCT148" s="164"/>
      <c r="GCU148" s="164"/>
      <c r="GCV148" s="164"/>
      <c r="GCW148" s="164"/>
      <c r="GCX148" s="164"/>
      <c r="GCY148" s="164"/>
      <c r="GCZ148" s="164"/>
      <c r="GDA148" s="164"/>
      <c r="GDB148" s="164"/>
      <c r="GDC148" s="164"/>
      <c r="GDD148" s="164"/>
      <c r="GDE148" s="164"/>
      <c r="GDF148" s="164"/>
      <c r="GDG148" s="164"/>
      <c r="GDH148" s="164"/>
      <c r="GDI148" s="164"/>
      <c r="GDJ148" s="164"/>
      <c r="GDK148" s="164"/>
      <c r="GDL148" s="164"/>
      <c r="GDM148" s="164"/>
      <c r="GDN148" s="164"/>
      <c r="GDO148" s="164"/>
      <c r="GDP148" s="164"/>
      <c r="GDQ148" s="164"/>
      <c r="GDR148" s="164"/>
      <c r="GDS148" s="164"/>
      <c r="GDT148" s="164"/>
      <c r="GDU148" s="164"/>
      <c r="GDV148" s="164"/>
      <c r="GDW148" s="164"/>
      <c r="GDX148" s="164"/>
      <c r="GDY148" s="164"/>
      <c r="GDZ148" s="164"/>
      <c r="GEA148" s="164"/>
      <c r="GEB148" s="164"/>
      <c r="GEC148" s="164"/>
      <c r="GED148" s="164"/>
      <c r="GEE148" s="164"/>
      <c r="GEF148" s="164"/>
      <c r="GEG148" s="164"/>
      <c r="GEH148" s="164"/>
      <c r="GEI148" s="164"/>
      <c r="GEJ148" s="164"/>
      <c r="GEK148" s="164"/>
      <c r="GEL148" s="164"/>
      <c r="GEM148" s="164"/>
      <c r="GEN148" s="164"/>
      <c r="GEO148" s="164"/>
      <c r="GEP148" s="164"/>
      <c r="GEQ148" s="164"/>
      <c r="GER148" s="164"/>
      <c r="GES148" s="164"/>
      <c r="GET148" s="164"/>
      <c r="GEU148" s="164"/>
      <c r="GEV148" s="164"/>
      <c r="GEW148" s="164"/>
      <c r="GEX148" s="164"/>
      <c r="GEY148" s="164"/>
      <c r="GEZ148" s="164"/>
      <c r="GFA148" s="164"/>
      <c r="GFB148" s="164"/>
      <c r="GFC148" s="164"/>
      <c r="GFD148" s="164"/>
      <c r="GFE148" s="164"/>
      <c r="GFF148" s="164"/>
      <c r="GFG148" s="164"/>
      <c r="GFH148" s="164"/>
      <c r="GFI148" s="164"/>
      <c r="GFJ148" s="164"/>
      <c r="GFK148" s="164"/>
      <c r="GFL148" s="164"/>
      <c r="GFM148" s="164"/>
      <c r="GFN148" s="164"/>
      <c r="GFO148" s="164"/>
      <c r="GFP148" s="164"/>
      <c r="GFQ148" s="164"/>
      <c r="GFR148" s="164"/>
      <c r="GFS148" s="164"/>
      <c r="GFT148" s="164"/>
      <c r="GFU148" s="164"/>
      <c r="GFV148" s="164"/>
      <c r="GFW148" s="164"/>
      <c r="GFX148" s="164"/>
      <c r="GFY148" s="164"/>
      <c r="GFZ148" s="164"/>
      <c r="GGA148" s="164"/>
      <c r="GGB148" s="164"/>
      <c r="GGC148" s="164"/>
      <c r="GGD148" s="164"/>
      <c r="GGE148" s="164"/>
      <c r="GGF148" s="164"/>
      <c r="GGG148" s="164"/>
      <c r="GGH148" s="164"/>
      <c r="GGI148" s="164"/>
      <c r="GGJ148" s="164"/>
      <c r="GGK148" s="164"/>
      <c r="GGL148" s="164"/>
      <c r="GGM148" s="164"/>
      <c r="GGN148" s="164"/>
      <c r="GGO148" s="164"/>
      <c r="GGP148" s="164"/>
      <c r="GGQ148" s="164"/>
      <c r="GGR148" s="164"/>
      <c r="GGS148" s="164"/>
      <c r="GGT148" s="164"/>
      <c r="GGU148" s="164"/>
      <c r="GGV148" s="164"/>
      <c r="GGW148" s="164"/>
      <c r="GGX148" s="164"/>
      <c r="GGY148" s="164"/>
      <c r="GGZ148" s="164"/>
      <c r="GHA148" s="164"/>
      <c r="GHB148" s="164"/>
      <c r="GHC148" s="164"/>
      <c r="GHD148" s="164"/>
      <c r="GHE148" s="164"/>
      <c r="GHF148" s="164"/>
      <c r="GHG148" s="164"/>
      <c r="GHH148" s="164"/>
      <c r="GHI148" s="164"/>
      <c r="GHJ148" s="164"/>
      <c r="GHK148" s="164"/>
      <c r="GHL148" s="164"/>
      <c r="GHM148" s="164"/>
      <c r="GHN148" s="164"/>
      <c r="GHO148" s="164"/>
      <c r="GHP148" s="164"/>
      <c r="GHQ148" s="164"/>
      <c r="GHR148" s="164"/>
      <c r="GHS148" s="164"/>
      <c r="GHT148" s="164"/>
      <c r="GHU148" s="164"/>
      <c r="GHV148" s="164"/>
      <c r="GHW148" s="164"/>
      <c r="GHX148" s="164"/>
      <c r="GHY148" s="164"/>
      <c r="GHZ148" s="164"/>
      <c r="GIA148" s="164"/>
      <c r="GIB148" s="164"/>
      <c r="GIC148" s="164"/>
      <c r="GID148" s="164"/>
      <c r="GIE148" s="164"/>
      <c r="GIF148" s="164"/>
      <c r="GIG148" s="164"/>
      <c r="GIH148" s="164"/>
      <c r="GII148" s="164"/>
      <c r="GIJ148" s="164"/>
      <c r="GIK148" s="164"/>
      <c r="GIL148" s="164"/>
      <c r="GIM148" s="164"/>
      <c r="GIN148" s="164"/>
      <c r="GIO148" s="164"/>
      <c r="GIP148" s="164"/>
      <c r="GIQ148" s="164"/>
      <c r="GIR148" s="164"/>
      <c r="GIS148" s="164"/>
      <c r="GIT148" s="164"/>
      <c r="GIU148" s="164"/>
      <c r="GIV148" s="164"/>
      <c r="GIW148" s="164"/>
      <c r="GIX148" s="164"/>
      <c r="GIY148" s="164"/>
      <c r="GIZ148" s="164"/>
      <c r="GJA148" s="164"/>
      <c r="GJB148" s="164"/>
      <c r="GJC148" s="164"/>
      <c r="GJD148" s="164"/>
      <c r="GJE148" s="164"/>
      <c r="GJF148" s="164"/>
      <c r="GJG148" s="164"/>
      <c r="GJH148" s="164"/>
      <c r="GJI148" s="164"/>
      <c r="GJJ148" s="164"/>
      <c r="GJK148" s="164"/>
      <c r="GJL148" s="164"/>
      <c r="GJM148" s="164"/>
      <c r="GJN148" s="164"/>
      <c r="GJO148" s="164"/>
      <c r="GJP148" s="164"/>
      <c r="GJQ148" s="164"/>
      <c r="GJR148" s="164"/>
      <c r="GJS148" s="164"/>
      <c r="GJT148" s="164"/>
      <c r="GJU148" s="164"/>
      <c r="GJV148" s="164"/>
      <c r="GJW148" s="164"/>
      <c r="GJX148" s="164"/>
      <c r="GJY148" s="164"/>
      <c r="GJZ148" s="164"/>
      <c r="GKA148" s="164"/>
      <c r="GKB148" s="164"/>
      <c r="GKC148" s="164"/>
      <c r="GKD148" s="164"/>
      <c r="GKE148" s="164"/>
      <c r="GKF148" s="164"/>
      <c r="GKG148" s="164"/>
      <c r="GKH148" s="164"/>
      <c r="GKI148" s="164"/>
      <c r="GKJ148" s="164"/>
      <c r="GKK148" s="164"/>
      <c r="GKL148" s="164"/>
      <c r="GKM148" s="164"/>
      <c r="GKN148" s="164"/>
      <c r="GKO148" s="164"/>
      <c r="GKP148" s="164"/>
      <c r="GKQ148" s="164"/>
      <c r="GKR148" s="164"/>
      <c r="GKS148" s="164"/>
      <c r="GKT148" s="164"/>
      <c r="GKU148" s="164"/>
      <c r="GKV148" s="164"/>
      <c r="GKW148" s="164"/>
      <c r="GKX148" s="164"/>
      <c r="GKY148" s="164"/>
      <c r="GKZ148" s="164"/>
      <c r="GLA148" s="164"/>
      <c r="GLB148" s="164"/>
      <c r="GLC148" s="164"/>
      <c r="GLD148" s="164"/>
      <c r="GLE148" s="164"/>
      <c r="GLF148" s="164"/>
      <c r="GLG148" s="164"/>
      <c r="GLH148" s="164"/>
      <c r="GLI148" s="164"/>
      <c r="GLJ148" s="164"/>
      <c r="GLK148" s="164"/>
      <c r="GLL148" s="164"/>
      <c r="GLM148" s="164"/>
      <c r="GLN148" s="164"/>
      <c r="GLO148" s="164"/>
      <c r="GLP148" s="164"/>
      <c r="GLQ148" s="164"/>
      <c r="GLR148" s="164"/>
      <c r="GLS148" s="164"/>
      <c r="GLT148" s="164"/>
      <c r="GLU148" s="164"/>
      <c r="GLV148" s="164"/>
      <c r="GLW148" s="164"/>
      <c r="GLX148" s="164"/>
      <c r="GLY148" s="164"/>
      <c r="GLZ148" s="164"/>
      <c r="GMA148" s="164"/>
      <c r="GMB148" s="164"/>
      <c r="GMC148" s="164"/>
      <c r="GMD148" s="164"/>
      <c r="GME148" s="164"/>
      <c r="GMF148" s="164"/>
      <c r="GMG148" s="164"/>
      <c r="GMH148" s="164"/>
      <c r="GMI148" s="164"/>
      <c r="GMJ148" s="164"/>
      <c r="GMK148" s="164"/>
      <c r="GML148" s="164"/>
      <c r="GMM148" s="164"/>
      <c r="GMN148" s="164"/>
      <c r="GMO148" s="164"/>
      <c r="GMP148" s="164"/>
      <c r="GMQ148" s="164"/>
      <c r="GMR148" s="164"/>
      <c r="GMS148" s="164"/>
      <c r="GMT148" s="164"/>
      <c r="GMU148" s="164"/>
      <c r="GMV148" s="164"/>
      <c r="GMW148" s="164"/>
      <c r="GMX148" s="164"/>
      <c r="GMY148" s="164"/>
      <c r="GMZ148" s="164"/>
      <c r="GNA148" s="164"/>
      <c r="GNB148" s="164"/>
      <c r="GNC148" s="164"/>
      <c r="GND148" s="164"/>
      <c r="GNE148" s="164"/>
      <c r="GNF148" s="164"/>
      <c r="GNG148" s="164"/>
      <c r="GNH148" s="164"/>
      <c r="GNI148" s="164"/>
      <c r="GNJ148" s="164"/>
      <c r="GNK148" s="164"/>
      <c r="GNL148" s="164"/>
      <c r="GNM148" s="164"/>
      <c r="GNN148" s="164"/>
      <c r="GNO148" s="164"/>
      <c r="GNP148" s="164"/>
      <c r="GNQ148" s="164"/>
      <c r="GNR148" s="164"/>
      <c r="GNS148" s="164"/>
      <c r="GNT148" s="164"/>
      <c r="GNU148" s="164"/>
      <c r="GNV148" s="164"/>
      <c r="GNW148" s="164"/>
      <c r="GNX148" s="164"/>
      <c r="GNY148" s="164"/>
      <c r="GNZ148" s="164"/>
      <c r="GOA148" s="164"/>
      <c r="GOB148" s="164"/>
      <c r="GOC148" s="164"/>
      <c r="GOD148" s="164"/>
      <c r="GOE148" s="164"/>
      <c r="GOF148" s="164"/>
      <c r="GOG148" s="164"/>
      <c r="GOH148" s="164"/>
      <c r="GOI148" s="164"/>
      <c r="GOJ148" s="164"/>
      <c r="GOK148" s="164"/>
      <c r="GOL148" s="164"/>
      <c r="GOM148" s="164"/>
      <c r="GON148" s="164"/>
      <c r="GOO148" s="164"/>
      <c r="GOP148" s="164"/>
      <c r="GOQ148" s="164"/>
      <c r="GOR148" s="164"/>
      <c r="GOS148" s="164"/>
      <c r="GOT148" s="164"/>
      <c r="GOU148" s="164"/>
      <c r="GOV148" s="164"/>
      <c r="GOW148" s="164"/>
      <c r="GOX148" s="164"/>
      <c r="GOY148" s="164"/>
      <c r="GOZ148" s="164"/>
      <c r="GPA148" s="164"/>
      <c r="GPB148" s="164"/>
      <c r="GPC148" s="164"/>
      <c r="GPD148" s="164"/>
      <c r="GPE148" s="164"/>
      <c r="GPF148" s="164"/>
      <c r="GPG148" s="164"/>
      <c r="GPH148" s="164"/>
      <c r="GPI148" s="164"/>
      <c r="GPJ148" s="164"/>
      <c r="GPK148" s="164"/>
      <c r="GPL148" s="164"/>
      <c r="GPM148" s="164"/>
      <c r="GPN148" s="164"/>
      <c r="GPO148" s="164"/>
      <c r="GPP148" s="164"/>
      <c r="GPQ148" s="164"/>
      <c r="GPR148" s="164"/>
      <c r="GPS148" s="164"/>
      <c r="GPT148" s="164"/>
      <c r="GPU148" s="164"/>
      <c r="GPV148" s="164"/>
      <c r="GPW148" s="164"/>
      <c r="GPX148" s="164"/>
      <c r="GPY148" s="164"/>
      <c r="GPZ148" s="164"/>
      <c r="GQA148" s="164"/>
      <c r="GQB148" s="164"/>
      <c r="GQC148" s="164"/>
      <c r="GQD148" s="164"/>
      <c r="GQE148" s="164"/>
      <c r="GQF148" s="164"/>
      <c r="GQG148" s="164"/>
      <c r="GQH148" s="164"/>
      <c r="GQI148" s="164"/>
      <c r="GQJ148" s="164"/>
      <c r="GQK148" s="164"/>
      <c r="GQL148" s="164"/>
      <c r="GQM148" s="164"/>
      <c r="GQN148" s="164"/>
      <c r="GQO148" s="164"/>
      <c r="GQP148" s="164"/>
      <c r="GQQ148" s="164"/>
      <c r="GQR148" s="164"/>
      <c r="GQS148" s="164"/>
      <c r="GQT148" s="164"/>
      <c r="GQU148" s="164"/>
      <c r="GQV148" s="164"/>
      <c r="GQW148" s="164"/>
      <c r="GQX148" s="164"/>
      <c r="GQY148" s="164"/>
      <c r="GQZ148" s="164"/>
      <c r="GRA148" s="164"/>
      <c r="GRB148" s="164"/>
      <c r="GRC148" s="164"/>
      <c r="GRD148" s="164"/>
      <c r="GRE148" s="164"/>
      <c r="GRF148" s="164"/>
      <c r="GRG148" s="164"/>
      <c r="GRH148" s="164"/>
      <c r="GRI148" s="164"/>
      <c r="GRJ148" s="164"/>
      <c r="GRK148" s="164"/>
      <c r="GRL148" s="164"/>
      <c r="GRM148" s="164"/>
      <c r="GRN148" s="164"/>
      <c r="GRO148" s="164"/>
      <c r="GRP148" s="164"/>
      <c r="GRQ148" s="164"/>
      <c r="GRR148" s="164"/>
      <c r="GRS148" s="164"/>
      <c r="GRT148" s="164"/>
      <c r="GRU148" s="164"/>
      <c r="GRV148" s="164"/>
      <c r="GRW148" s="164"/>
      <c r="GRX148" s="164"/>
      <c r="GRY148" s="164"/>
      <c r="GRZ148" s="164"/>
      <c r="GSA148" s="164"/>
      <c r="GSB148" s="164"/>
      <c r="GSC148" s="164"/>
      <c r="GSD148" s="164"/>
      <c r="GSE148" s="164"/>
      <c r="GSF148" s="164"/>
      <c r="GSG148" s="164"/>
      <c r="GSH148" s="164"/>
      <c r="GSI148" s="164"/>
      <c r="GSJ148" s="164"/>
      <c r="GSK148" s="164"/>
      <c r="GSL148" s="164"/>
      <c r="GSM148" s="164"/>
      <c r="GSN148" s="164"/>
      <c r="GSO148" s="164"/>
      <c r="GSP148" s="164"/>
      <c r="GSQ148" s="164"/>
      <c r="GSR148" s="164"/>
      <c r="GSS148" s="164"/>
      <c r="GST148" s="164"/>
      <c r="GSU148" s="164"/>
      <c r="GSV148" s="164"/>
      <c r="GSW148" s="164"/>
      <c r="GSX148" s="164"/>
      <c r="GSY148" s="164"/>
      <c r="GSZ148" s="164"/>
      <c r="GTA148" s="164"/>
      <c r="GTB148" s="164"/>
      <c r="GTC148" s="164"/>
      <c r="GTD148" s="164"/>
      <c r="GTE148" s="164"/>
      <c r="GTF148" s="164"/>
      <c r="GTG148" s="164"/>
      <c r="GTH148" s="164"/>
      <c r="GTI148" s="164"/>
      <c r="GTJ148" s="164"/>
      <c r="GTK148" s="164"/>
      <c r="GTL148" s="164"/>
      <c r="GTM148" s="164"/>
      <c r="GTN148" s="164"/>
      <c r="GTO148" s="164"/>
      <c r="GTP148" s="164"/>
      <c r="GTQ148" s="164"/>
      <c r="GTR148" s="164"/>
      <c r="GTS148" s="164"/>
      <c r="GTT148" s="164"/>
      <c r="GTU148" s="164"/>
      <c r="GTV148" s="164"/>
      <c r="GTW148" s="164"/>
      <c r="GTX148" s="164"/>
      <c r="GTY148" s="164"/>
      <c r="GTZ148" s="164"/>
      <c r="GUA148" s="164"/>
      <c r="GUB148" s="164"/>
      <c r="GUC148" s="164"/>
      <c r="GUD148" s="164"/>
      <c r="GUE148" s="164"/>
      <c r="GUF148" s="164"/>
      <c r="GUG148" s="164"/>
      <c r="GUH148" s="164"/>
      <c r="GUI148" s="164"/>
      <c r="GUJ148" s="164"/>
      <c r="GUK148" s="164"/>
      <c r="GUL148" s="164"/>
      <c r="GUM148" s="164"/>
      <c r="GUN148" s="164"/>
      <c r="GUO148" s="164"/>
      <c r="GUP148" s="164"/>
      <c r="GUQ148" s="164"/>
      <c r="GUR148" s="164"/>
      <c r="GUS148" s="164"/>
      <c r="GUT148" s="164"/>
      <c r="GUU148" s="164"/>
      <c r="GUV148" s="164"/>
      <c r="GUW148" s="164"/>
      <c r="GUX148" s="164"/>
      <c r="GUY148" s="164"/>
      <c r="GUZ148" s="164"/>
      <c r="GVA148" s="164"/>
      <c r="GVB148" s="164"/>
      <c r="GVC148" s="164"/>
      <c r="GVD148" s="164"/>
      <c r="GVE148" s="164"/>
      <c r="GVF148" s="164"/>
      <c r="GVG148" s="164"/>
      <c r="GVH148" s="164"/>
      <c r="GVI148" s="164"/>
      <c r="GVJ148" s="164"/>
      <c r="GVK148" s="164"/>
      <c r="GVL148" s="164"/>
      <c r="GVM148" s="164"/>
      <c r="GVN148" s="164"/>
      <c r="GVO148" s="164"/>
      <c r="GVP148" s="164"/>
      <c r="GVQ148" s="164"/>
      <c r="GVR148" s="164"/>
      <c r="GVS148" s="164"/>
      <c r="GVT148" s="164"/>
      <c r="GVU148" s="164"/>
      <c r="GVV148" s="164"/>
      <c r="GVW148" s="164"/>
      <c r="GVX148" s="164"/>
      <c r="GVY148" s="164"/>
      <c r="GVZ148" s="164"/>
      <c r="GWA148" s="164"/>
      <c r="GWB148" s="164"/>
      <c r="GWC148" s="164"/>
      <c r="GWD148" s="164"/>
      <c r="GWE148" s="164"/>
      <c r="GWF148" s="164"/>
      <c r="GWG148" s="164"/>
      <c r="GWH148" s="164"/>
      <c r="GWI148" s="164"/>
      <c r="GWJ148" s="164"/>
      <c r="GWK148" s="164"/>
      <c r="GWL148" s="164"/>
      <c r="GWM148" s="164"/>
      <c r="GWN148" s="164"/>
      <c r="GWO148" s="164"/>
      <c r="GWP148" s="164"/>
      <c r="GWQ148" s="164"/>
      <c r="GWR148" s="164"/>
      <c r="GWS148" s="164"/>
      <c r="GWT148" s="164"/>
      <c r="GWU148" s="164"/>
      <c r="GWV148" s="164"/>
      <c r="GWW148" s="164"/>
      <c r="GWX148" s="164"/>
      <c r="GWY148" s="164"/>
      <c r="GWZ148" s="164"/>
      <c r="GXA148" s="164"/>
      <c r="GXB148" s="164"/>
      <c r="GXC148" s="164"/>
      <c r="GXD148" s="164"/>
      <c r="GXE148" s="164"/>
      <c r="GXF148" s="164"/>
      <c r="GXG148" s="164"/>
      <c r="GXH148" s="164"/>
      <c r="GXI148" s="164"/>
      <c r="GXJ148" s="164"/>
      <c r="GXK148" s="164"/>
      <c r="GXL148" s="164"/>
      <c r="GXM148" s="164"/>
      <c r="GXN148" s="164"/>
      <c r="GXO148" s="164"/>
      <c r="GXP148" s="164"/>
      <c r="GXQ148" s="164"/>
      <c r="GXR148" s="164"/>
      <c r="GXS148" s="164"/>
      <c r="GXT148" s="164"/>
      <c r="GXU148" s="164"/>
      <c r="GXV148" s="164"/>
      <c r="GXW148" s="164"/>
      <c r="GXX148" s="164"/>
      <c r="GXY148" s="164"/>
      <c r="GXZ148" s="164"/>
      <c r="GYA148" s="164"/>
      <c r="GYB148" s="164"/>
      <c r="GYC148" s="164"/>
      <c r="GYD148" s="164"/>
      <c r="GYE148" s="164"/>
      <c r="GYF148" s="164"/>
      <c r="GYG148" s="164"/>
      <c r="GYH148" s="164"/>
      <c r="GYI148" s="164"/>
      <c r="GYJ148" s="164"/>
      <c r="GYK148" s="164"/>
      <c r="GYL148" s="164"/>
      <c r="GYM148" s="164"/>
      <c r="GYN148" s="164"/>
      <c r="GYO148" s="164"/>
      <c r="GYP148" s="164"/>
      <c r="GYQ148" s="164"/>
      <c r="GYR148" s="164"/>
      <c r="GYS148" s="164"/>
      <c r="GYT148" s="164"/>
      <c r="GYU148" s="164"/>
      <c r="GYV148" s="164"/>
      <c r="GYW148" s="164"/>
      <c r="GYX148" s="164"/>
      <c r="GYY148" s="164"/>
      <c r="GYZ148" s="164"/>
      <c r="GZA148" s="164"/>
      <c r="GZB148" s="164"/>
      <c r="GZC148" s="164"/>
      <c r="GZD148" s="164"/>
      <c r="GZE148" s="164"/>
      <c r="GZF148" s="164"/>
      <c r="GZG148" s="164"/>
      <c r="GZH148" s="164"/>
      <c r="GZI148" s="164"/>
      <c r="GZJ148" s="164"/>
      <c r="GZK148" s="164"/>
      <c r="GZL148" s="164"/>
      <c r="GZM148" s="164"/>
      <c r="GZN148" s="164"/>
      <c r="GZO148" s="164"/>
      <c r="GZP148" s="164"/>
      <c r="GZQ148" s="164"/>
      <c r="GZR148" s="164"/>
      <c r="GZS148" s="164"/>
      <c r="GZT148" s="164"/>
      <c r="GZU148" s="164"/>
      <c r="GZV148" s="164"/>
      <c r="GZW148" s="164"/>
      <c r="GZX148" s="164"/>
      <c r="GZY148" s="164"/>
      <c r="GZZ148" s="164"/>
      <c r="HAA148" s="164"/>
      <c r="HAB148" s="164"/>
      <c r="HAC148" s="164"/>
      <c r="HAD148" s="164"/>
      <c r="HAE148" s="164"/>
      <c r="HAF148" s="164"/>
      <c r="HAG148" s="164"/>
      <c r="HAH148" s="164"/>
      <c r="HAI148" s="164"/>
      <c r="HAJ148" s="164"/>
      <c r="HAK148" s="164"/>
      <c r="HAL148" s="164"/>
      <c r="HAM148" s="164"/>
      <c r="HAN148" s="164"/>
      <c r="HAO148" s="164"/>
      <c r="HAP148" s="164"/>
      <c r="HAQ148" s="164"/>
      <c r="HAR148" s="164"/>
      <c r="HAS148" s="164"/>
      <c r="HAT148" s="164"/>
      <c r="HAU148" s="164"/>
      <c r="HAV148" s="164"/>
      <c r="HAW148" s="164"/>
      <c r="HAX148" s="164"/>
      <c r="HAY148" s="164"/>
      <c r="HAZ148" s="164"/>
      <c r="HBA148" s="164"/>
      <c r="HBB148" s="164"/>
      <c r="HBC148" s="164"/>
      <c r="HBD148" s="164"/>
      <c r="HBE148" s="164"/>
      <c r="HBF148" s="164"/>
      <c r="HBG148" s="164"/>
      <c r="HBH148" s="164"/>
      <c r="HBI148" s="164"/>
      <c r="HBJ148" s="164"/>
      <c r="HBK148" s="164"/>
      <c r="HBL148" s="164"/>
      <c r="HBM148" s="164"/>
      <c r="HBN148" s="164"/>
      <c r="HBO148" s="164"/>
      <c r="HBP148" s="164"/>
      <c r="HBQ148" s="164"/>
      <c r="HBR148" s="164"/>
      <c r="HBS148" s="164"/>
      <c r="HBT148" s="164"/>
      <c r="HBU148" s="164"/>
      <c r="HBV148" s="164"/>
      <c r="HBW148" s="164"/>
      <c r="HBX148" s="164"/>
      <c r="HBY148" s="164"/>
      <c r="HBZ148" s="164"/>
      <c r="HCA148" s="164"/>
      <c r="HCB148" s="164"/>
      <c r="HCC148" s="164"/>
      <c r="HCD148" s="164"/>
      <c r="HCE148" s="164"/>
      <c r="HCF148" s="164"/>
      <c r="HCG148" s="164"/>
      <c r="HCH148" s="164"/>
      <c r="HCI148" s="164"/>
      <c r="HCJ148" s="164"/>
      <c r="HCK148" s="164"/>
      <c r="HCL148" s="164"/>
      <c r="HCM148" s="164"/>
      <c r="HCN148" s="164"/>
      <c r="HCO148" s="164"/>
      <c r="HCP148" s="164"/>
      <c r="HCQ148" s="164"/>
      <c r="HCR148" s="164"/>
      <c r="HCS148" s="164"/>
      <c r="HCT148" s="164"/>
      <c r="HCU148" s="164"/>
      <c r="HCV148" s="164"/>
      <c r="HCW148" s="164"/>
      <c r="HCX148" s="164"/>
      <c r="HCY148" s="164"/>
      <c r="HCZ148" s="164"/>
      <c r="HDA148" s="164"/>
      <c r="HDB148" s="164"/>
      <c r="HDC148" s="164"/>
      <c r="HDD148" s="164"/>
      <c r="HDE148" s="164"/>
      <c r="HDF148" s="164"/>
      <c r="HDG148" s="164"/>
      <c r="HDH148" s="164"/>
      <c r="HDI148" s="164"/>
      <c r="HDJ148" s="164"/>
      <c r="HDK148" s="164"/>
      <c r="HDL148" s="164"/>
      <c r="HDM148" s="164"/>
      <c r="HDN148" s="164"/>
      <c r="HDO148" s="164"/>
      <c r="HDP148" s="164"/>
      <c r="HDQ148" s="164"/>
      <c r="HDR148" s="164"/>
      <c r="HDS148" s="164"/>
      <c r="HDT148" s="164"/>
      <c r="HDU148" s="164"/>
      <c r="HDV148" s="164"/>
      <c r="HDW148" s="164"/>
      <c r="HDX148" s="164"/>
      <c r="HDY148" s="164"/>
      <c r="HDZ148" s="164"/>
      <c r="HEA148" s="164"/>
      <c r="HEB148" s="164"/>
      <c r="HEC148" s="164"/>
      <c r="HED148" s="164"/>
      <c r="HEE148" s="164"/>
      <c r="HEF148" s="164"/>
      <c r="HEG148" s="164"/>
      <c r="HEH148" s="164"/>
      <c r="HEI148" s="164"/>
      <c r="HEJ148" s="164"/>
      <c r="HEK148" s="164"/>
      <c r="HEL148" s="164"/>
      <c r="HEM148" s="164"/>
      <c r="HEN148" s="164"/>
      <c r="HEO148" s="164"/>
      <c r="HEP148" s="164"/>
      <c r="HEQ148" s="164"/>
      <c r="HER148" s="164"/>
      <c r="HES148" s="164"/>
      <c r="HET148" s="164"/>
      <c r="HEU148" s="164"/>
      <c r="HEV148" s="164"/>
      <c r="HEW148" s="164"/>
      <c r="HEX148" s="164"/>
      <c r="HEY148" s="164"/>
      <c r="HEZ148" s="164"/>
      <c r="HFA148" s="164"/>
      <c r="HFB148" s="164"/>
      <c r="HFC148" s="164"/>
      <c r="HFD148" s="164"/>
      <c r="HFE148" s="164"/>
      <c r="HFF148" s="164"/>
      <c r="HFG148" s="164"/>
      <c r="HFH148" s="164"/>
      <c r="HFI148" s="164"/>
      <c r="HFJ148" s="164"/>
      <c r="HFK148" s="164"/>
      <c r="HFL148" s="164"/>
      <c r="HFM148" s="164"/>
      <c r="HFN148" s="164"/>
      <c r="HFO148" s="164"/>
      <c r="HFP148" s="164"/>
      <c r="HFQ148" s="164"/>
      <c r="HFR148" s="164"/>
      <c r="HFS148" s="164"/>
      <c r="HFT148" s="164"/>
      <c r="HFU148" s="164"/>
      <c r="HFV148" s="164"/>
      <c r="HFW148" s="164"/>
      <c r="HFX148" s="164"/>
      <c r="HFY148" s="164"/>
      <c r="HFZ148" s="164"/>
      <c r="HGA148" s="164"/>
      <c r="HGB148" s="164"/>
      <c r="HGC148" s="164"/>
      <c r="HGD148" s="164"/>
      <c r="HGE148" s="164"/>
      <c r="HGF148" s="164"/>
      <c r="HGG148" s="164"/>
      <c r="HGH148" s="164"/>
      <c r="HGI148" s="164"/>
      <c r="HGJ148" s="164"/>
      <c r="HGK148" s="164"/>
      <c r="HGL148" s="164"/>
      <c r="HGM148" s="164"/>
      <c r="HGN148" s="164"/>
      <c r="HGO148" s="164"/>
      <c r="HGP148" s="164"/>
      <c r="HGQ148" s="164"/>
      <c r="HGR148" s="164"/>
      <c r="HGS148" s="164"/>
      <c r="HGT148" s="164"/>
      <c r="HGU148" s="164"/>
      <c r="HGV148" s="164"/>
      <c r="HGW148" s="164"/>
      <c r="HGX148" s="164"/>
      <c r="HGY148" s="164"/>
      <c r="HGZ148" s="164"/>
      <c r="HHA148" s="164"/>
      <c r="HHB148" s="164"/>
      <c r="HHC148" s="164"/>
      <c r="HHD148" s="164"/>
      <c r="HHE148" s="164"/>
      <c r="HHF148" s="164"/>
      <c r="HHG148" s="164"/>
      <c r="HHH148" s="164"/>
      <c r="HHI148" s="164"/>
      <c r="HHJ148" s="164"/>
      <c r="HHK148" s="164"/>
      <c r="HHL148" s="164"/>
      <c r="HHM148" s="164"/>
      <c r="HHN148" s="164"/>
      <c r="HHO148" s="164"/>
      <c r="HHP148" s="164"/>
      <c r="HHQ148" s="164"/>
      <c r="HHR148" s="164"/>
      <c r="HHS148" s="164"/>
      <c r="HHT148" s="164"/>
      <c r="HHU148" s="164"/>
      <c r="HHV148" s="164"/>
      <c r="HHW148" s="164"/>
      <c r="HHX148" s="164"/>
      <c r="HHY148" s="164"/>
      <c r="HHZ148" s="164"/>
      <c r="HIA148" s="164"/>
      <c r="HIB148" s="164"/>
      <c r="HIC148" s="164"/>
      <c r="HID148" s="164"/>
      <c r="HIE148" s="164"/>
      <c r="HIF148" s="164"/>
      <c r="HIG148" s="164"/>
      <c r="HIH148" s="164"/>
      <c r="HII148" s="164"/>
      <c r="HIJ148" s="164"/>
      <c r="HIK148" s="164"/>
      <c r="HIL148" s="164"/>
      <c r="HIM148" s="164"/>
      <c r="HIN148" s="164"/>
      <c r="HIO148" s="164"/>
      <c r="HIP148" s="164"/>
      <c r="HIQ148" s="164"/>
      <c r="HIR148" s="164"/>
      <c r="HIS148" s="164"/>
      <c r="HIT148" s="164"/>
      <c r="HIU148" s="164"/>
      <c r="HIV148" s="164"/>
      <c r="HIW148" s="164"/>
      <c r="HIX148" s="164"/>
      <c r="HIY148" s="164"/>
      <c r="HIZ148" s="164"/>
      <c r="HJA148" s="164"/>
      <c r="HJB148" s="164"/>
      <c r="HJC148" s="164"/>
      <c r="HJD148" s="164"/>
      <c r="HJE148" s="164"/>
      <c r="HJF148" s="164"/>
      <c r="HJG148" s="164"/>
      <c r="HJH148" s="164"/>
      <c r="HJI148" s="164"/>
      <c r="HJJ148" s="164"/>
      <c r="HJK148" s="164"/>
      <c r="HJL148" s="164"/>
      <c r="HJM148" s="164"/>
      <c r="HJN148" s="164"/>
      <c r="HJO148" s="164"/>
      <c r="HJP148" s="164"/>
      <c r="HJQ148" s="164"/>
      <c r="HJR148" s="164"/>
      <c r="HJS148" s="164"/>
      <c r="HJT148" s="164"/>
      <c r="HJU148" s="164"/>
      <c r="HJV148" s="164"/>
      <c r="HJW148" s="164"/>
      <c r="HJX148" s="164"/>
      <c r="HJY148" s="164"/>
      <c r="HJZ148" s="164"/>
      <c r="HKA148" s="164"/>
      <c r="HKB148" s="164"/>
      <c r="HKC148" s="164"/>
      <c r="HKD148" s="164"/>
      <c r="HKE148" s="164"/>
      <c r="HKF148" s="164"/>
      <c r="HKG148" s="164"/>
      <c r="HKH148" s="164"/>
      <c r="HKI148" s="164"/>
      <c r="HKJ148" s="164"/>
      <c r="HKK148" s="164"/>
      <c r="HKL148" s="164"/>
      <c r="HKM148" s="164"/>
      <c r="HKN148" s="164"/>
      <c r="HKO148" s="164"/>
      <c r="HKP148" s="164"/>
      <c r="HKQ148" s="164"/>
      <c r="HKR148" s="164"/>
      <c r="HKS148" s="164"/>
      <c r="HKT148" s="164"/>
      <c r="HKU148" s="164"/>
      <c r="HKV148" s="164"/>
      <c r="HKW148" s="164"/>
      <c r="HKX148" s="164"/>
      <c r="HKY148" s="164"/>
      <c r="HKZ148" s="164"/>
      <c r="HLA148" s="164"/>
      <c r="HLB148" s="164"/>
      <c r="HLC148" s="164"/>
      <c r="HLD148" s="164"/>
      <c r="HLE148" s="164"/>
      <c r="HLF148" s="164"/>
      <c r="HLG148" s="164"/>
      <c r="HLH148" s="164"/>
      <c r="HLI148" s="164"/>
      <c r="HLJ148" s="164"/>
      <c r="HLK148" s="164"/>
      <c r="HLL148" s="164"/>
      <c r="HLM148" s="164"/>
      <c r="HLN148" s="164"/>
      <c r="HLO148" s="164"/>
      <c r="HLP148" s="164"/>
      <c r="HLQ148" s="164"/>
      <c r="HLR148" s="164"/>
      <c r="HLS148" s="164"/>
      <c r="HLT148" s="164"/>
      <c r="HLU148" s="164"/>
      <c r="HLV148" s="164"/>
      <c r="HLW148" s="164"/>
      <c r="HLX148" s="164"/>
      <c r="HLY148" s="164"/>
      <c r="HLZ148" s="164"/>
      <c r="HMA148" s="164"/>
      <c r="HMB148" s="164"/>
      <c r="HMC148" s="164"/>
      <c r="HMD148" s="164"/>
      <c r="HME148" s="164"/>
      <c r="HMF148" s="164"/>
      <c r="HMG148" s="164"/>
      <c r="HMH148" s="164"/>
      <c r="HMI148" s="164"/>
      <c r="HMJ148" s="164"/>
      <c r="HMK148" s="164"/>
      <c r="HML148" s="164"/>
      <c r="HMM148" s="164"/>
      <c r="HMN148" s="164"/>
      <c r="HMO148" s="164"/>
      <c r="HMP148" s="164"/>
      <c r="HMQ148" s="164"/>
      <c r="HMR148" s="164"/>
      <c r="HMS148" s="164"/>
      <c r="HMT148" s="164"/>
      <c r="HMU148" s="164"/>
      <c r="HMV148" s="164"/>
      <c r="HMW148" s="164"/>
      <c r="HMX148" s="164"/>
      <c r="HMY148" s="164"/>
      <c r="HMZ148" s="164"/>
      <c r="HNA148" s="164"/>
      <c r="HNB148" s="164"/>
      <c r="HNC148" s="164"/>
      <c r="HND148" s="164"/>
      <c r="HNE148" s="164"/>
      <c r="HNF148" s="164"/>
      <c r="HNG148" s="164"/>
      <c r="HNH148" s="164"/>
      <c r="HNI148" s="164"/>
      <c r="HNJ148" s="164"/>
      <c r="HNK148" s="164"/>
      <c r="HNL148" s="164"/>
      <c r="HNM148" s="164"/>
      <c r="HNN148" s="164"/>
      <c r="HNO148" s="164"/>
      <c r="HNP148" s="164"/>
      <c r="HNQ148" s="164"/>
      <c r="HNR148" s="164"/>
      <c r="HNS148" s="164"/>
      <c r="HNT148" s="164"/>
      <c r="HNU148" s="164"/>
      <c r="HNV148" s="164"/>
      <c r="HNW148" s="164"/>
      <c r="HNX148" s="164"/>
      <c r="HNY148" s="164"/>
      <c r="HNZ148" s="164"/>
      <c r="HOA148" s="164"/>
      <c r="HOB148" s="164"/>
      <c r="HOC148" s="164"/>
      <c r="HOD148" s="164"/>
      <c r="HOE148" s="164"/>
      <c r="HOF148" s="164"/>
      <c r="HOG148" s="164"/>
      <c r="HOH148" s="164"/>
      <c r="HOI148" s="164"/>
      <c r="HOJ148" s="164"/>
      <c r="HOK148" s="164"/>
      <c r="HOL148" s="164"/>
      <c r="HOM148" s="164"/>
      <c r="HON148" s="164"/>
      <c r="HOO148" s="164"/>
      <c r="HOP148" s="164"/>
      <c r="HOQ148" s="164"/>
      <c r="HOR148" s="164"/>
      <c r="HOS148" s="164"/>
      <c r="HOT148" s="164"/>
      <c r="HOU148" s="164"/>
      <c r="HOV148" s="164"/>
      <c r="HOW148" s="164"/>
      <c r="HOX148" s="164"/>
      <c r="HOY148" s="164"/>
      <c r="HOZ148" s="164"/>
      <c r="HPA148" s="164"/>
      <c r="HPB148" s="164"/>
      <c r="HPC148" s="164"/>
      <c r="HPD148" s="164"/>
      <c r="HPE148" s="164"/>
      <c r="HPF148" s="164"/>
      <c r="HPG148" s="164"/>
      <c r="HPH148" s="164"/>
      <c r="HPI148" s="164"/>
      <c r="HPJ148" s="164"/>
      <c r="HPK148" s="164"/>
      <c r="HPL148" s="164"/>
      <c r="HPM148" s="164"/>
      <c r="HPN148" s="164"/>
      <c r="HPO148" s="164"/>
      <c r="HPP148" s="164"/>
      <c r="HPQ148" s="164"/>
      <c r="HPR148" s="164"/>
      <c r="HPS148" s="164"/>
      <c r="HPT148" s="164"/>
      <c r="HPU148" s="164"/>
      <c r="HPV148" s="164"/>
      <c r="HPW148" s="164"/>
      <c r="HPX148" s="164"/>
      <c r="HPY148" s="164"/>
      <c r="HPZ148" s="164"/>
      <c r="HQA148" s="164"/>
      <c r="HQB148" s="164"/>
      <c r="HQC148" s="164"/>
      <c r="HQD148" s="164"/>
      <c r="HQE148" s="164"/>
      <c r="HQF148" s="164"/>
      <c r="HQG148" s="164"/>
      <c r="HQH148" s="164"/>
      <c r="HQI148" s="164"/>
      <c r="HQJ148" s="164"/>
      <c r="HQK148" s="164"/>
      <c r="HQL148" s="164"/>
      <c r="HQM148" s="164"/>
      <c r="HQN148" s="164"/>
      <c r="HQO148" s="164"/>
      <c r="HQP148" s="164"/>
      <c r="HQQ148" s="164"/>
      <c r="HQR148" s="164"/>
      <c r="HQS148" s="164"/>
      <c r="HQT148" s="164"/>
      <c r="HQU148" s="164"/>
      <c r="HQV148" s="164"/>
      <c r="HQW148" s="164"/>
      <c r="HQX148" s="164"/>
      <c r="HQY148" s="164"/>
      <c r="HQZ148" s="164"/>
      <c r="HRA148" s="164"/>
      <c r="HRB148" s="164"/>
      <c r="HRC148" s="164"/>
      <c r="HRD148" s="164"/>
      <c r="HRE148" s="164"/>
      <c r="HRF148" s="164"/>
      <c r="HRG148" s="164"/>
      <c r="HRH148" s="164"/>
      <c r="HRI148" s="164"/>
      <c r="HRJ148" s="164"/>
      <c r="HRK148" s="164"/>
      <c r="HRL148" s="164"/>
      <c r="HRM148" s="164"/>
      <c r="HRN148" s="164"/>
      <c r="HRO148" s="164"/>
      <c r="HRP148" s="164"/>
      <c r="HRQ148" s="164"/>
      <c r="HRR148" s="164"/>
      <c r="HRS148" s="164"/>
      <c r="HRT148" s="164"/>
      <c r="HRU148" s="164"/>
      <c r="HRV148" s="164"/>
      <c r="HRW148" s="164"/>
      <c r="HRX148" s="164"/>
      <c r="HRY148" s="164"/>
      <c r="HRZ148" s="164"/>
      <c r="HSA148" s="164"/>
      <c r="HSB148" s="164"/>
      <c r="HSC148" s="164"/>
      <c r="HSD148" s="164"/>
      <c r="HSE148" s="164"/>
      <c r="HSF148" s="164"/>
      <c r="HSG148" s="164"/>
      <c r="HSH148" s="164"/>
      <c r="HSI148" s="164"/>
      <c r="HSJ148" s="164"/>
      <c r="HSK148" s="164"/>
      <c r="HSL148" s="164"/>
      <c r="HSM148" s="164"/>
      <c r="HSN148" s="164"/>
      <c r="HSO148" s="164"/>
      <c r="HSP148" s="164"/>
      <c r="HSQ148" s="164"/>
      <c r="HSR148" s="164"/>
      <c r="HSS148" s="164"/>
      <c r="HST148" s="164"/>
      <c r="HSU148" s="164"/>
      <c r="HSV148" s="164"/>
      <c r="HSW148" s="164"/>
      <c r="HSX148" s="164"/>
      <c r="HSY148" s="164"/>
      <c r="HSZ148" s="164"/>
      <c r="HTA148" s="164"/>
      <c r="HTB148" s="164"/>
      <c r="HTC148" s="164"/>
      <c r="HTD148" s="164"/>
      <c r="HTE148" s="164"/>
      <c r="HTF148" s="164"/>
      <c r="HTG148" s="164"/>
      <c r="HTH148" s="164"/>
      <c r="HTI148" s="164"/>
      <c r="HTJ148" s="164"/>
      <c r="HTK148" s="164"/>
      <c r="HTL148" s="164"/>
      <c r="HTM148" s="164"/>
      <c r="HTN148" s="164"/>
      <c r="HTO148" s="164"/>
      <c r="HTP148" s="164"/>
      <c r="HTQ148" s="164"/>
      <c r="HTR148" s="164"/>
      <c r="HTS148" s="164"/>
      <c r="HTT148" s="164"/>
      <c r="HTU148" s="164"/>
      <c r="HTV148" s="164"/>
      <c r="HTW148" s="164"/>
      <c r="HTX148" s="164"/>
      <c r="HTY148" s="164"/>
      <c r="HTZ148" s="164"/>
      <c r="HUA148" s="164"/>
      <c r="HUB148" s="164"/>
      <c r="HUC148" s="164"/>
      <c r="HUD148" s="164"/>
      <c r="HUE148" s="164"/>
      <c r="HUF148" s="164"/>
      <c r="HUG148" s="164"/>
      <c r="HUH148" s="164"/>
      <c r="HUI148" s="164"/>
      <c r="HUJ148" s="164"/>
      <c r="HUK148" s="164"/>
      <c r="HUL148" s="164"/>
      <c r="HUM148" s="164"/>
      <c r="HUN148" s="164"/>
      <c r="HUO148" s="164"/>
      <c r="HUP148" s="164"/>
      <c r="HUQ148" s="164"/>
      <c r="HUR148" s="164"/>
      <c r="HUS148" s="164"/>
      <c r="HUT148" s="164"/>
      <c r="HUU148" s="164"/>
      <c r="HUV148" s="164"/>
      <c r="HUW148" s="164"/>
      <c r="HUX148" s="164"/>
      <c r="HUY148" s="164"/>
      <c r="HUZ148" s="164"/>
      <c r="HVA148" s="164"/>
      <c r="HVB148" s="164"/>
      <c r="HVC148" s="164"/>
      <c r="HVD148" s="164"/>
      <c r="HVE148" s="164"/>
      <c r="HVF148" s="164"/>
      <c r="HVG148" s="164"/>
      <c r="HVH148" s="164"/>
      <c r="HVI148" s="164"/>
      <c r="HVJ148" s="164"/>
      <c r="HVK148" s="164"/>
      <c r="HVL148" s="164"/>
      <c r="HVM148" s="164"/>
      <c r="HVN148" s="164"/>
      <c r="HVO148" s="164"/>
      <c r="HVP148" s="164"/>
      <c r="HVQ148" s="164"/>
      <c r="HVR148" s="164"/>
      <c r="HVS148" s="164"/>
      <c r="HVT148" s="164"/>
      <c r="HVU148" s="164"/>
      <c r="HVV148" s="164"/>
      <c r="HVW148" s="164"/>
      <c r="HVX148" s="164"/>
      <c r="HVY148" s="164"/>
      <c r="HVZ148" s="164"/>
      <c r="HWA148" s="164"/>
      <c r="HWB148" s="164"/>
      <c r="HWC148" s="164"/>
      <c r="HWD148" s="164"/>
      <c r="HWE148" s="164"/>
      <c r="HWF148" s="164"/>
      <c r="HWG148" s="164"/>
      <c r="HWH148" s="164"/>
      <c r="HWI148" s="164"/>
      <c r="HWJ148" s="164"/>
      <c r="HWK148" s="164"/>
      <c r="HWL148" s="164"/>
      <c r="HWM148" s="164"/>
      <c r="HWN148" s="164"/>
      <c r="HWO148" s="164"/>
      <c r="HWP148" s="164"/>
      <c r="HWQ148" s="164"/>
      <c r="HWR148" s="164"/>
      <c r="HWS148" s="164"/>
      <c r="HWT148" s="164"/>
      <c r="HWU148" s="164"/>
      <c r="HWV148" s="164"/>
      <c r="HWW148" s="164"/>
      <c r="HWX148" s="164"/>
      <c r="HWY148" s="164"/>
      <c r="HWZ148" s="164"/>
      <c r="HXA148" s="164"/>
      <c r="HXB148" s="164"/>
      <c r="HXC148" s="164"/>
      <c r="HXD148" s="164"/>
      <c r="HXE148" s="164"/>
      <c r="HXF148" s="164"/>
      <c r="HXG148" s="164"/>
      <c r="HXH148" s="164"/>
      <c r="HXI148" s="164"/>
      <c r="HXJ148" s="164"/>
      <c r="HXK148" s="164"/>
      <c r="HXL148" s="164"/>
      <c r="HXM148" s="164"/>
      <c r="HXN148" s="164"/>
      <c r="HXO148" s="164"/>
      <c r="HXP148" s="164"/>
      <c r="HXQ148" s="164"/>
      <c r="HXR148" s="164"/>
      <c r="HXS148" s="164"/>
      <c r="HXT148" s="164"/>
      <c r="HXU148" s="164"/>
      <c r="HXV148" s="164"/>
      <c r="HXW148" s="164"/>
      <c r="HXX148" s="164"/>
      <c r="HXY148" s="164"/>
      <c r="HXZ148" s="164"/>
      <c r="HYA148" s="164"/>
      <c r="HYB148" s="164"/>
      <c r="HYC148" s="164"/>
      <c r="HYD148" s="164"/>
      <c r="HYE148" s="164"/>
      <c r="HYF148" s="164"/>
      <c r="HYG148" s="164"/>
      <c r="HYH148" s="164"/>
      <c r="HYI148" s="164"/>
      <c r="HYJ148" s="164"/>
      <c r="HYK148" s="164"/>
      <c r="HYL148" s="164"/>
      <c r="HYM148" s="164"/>
      <c r="HYN148" s="164"/>
      <c r="HYO148" s="164"/>
      <c r="HYP148" s="164"/>
      <c r="HYQ148" s="164"/>
      <c r="HYR148" s="164"/>
      <c r="HYS148" s="164"/>
      <c r="HYT148" s="164"/>
      <c r="HYU148" s="164"/>
      <c r="HYV148" s="164"/>
      <c r="HYW148" s="164"/>
      <c r="HYX148" s="164"/>
      <c r="HYY148" s="164"/>
      <c r="HYZ148" s="164"/>
      <c r="HZA148" s="164"/>
      <c r="HZB148" s="164"/>
      <c r="HZC148" s="164"/>
      <c r="HZD148" s="164"/>
      <c r="HZE148" s="164"/>
      <c r="HZF148" s="164"/>
      <c r="HZG148" s="164"/>
      <c r="HZH148" s="164"/>
      <c r="HZI148" s="164"/>
      <c r="HZJ148" s="164"/>
      <c r="HZK148" s="164"/>
      <c r="HZL148" s="164"/>
      <c r="HZM148" s="164"/>
      <c r="HZN148" s="164"/>
      <c r="HZO148" s="164"/>
      <c r="HZP148" s="164"/>
      <c r="HZQ148" s="164"/>
      <c r="HZR148" s="164"/>
      <c r="HZS148" s="164"/>
      <c r="HZT148" s="164"/>
      <c r="HZU148" s="164"/>
      <c r="HZV148" s="164"/>
      <c r="HZW148" s="164"/>
      <c r="HZX148" s="164"/>
      <c r="HZY148" s="164"/>
      <c r="HZZ148" s="164"/>
      <c r="IAA148" s="164"/>
      <c r="IAB148" s="164"/>
      <c r="IAC148" s="164"/>
      <c r="IAD148" s="164"/>
      <c r="IAE148" s="164"/>
      <c r="IAF148" s="164"/>
      <c r="IAG148" s="164"/>
      <c r="IAH148" s="164"/>
      <c r="IAI148" s="164"/>
      <c r="IAJ148" s="164"/>
      <c r="IAK148" s="164"/>
      <c r="IAL148" s="164"/>
      <c r="IAM148" s="164"/>
      <c r="IAN148" s="164"/>
      <c r="IAO148" s="164"/>
      <c r="IAP148" s="164"/>
      <c r="IAQ148" s="164"/>
      <c r="IAR148" s="164"/>
      <c r="IAS148" s="164"/>
      <c r="IAT148" s="164"/>
      <c r="IAU148" s="164"/>
      <c r="IAV148" s="164"/>
      <c r="IAW148" s="164"/>
      <c r="IAX148" s="164"/>
      <c r="IAY148" s="164"/>
      <c r="IAZ148" s="164"/>
      <c r="IBA148" s="164"/>
      <c r="IBB148" s="164"/>
      <c r="IBC148" s="164"/>
      <c r="IBD148" s="164"/>
      <c r="IBE148" s="164"/>
      <c r="IBF148" s="164"/>
      <c r="IBG148" s="164"/>
      <c r="IBH148" s="164"/>
      <c r="IBI148" s="164"/>
      <c r="IBJ148" s="164"/>
      <c r="IBK148" s="164"/>
      <c r="IBL148" s="164"/>
      <c r="IBM148" s="164"/>
      <c r="IBN148" s="164"/>
      <c r="IBO148" s="164"/>
      <c r="IBP148" s="164"/>
      <c r="IBQ148" s="164"/>
      <c r="IBR148" s="164"/>
      <c r="IBS148" s="164"/>
      <c r="IBT148" s="164"/>
      <c r="IBU148" s="164"/>
      <c r="IBV148" s="164"/>
      <c r="IBW148" s="164"/>
      <c r="IBX148" s="164"/>
      <c r="IBY148" s="164"/>
      <c r="IBZ148" s="164"/>
      <c r="ICA148" s="164"/>
      <c r="ICB148" s="164"/>
      <c r="ICC148" s="164"/>
      <c r="ICD148" s="164"/>
      <c r="ICE148" s="164"/>
      <c r="ICF148" s="164"/>
      <c r="ICG148" s="164"/>
      <c r="ICH148" s="164"/>
      <c r="ICI148" s="164"/>
      <c r="ICJ148" s="164"/>
      <c r="ICK148" s="164"/>
      <c r="ICL148" s="164"/>
      <c r="ICM148" s="164"/>
      <c r="ICN148" s="164"/>
      <c r="ICO148" s="164"/>
      <c r="ICP148" s="164"/>
      <c r="ICQ148" s="164"/>
      <c r="ICR148" s="164"/>
      <c r="ICS148" s="164"/>
      <c r="ICT148" s="164"/>
      <c r="ICU148" s="164"/>
      <c r="ICV148" s="164"/>
      <c r="ICW148" s="164"/>
      <c r="ICX148" s="164"/>
      <c r="ICY148" s="164"/>
      <c r="ICZ148" s="164"/>
      <c r="IDA148" s="164"/>
      <c r="IDB148" s="164"/>
      <c r="IDC148" s="164"/>
      <c r="IDD148" s="164"/>
      <c r="IDE148" s="164"/>
      <c r="IDF148" s="164"/>
      <c r="IDG148" s="164"/>
      <c r="IDH148" s="164"/>
      <c r="IDI148" s="164"/>
      <c r="IDJ148" s="164"/>
      <c r="IDK148" s="164"/>
      <c r="IDL148" s="164"/>
      <c r="IDM148" s="164"/>
      <c r="IDN148" s="164"/>
      <c r="IDO148" s="164"/>
      <c r="IDP148" s="164"/>
      <c r="IDQ148" s="164"/>
      <c r="IDR148" s="164"/>
      <c r="IDS148" s="164"/>
      <c r="IDT148" s="164"/>
      <c r="IDU148" s="164"/>
      <c r="IDV148" s="164"/>
      <c r="IDW148" s="164"/>
      <c r="IDX148" s="164"/>
      <c r="IDY148" s="164"/>
      <c r="IDZ148" s="164"/>
      <c r="IEA148" s="164"/>
      <c r="IEB148" s="164"/>
      <c r="IEC148" s="164"/>
      <c r="IED148" s="164"/>
      <c r="IEE148" s="164"/>
      <c r="IEF148" s="164"/>
      <c r="IEG148" s="164"/>
      <c r="IEH148" s="164"/>
      <c r="IEI148" s="164"/>
      <c r="IEJ148" s="164"/>
      <c r="IEK148" s="164"/>
      <c r="IEL148" s="164"/>
      <c r="IEM148" s="164"/>
      <c r="IEN148" s="164"/>
      <c r="IEO148" s="164"/>
      <c r="IEP148" s="164"/>
      <c r="IEQ148" s="164"/>
      <c r="IER148" s="164"/>
      <c r="IES148" s="164"/>
      <c r="IET148" s="164"/>
      <c r="IEU148" s="164"/>
      <c r="IEV148" s="164"/>
      <c r="IEW148" s="164"/>
      <c r="IEX148" s="164"/>
      <c r="IEY148" s="164"/>
      <c r="IEZ148" s="164"/>
      <c r="IFA148" s="164"/>
      <c r="IFB148" s="164"/>
      <c r="IFC148" s="164"/>
      <c r="IFD148" s="164"/>
      <c r="IFE148" s="164"/>
      <c r="IFF148" s="164"/>
      <c r="IFG148" s="164"/>
      <c r="IFH148" s="164"/>
      <c r="IFI148" s="164"/>
      <c r="IFJ148" s="164"/>
      <c r="IFK148" s="164"/>
      <c r="IFL148" s="164"/>
      <c r="IFM148" s="164"/>
      <c r="IFN148" s="164"/>
      <c r="IFO148" s="164"/>
      <c r="IFP148" s="164"/>
      <c r="IFQ148" s="164"/>
      <c r="IFR148" s="164"/>
      <c r="IFS148" s="164"/>
      <c r="IFT148" s="164"/>
      <c r="IFU148" s="164"/>
      <c r="IFV148" s="164"/>
      <c r="IFW148" s="164"/>
      <c r="IFX148" s="164"/>
      <c r="IFY148" s="164"/>
      <c r="IFZ148" s="164"/>
      <c r="IGA148" s="164"/>
      <c r="IGB148" s="164"/>
      <c r="IGC148" s="164"/>
      <c r="IGD148" s="164"/>
      <c r="IGE148" s="164"/>
      <c r="IGF148" s="164"/>
      <c r="IGG148" s="164"/>
      <c r="IGH148" s="164"/>
      <c r="IGI148" s="164"/>
      <c r="IGJ148" s="164"/>
      <c r="IGK148" s="164"/>
      <c r="IGL148" s="164"/>
      <c r="IGM148" s="164"/>
      <c r="IGN148" s="164"/>
      <c r="IGO148" s="164"/>
      <c r="IGP148" s="164"/>
      <c r="IGQ148" s="164"/>
      <c r="IGR148" s="164"/>
      <c r="IGS148" s="164"/>
      <c r="IGT148" s="164"/>
      <c r="IGU148" s="164"/>
      <c r="IGV148" s="164"/>
      <c r="IGW148" s="164"/>
      <c r="IGX148" s="164"/>
      <c r="IGY148" s="164"/>
      <c r="IGZ148" s="164"/>
      <c r="IHA148" s="164"/>
      <c r="IHB148" s="164"/>
      <c r="IHC148" s="164"/>
      <c r="IHD148" s="164"/>
      <c r="IHE148" s="164"/>
      <c r="IHF148" s="164"/>
      <c r="IHG148" s="164"/>
      <c r="IHH148" s="164"/>
      <c r="IHI148" s="164"/>
      <c r="IHJ148" s="164"/>
      <c r="IHK148" s="164"/>
      <c r="IHL148" s="164"/>
      <c r="IHM148" s="164"/>
      <c r="IHN148" s="164"/>
      <c r="IHO148" s="164"/>
      <c r="IHP148" s="164"/>
      <c r="IHQ148" s="164"/>
      <c r="IHR148" s="164"/>
      <c r="IHS148" s="164"/>
      <c r="IHT148" s="164"/>
      <c r="IHU148" s="164"/>
      <c r="IHV148" s="164"/>
      <c r="IHW148" s="164"/>
      <c r="IHX148" s="164"/>
      <c r="IHY148" s="164"/>
      <c r="IHZ148" s="164"/>
      <c r="IIA148" s="164"/>
      <c r="IIB148" s="164"/>
      <c r="IIC148" s="164"/>
      <c r="IID148" s="164"/>
      <c r="IIE148" s="164"/>
      <c r="IIF148" s="164"/>
      <c r="IIG148" s="164"/>
      <c r="IIH148" s="164"/>
      <c r="III148" s="164"/>
      <c r="IIJ148" s="164"/>
      <c r="IIK148" s="164"/>
      <c r="IIL148" s="164"/>
      <c r="IIM148" s="164"/>
      <c r="IIN148" s="164"/>
      <c r="IIO148" s="164"/>
      <c r="IIP148" s="164"/>
      <c r="IIQ148" s="164"/>
      <c r="IIR148" s="164"/>
      <c r="IIS148" s="164"/>
      <c r="IIT148" s="164"/>
      <c r="IIU148" s="164"/>
      <c r="IIV148" s="164"/>
      <c r="IIW148" s="164"/>
      <c r="IIX148" s="164"/>
      <c r="IIY148" s="164"/>
      <c r="IIZ148" s="164"/>
      <c r="IJA148" s="164"/>
      <c r="IJB148" s="164"/>
      <c r="IJC148" s="164"/>
      <c r="IJD148" s="164"/>
      <c r="IJE148" s="164"/>
      <c r="IJF148" s="164"/>
      <c r="IJG148" s="164"/>
      <c r="IJH148" s="164"/>
      <c r="IJI148" s="164"/>
      <c r="IJJ148" s="164"/>
      <c r="IJK148" s="164"/>
      <c r="IJL148" s="164"/>
      <c r="IJM148" s="164"/>
      <c r="IJN148" s="164"/>
      <c r="IJO148" s="164"/>
      <c r="IJP148" s="164"/>
      <c r="IJQ148" s="164"/>
      <c r="IJR148" s="164"/>
      <c r="IJS148" s="164"/>
      <c r="IJT148" s="164"/>
      <c r="IJU148" s="164"/>
      <c r="IJV148" s="164"/>
      <c r="IJW148" s="164"/>
      <c r="IJX148" s="164"/>
      <c r="IJY148" s="164"/>
      <c r="IJZ148" s="164"/>
      <c r="IKA148" s="164"/>
      <c r="IKB148" s="164"/>
      <c r="IKC148" s="164"/>
      <c r="IKD148" s="164"/>
      <c r="IKE148" s="164"/>
      <c r="IKF148" s="164"/>
      <c r="IKG148" s="164"/>
      <c r="IKH148" s="164"/>
      <c r="IKI148" s="164"/>
      <c r="IKJ148" s="164"/>
      <c r="IKK148" s="164"/>
      <c r="IKL148" s="164"/>
      <c r="IKM148" s="164"/>
      <c r="IKN148" s="164"/>
      <c r="IKO148" s="164"/>
      <c r="IKP148" s="164"/>
      <c r="IKQ148" s="164"/>
      <c r="IKR148" s="164"/>
      <c r="IKS148" s="164"/>
      <c r="IKT148" s="164"/>
      <c r="IKU148" s="164"/>
      <c r="IKV148" s="164"/>
      <c r="IKW148" s="164"/>
      <c r="IKX148" s="164"/>
      <c r="IKY148" s="164"/>
      <c r="IKZ148" s="164"/>
      <c r="ILA148" s="164"/>
      <c r="ILB148" s="164"/>
      <c r="ILC148" s="164"/>
      <c r="ILD148" s="164"/>
      <c r="ILE148" s="164"/>
      <c r="ILF148" s="164"/>
      <c r="ILG148" s="164"/>
      <c r="ILH148" s="164"/>
      <c r="ILI148" s="164"/>
      <c r="ILJ148" s="164"/>
      <c r="ILK148" s="164"/>
      <c r="ILL148" s="164"/>
      <c r="ILM148" s="164"/>
      <c r="ILN148" s="164"/>
      <c r="ILO148" s="164"/>
      <c r="ILP148" s="164"/>
      <c r="ILQ148" s="164"/>
      <c r="ILR148" s="164"/>
      <c r="ILS148" s="164"/>
      <c r="ILT148" s="164"/>
      <c r="ILU148" s="164"/>
      <c r="ILV148" s="164"/>
      <c r="ILW148" s="164"/>
      <c r="ILX148" s="164"/>
      <c r="ILY148" s="164"/>
      <c r="ILZ148" s="164"/>
      <c r="IMA148" s="164"/>
      <c r="IMB148" s="164"/>
      <c r="IMC148" s="164"/>
      <c r="IMD148" s="164"/>
      <c r="IME148" s="164"/>
      <c r="IMF148" s="164"/>
      <c r="IMG148" s="164"/>
      <c r="IMH148" s="164"/>
      <c r="IMI148" s="164"/>
      <c r="IMJ148" s="164"/>
      <c r="IMK148" s="164"/>
      <c r="IML148" s="164"/>
      <c r="IMM148" s="164"/>
      <c r="IMN148" s="164"/>
      <c r="IMO148" s="164"/>
      <c r="IMP148" s="164"/>
      <c r="IMQ148" s="164"/>
      <c r="IMR148" s="164"/>
      <c r="IMS148" s="164"/>
      <c r="IMT148" s="164"/>
      <c r="IMU148" s="164"/>
      <c r="IMV148" s="164"/>
      <c r="IMW148" s="164"/>
      <c r="IMX148" s="164"/>
      <c r="IMY148" s="164"/>
      <c r="IMZ148" s="164"/>
      <c r="INA148" s="164"/>
      <c r="INB148" s="164"/>
      <c r="INC148" s="164"/>
      <c r="IND148" s="164"/>
      <c r="INE148" s="164"/>
      <c r="INF148" s="164"/>
      <c r="ING148" s="164"/>
      <c r="INH148" s="164"/>
      <c r="INI148" s="164"/>
      <c r="INJ148" s="164"/>
      <c r="INK148" s="164"/>
      <c r="INL148" s="164"/>
      <c r="INM148" s="164"/>
      <c r="INN148" s="164"/>
      <c r="INO148" s="164"/>
      <c r="INP148" s="164"/>
      <c r="INQ148" s="164"/>
      <c r="INR148" s="164"/>
      <c r="INS148" s="164"/>
      <c r="INT148" s="164"/>
      <c r="INU148" s="164"/>
      <c r="INV148" s="164"/>
      <c r="INW148" s="164"/>
      <c r="INX148" s="164"/>
      <c r="INY148" s="164"/>
      <c r="INZ148" s="164"/>
      <c r="IOA148" s="164"/>
      <c r="IOB148" s="164"/>
      <c r="IOC148" s="164"/>
      <c r="IOD148" s="164"/>
      <c r="IOE148" s="164"/>
      <c r="IOF148" s="164"/>
      <c r="IOG148" s="164"/>
      <c r="IOH148" s="164"/>
      <c r="IOI148" s="164"/>
      <c r="IOJ148" s="164"/>
      <c r="IOK148" s="164"/>
      <c r="IOL148" s="164"/>
      <c r="IOM148" s="164"/>
      <c r="ION148" s="164"/>
      <c r="IOO148" s="164"/>
      <c r="IOP148" s="164"/>
      <c r="IOQ148" s="164"/>
      <c r="IOR148" s="164"/>
      <c r="IOS148" s="164"/>
      <c r="IOT148" s="164"/>
      <c r="IOU148" s="164"/>
      <c r="IOV148" s="164"/>
      <c r="IOW148" s="164"/>
      <c r="IOX148" s="164"/>
      <c r="IOY148" s="164"/>
      <c r="IOZ148" s="164"/>
      <c r="IPA148" s="164"/>
      <c r="IPB148" s="164"/>
      <c r="IPC148" s="164"/>
      <c r="IPD148" s="164"/>
      <c r="IPE148" s="164"/>
      <c r="IPF148" s="164"/>
      <c r="IPG148" s="164"/>
      <c r="IPH148" s="164"/>
      <c r="IPI148" s="164"/>
      <c r="IPJ148" s="164"/>
      <c r="IPK148" s="164"/>
      <c r="IPL148" s="164"/>
      <c r="IPM148" s="164"/>
      <c r="IPN148" s="164"/>
      <c r="IPO148" s="164"/>
      <c r="IPP148" s="164"/>
      <c r="IPQ148" s="164"/>
      <c r="IPR148" s="164"/>
      <c r="IPS148" s="164"/>
      <c r="IPT148" s="164"/>
      <c r="IPU148" s="164"/>
      <c r="IPV148" s="164"/>
      <c r="IPW148" s="164"/>
      <c r="IPX148" s="164"/>
      <c r="IPY148" s="164"/>
      <c r="IPZ148" s="164"/>
      <c r="IQA148" s="164"/>
      <c r="IQB148" s="164"/>
      <c r="IQC148" s="164"/>
      <c r="IQD148" s="164"/>
      <c r="IQE148" s="164"/>
      <c r="IQF148" s="164"/>
      <c r="IQG148" s="164"/>
      <c r="IQH148" s="164"/>
      <c r="IQI148" s="164"/>
      <c r="IQJ148" s="164"/>
      <c r="IQK148" s="164"/>
      <c r="IQL148" s="164"/>
      <c r="IQM148" s="164"/>
      <c r="IQN148" s="164"/>
      <c r="IQO148" s="164"/>
      <c r="IQP148" s="164"/>
      <c r="IQQ148" s="164"/>
      <c r="IQR148" s="164"/>
      <c r="IQS148" s="164"/>
      <c r="IQT148" s="164"/>
      <c r="IQU148" s="164"/>
      <c r="IQV148" s="164"/>
      <c r="IQW148" s="164"/>
      <c r="IQX148" s="164"/>
      <c r="IQY148" s="164"/>
      <c r="IQZ148" s="164"/>
      <c r="IRA148" s="164"/>
      <c r="IRB148" s="164"/>
      <c r="IRC148" s="164"/>
      <c r="IRD148" s="164"/>
      <c r="IRE148" s="164"/>
      <c r="IRF148" s="164"/>
      <c r="IRG148" s="164"/>
      <c r="IRH148" s="164"/>
      <c r="IRI148" s="164"/>
      <c r="IRJ148" s="164"/>
      <c r="IRK148" s="164"/>
      <c r="IRL148" s="164"/>
      <c r="IRM148" s="164"/>
      <c r="IRN148" s="164"/>
      <c r="IRO148" s="164"/>
      <c r="IRP148" s="164"/>
      <c r="IRQ148" s="164"/>
      <c r="IRR148" s="164"/>
      <c r="IRS148" s="164"/>
      <c r="IRT148" s="164"/>
      <c r="IRU148" s="164"/>
      <c r="IRV148" s="164"/>
      <c r="IRW148" s="164"/>
      <c r="IRX148" s="164"/>
      <c r="IRY148" s="164"/>
      <c r="IRZ148" s="164"/>
      <c r="ISA148" s="164"/>
      <c r="ISB148" s="164"/>
      <c r="ISC148" s="164"/>
      <c r="ISD148" s="164"/>
      <c r="ISE148" s="164"/>
      <c r="ISF148" s="164"/>
      <c r="ISG148" s="164"/>
      <c r="ISH148" s="164"/>
      <c r="ISI148" s="164"/>
      <c r="ISJ148" s="164"/>
      <c r="ISK148" s="164"/>
      <c r="ISL148" s="164"/>
      <c r="ISM148" s="164"/>
      <c r="ISN148" s="164"/>
      <c r="ISO148" s="164"/>
      <c r="ISP148" s="164"/>
      <c r="ISQ148" s="164"/>
      <c r="ISR148" s="164"/>
      <c r="ISS148" s="164"/>
      <c r="IST148" s="164"/>
      <c r="ISU148" s="164"/>
      <c r="ISV148" s="164"/>
      <c r="ISW148" s="164"/>
      <c r="ISX148" s="164"/>
      <c r="ISY148" s="164"/>
      <c r="ISZ148" s="164"/>
      <c r="ITA148" s="164"/>
      <c r="ITB148" s="164"/>
      <c r="ITC148" s="164"/>
      <c r="ITD148" s="164"/>
      <c r="ITE148" s="164"/>
      <c r="ITF148" s="164"/>
      <c r="ITG148" s="164"/>
      <c r="ITH148" s="164"/>
      <c r="ITI148" s="164"/>
      <c r="ITJ148" s="164"/>
      <c r="ITK148" s="164"/>
      <c r="ITL148" s="164"/>
      <c r="ITM148" s="164"/>
      <c r="ITN148" s="164"/>
      <c r="ITO148" s="164"/>
      <c r="ITP148" s="164"/>
      <c r="ITQ148" s="164"/>
      <c r="ITR148" s="164"/>
      <c r="ITS148" s="164"/>
      <c r="ITT148" s="164"/>
      <c r="ITU148" s="164"/>
      <c r="ITV148" s="164"/>
      <c r="ITW148" s="164"/>
      <c r="ITX148" s="164"/>
      <c r="ITY148" s="164"/>
      <c r="ITZ148" s="164"/>
      <c r="IUA148" s="164"/>
      <c r="IUB148" s="164"/>
      <c r="IUC148" s="164"/>
      <c r="IUD148" s="164"/>
      <c r="IUE148" s="164"/>
      <c r="IUF148" s="164"/>
      <c r="IUG148" s="164"/>
      <c r="IUH148" s="164"/>
      <c r="IUI148" s="164"/>
      <c r="IUJ148" s="164"/>
      <c r="IUK148" s="164"/>
      <c r="IUL148" s="164"/>
      <c r="IUM148" s="164"/>
      <c r="IUN148" s="164"/>
      <c r="IUO148" s="164"/>
      <c r="IUP148" s="164"/>
      <c r="IUQ148" s="164"/>
      <c r="IUR148" s="164"/>
      <c r="IUS148" s="164"/>
      <c r="IUT148" s="164"/>
      <c r="IUU148" s="164"/>
      <c r="IUV148" s="164"/>
      <c r="IUW148" s="164"/>
      <c r="IUX148" s="164"/>
      <c r="IUY148" s="164"/>
      <c r="IUZ148" s="164"/>
      <c r="IVA148" s="164"/>
      <c r="IVB148" s="164"/>
      <c r="IVC148" s="164"/>
      <c r="IVD148" s="164"/>
      <c r="IVE148" s="164"/>
      <c r="IVF148" s="164"/>
      <c r="IVG148" s="164"/>
      <c r="IVH148" s="164"/>
      <c r="IVI148" s="164"/>
      <c r="IVJ148" s="164"/>
      <c r="IVK148" s="164"/>
      <c r="IVL148" s="164"/>
      <c r="IVM148" s="164"/>
      <c r="IVN148" s="164"/>
      <c r="IVO148" s="164"/>
      <c r="IVP148" s="164"/>
      <c r="IVQ148" s="164"/>
      <c r="IVR148" s="164"/>
      <c r="IVS148" s="164"/>
      <c r="IVT148" s="164"/>
      <c r="IVU148" s="164"/>
      <c r="IVV148" s="164"/>
      <c r="IVW148" s="164"/>
      <c r="IVX148" s="164"/>
      <c r="IVY148" s="164"/>
      <c r="IVZ148" s="164"/>
      <c r="IWA148" s="164"/>
      <c r="IWB148" s="164"/>
      <c r="IWC148" s="164"/>
      <c r="IWD148" s="164"/>
      <c r="IWE148" s="164"/>
      <c r="IWF148" s="164"/>
      <c r="IWG148" s="164"/>
      <c r="IWH148" s="164"/>
      <c r="IWI148" s="164"/>
      <c r="IWJ148" s="164"/>
      <c r="IWK148" s="164"/>
      <c r="IWL148" s="164"/>
      <c r="IWM148" s="164"/>
      <c r="IWN148" s="164"/>
      <c r="IWO148" s="164"/>
      <c r="IWP148" s="164"/>
      <c r="IWQ148" s="164"/>
      <c r="IWR148" s="164"/>
      <c r="IWS148" s="164"/>
      <c r="IWT148" s="164"/>
      <c r="IWU148" s="164"/>
      <c r="IWV148" s="164"/>
      <c r="IWW148" s="164"/>
      <c r="IWX148" s="164"/>
      <c r="IWY148" s="164"/>
      <c r="IWZ148" s="164"/>
      <c r="IXA148" s="164"/>
      <c r="IXB148" s="164"/>
      <c r="IXC148" s="164"/>
      <c r="IXD148" s="164"/>
      <c r="IXE148" s="164"/>
      <c r="IXF148" s="164"/>
      <c r="IXG148" s="164"/>
      <c r="IXH148" s="164"/>
      <c r="IXI148" s="164"/>
      <c r="IXJ148" s="164"/>
      <c r="IXK148" s="164"/>
      <c r="IXL148" s="164"/>
      <c r="IXM148" s="164"/>
      <c r="IXN148" s="164"/>
      <c r="IXO148" s="164"/>
      <c r="IXP148" s="164"/>
      <c r="IXQ148" s="164"/>
      <c r="IXR148" s="164"/>
      <c r="IXS148" s="164"/>
      <c r="IXT148" s="164"/>
      <c r="IXU148" s="164"/>
      <c r="IXV148" s="164"/>
      <c r="IXW148" s="164"/>
      <c r="IXX148" s="164"/>
      <c r="IXY148" s="164"/>
      <c r="IXZ148" s="164"/>
      <c r="IYA148" s="164"/>
      <c r="IYB148" s="164"/>
      <c r="IYC148" s="164"/>
      <c r="IYD148" s="164"/>
      <c r="IYE148" s="164"/>
      <c r="IYF148" s="164"/>
      <c r="IYG148" s="164"/>
      <c r="IYH148" s="164"/>
      <c r="IYI148" s="164"/>
      <c r="IYJ148" s="164"/>
      <c r="IYK148" s="164"/>
      <c r="IYL148" s="164"/>
      <c r="IYM148" s="164"/>
      <c r="IYN148" s="164"/>
      <c r="IYO148" s="164"/>
      <c r="IYP148" s="164"/>
      <c r="IYQ148" s="164"/>
      <c r="IYR148" s="164"/>
      <c r="IYS148" s="164"/>
      <c r="IYT148" s="164"/>
      <c r="IYU148" s="164"/>
      <c r="IYV148" s="164"/>
      <c r="IYW148" s="164"/>
      <c r="IYX148" s="164"/>
      <c r="IYY148" s="164"/>
      <c r="IYZ148" s="164"/>
      <c r="IZA148" s="164"/>
      <c r="IZB148" s="164"/>
      <c r="IZC148" s="164"/>
      <c r="IZD148" s="164"/>
      <c r="IZE148" s="164"/>
      <c r="IZF148" s="164"/>
      <c r="IZG148" s="164"/>
      <c r="IZH148" s="164"/>
      <c r="IZI148" s="164"/>
      <c r="IZJ148" s="164"/>
      <c r="IZK148" s="164"/>
      <c r="IZL148" s="164"/>
      <c r="IZM148" s="164"/>
      <c r="IZN148" s="164"/>
      <c r="IZO148" s="164"/>
      <c r="IZP148" s="164"/>
      <c r="IZQ148" s="164"/>
      <c r="IZR148" s="164"/>
      <c r="IZS148" s="164"/>
      <c r="IZT148" s="164"/>
      <c r="IZU148" s="164"/>
      <c r="IZV148" s="164"/>
      <c r="IZW148" s="164"/>
      <c r="IZX148" s="164"/>
      <c r="IZY148" s="164"/>
      <c r="IZZ148" s="164"/>
      <c r="JAA148" s="164"/>
      <c r="JAB148" s="164"/>
      <c r="JAC148" s="164"/>
      <c r="JAD148" s="164"/>
      <c r="JAE148" s="164"/>
      <c r="JAF148" s="164"/>
      <c r="JAG148" s="164"/>
      <c r="JAH148" s="164"/>
      <c r="JAI148" s="164"/>
      <c r="JAJ148" s="164"/>
      <c r="JAK148" s="164"/>
      <c r="JAL148" s="164"/>
      <c r="JAM148" s="164"/>
      <c r="JAN148" s="164"/>
      <c r="JAO148" s="164"/>
      <c r="JAP148" s="164"/>
      <c r="JAQ148" s="164"/>
      <c r="JAR148" s="164"/>
      <c r="JAS148" s="164"/>
      <c r="JAT148" s="164"/>
      <c r="JAU148" s="164"/>
      <c r="JAV148" s="164"/>
      <c r="JAW148" s="164"/>
      <c r="JAX148" s="164"/>
      <c r="JAY148" s="164"/>
      <c r="JAZ148" s="164"/>
      <c r="JBA148" s="164"/>
      <c r="JBB148" s="164"/>
      <c r="JBC148" s="164"/>
      <c r="JBD148" s="164"/>
      <c r="JBE148" s="164"/>
      <c r="JBF148" s="164"/>
      <c r="JBG148" s="164"/>
      <c r="JBH148" s="164"/>
      <c r="JBI148" s="164"/>
      <c r="JBJ148" s="164"/>
      <c r="JBK148" s="164"/>
      <c r="JBL148" s="164"/>
      <c r="JBM148" s="164"/>
      <c r="JBN148" s="164"/>
      <c r="JBO148" s="164"/>
      <c r="JBP148" s="164"/>
      <c r="JBQ148" s="164"/>
      <c r="JBR148" s="164"/>
      <c r="JBS148" s="164"/>
      <c r="JBT148" s="164"/>
      <c r="JBU148" s="164"/>
      <c r="JBV148" s="164"/>
      <c r="JBW148" s="164"/>
      <c r="JBX148" s="164"/>
      <c r="JBY148" s="164"/>
      <c r="JBZ148" s="164"/>
      <c r="JCA148" s="164"/>
      <c r="JCB148" s="164"/>
      <c r="JCC148" s="164"/>
      <c r="JCD148" s="164"/>
      <c r="JCE148" s="164"/>
      <c r="JCF148" s="164"/>
      <c r="JCG148" s="164"/>
      <c r="JCH148" s="164"/>
      <c r="JCI148" s="164"/>
      <c r="JCJ148" s="164"/>
      <c r="JCK148" s="164"/>
      <c r="JCL148" s="164"/>
      <c r="JCM148" s="164"/>
      <c r="JCN148" s="164"/>
      <c r="JCO148" s="164"/>
      <c r="JCP148" s="164"/>
      <c r="JCQ148" s="164"/>
      <c r="JCR148" s="164"/>
      <c r="JCS148" s="164"/>
      <c r="JCT148" s="164"/>
      <c r="JCU148" s="164"/>
      <c r="JCV148" s="164"/>
      <c r="JCW148" s="164"/>
      <c r="JCX148" s="164"/>
      <c r="JCY148" s="164"/>
      <c r="JCZ148" s="164"/>
      <c r="JDA148" s="164"/>
      <c r="JDB148" s="164"/>
      <c r="JDC148" s="164"/>
      <c r="JDD148" s="164"/>
      <c r="JDE148" s="164"/>
      <c r="JDF148" s="164"/>
      <c r="JDG148" s="164"/>
      <c r="JDH148" s="164"/>
      <c r="JDI148" s="164"/>
      <c r="JDJ148" s="164"/>
      <c r="JDK148" s="164"/>
      <c r="JDL148" s="164"/>
      <c r="JDM148" s="164"/>
      <c r="JDN148" s="164"/>
      <c r="JDO148" s="164"/>
      <c r="JDP148" s="164"/>
      <c r="JDQ148" s="164"/>
      <c r="JDR148" s="164"/>
      <c r="JDS148" s="164"/>
      <c r="JDT148" s="164"/>
      <c r="JDU148" s="164"/>
      <c r="JDV148" s="164"/>
      <c r="JDW148" s="164"/>
      <c r="JDX148" s="164"/>
      <c r="JDY148" s="164"/>
      <c r="JDZ148" s="164"/>
      <c r="JEA148" s="164"/>
      <c r="JEB148" s="164"/>
      <c r="JEC148" s="164"/>
      <c r="JED148" s="164"/>
      <c r="JEE148" s="164"/>
      <c r="JEF148" s="164"/>
      <c r="JEG148" s="164"/>
      <c r="JEH148" s="164"/>
      <c r="JEI148" s="164"/>
      <c r="JEJ148" s="164"/>
      <c r="JEK148" s="164"/>
      <c r="JEL148" s="164"/>
      <c r="JEM148" s="164"/>
      <c r="JEN148" s="164"/>
      <c r="JEO148" s="164"/>
      <c r="JEP148" s="164"/>
      <c r="JEQ148" s="164"/>
      <c r="JER148" s="164"/>
      <c r="JES148" s="164"/>
      <c r="JET148" s="164"/>
      <c r="JEU148" s="164"/>
      <c r="JEV148" s="164"/>
      <c r="JEW148" s="164"/>
      <c r="JEX148" s="164"/>
      <c r="JEY148" s="164"/>
      <c r="JEZ148" s="164"/>
      <c r="JFA148" s="164"/>
      <c r="JFB148" s="164"/>
      <c r="JFC148" s="164"/>
      <c r="JFD148" s="164"/>
      <c r="JFE148" s="164"/>
      <c r="JFF148" s="164"/>
      <c r="JFG148" s="164"/>
      <c r="JFH148" s="164"/>
      <c r="JFI148" s="164"/>
      <c r="JFJ148" s="164"/>
      <c r="JFK148" s="164"/>
      <c r="JFL148" s="164"/>
      <c r="JFM148" s="164"/>
      <c r="JFN148" s="164"/>
      <c r="JFO148" s="164"/>
      <c r="JFP148" s="164"/>
      <c r="JFQ148" s="164"/>
      <c r="JFR148" s="164"/>
      <c r="JFS148" s="164"/>
      <c r="JFT148" s="164"/>
      <c r="JFU148" s="164"/>
      <c r="JFV148" s="164"/>
      <c r="JFW148" s="164"/>
      <c r="JFX148" s="164"/>
      <c r="JFY148" s="164"/>
      <c r="JFZ148" s="164"/>
      <c r="JGA148" s="164"/>
      <c r="JGB148" s="164"/>
      <c r="JGC148" s="164"/>
      <c r="JGD148" s="164"/>
      <c r="JGE148" s="164"/>
      <c r="JGF148" s="164"/>
      <c r="JGG148" s="164"/>
      <c r="JGH148" s="164"/>
      <c r="JGI148" s="164"/>
      <c r="JGJ148" s="164"/>
      <c r="JGK148" s="164"/>
      <c r="JGL148" s="164"/>
      <c r="JGM148" s="164"/>
      <c r="JGN148" s="164"/>
      <c r="JGO148" s="164"/>
      <c r="JGP148" s="164"/>
      <c r="JGQ148" s="164"/>
      <c r="JGR148" s="164"/>
      <c r="JGS148" s="164"/>
      <c r="JGT148" s="164"/>
      <c r="JGU148" s="164"/>
      <c r="JGV148" s="164"/>
      <c r="JGW148" s="164"/>
      <c r="JGX148" s="164"/>
      <c r="JGY148" s="164"/>
      <c r="JGZ148" s="164"/>
      <c r="JHA148" s="164"/>
      <c r="JHB148" s="164"/>
      <c r="JHC148" s="164"/>
      <c r="JHD148" s="164"/>
      <c r="JHE148" s="164"/>
      <c r="JHF148" s="164"/>
      <c r="JHG148" s="164"/>
      <c r="JHH148" s="164"/>
      <c r="JHI148" s="164"/>
      <c r="JHJ148" s="164"/>
      <c r="JHK148" s="164"/>
      <c r="JHL148" s="164"/>
      <c r="JHM148" s="164"/>
      <c r="JHN148" s="164"/>
      <c r="JHO148" s="164"/>
      <c r="JHP148" s="164"/>
      <c r="JHQ148" s="164"/>
      <c r="JHR148" s="164"/>
      <c r="JHS148" s="164"/>
      <c r="JHT148" s="164"/>
      <c r="JHU148" s="164"/>
      <c r="JHV148" s="164"/>
      <c r="JHW148" s="164"/>
      <c r="JHX148" s="164"/>
      <c r="JHY148" s="164"/>
      <c r="JHZ148" s="164"/>
      <c r="JIA148" s="164"/>
      <c r="JIB148" s="164"/>
      <c r="JIC148" s="164"/>
      <c r="JID148" s="164"/>
      <c r="JIE148" s="164"/>
      <c r="JIF148" s="164"/>
      <c r="JIG148" s="164"/>
      <c r="JIH148" s="164"/>
      <c r="JII148" s="164"/>
      <c r="JIJ148" s="164"/>
      <c r="JIK148" s="164"/>
      <c r="JIL148" s="164"/>
      <c r="JIM148" s="164"/>
      <c r="JIN148" s="164"/>
      <c r="JIO148" s="164"/>
      <c r="JIP148" s="164"/>
      <c r="JIQ148" s="164"/>
      <c r="JIR148" s="164"/>
      <c r="JIS148" s="164"/>
      <c r="JIT148" s="164"/>
      <c r="JIU148" s="164"/>
      <c r="JIV148" s="164"/>
      <c r="JIW148" s="164"/>
      <c r="JIX148" s="164"/>
      <c r="JIY148" s="164"/>
      <c r="JIZ148" s="164"/>
      <c r="JJA148" s="164"/>
      <c r="JJB148" s="164"/>
      <c r="JJC148" s="164"/>
      <c r="JJD148" s="164"/>
      <c r="JJE148" s="164"/>
      <c r="JJF148" s="164"/>
      <c r="JJG148" s="164"/>
      <c r="JJH148" s="164"/>
      <c r="JJI148" s="164"/>
      <c r="JJJ148" s="164"/>
      <c r="JJK148" s="164"/>
      <c r="JJL148" s="164"/>
      <c r="JJM148" s="164"/>
      <c r="JJN148" s="164"/>
      <c r="JJO148" s="164"/>
      <c r="JJP148" s="164"/>
      <c r="JJQ148" s="164"/>
      <c r="JJR148" s="164"/>
      <c r="JJS148" s="164"/>
      <c r="JJT148" s="164"/>
      <c r="JJU148" s="164"/>
      <c r="JJV148" s="164"/>
      <c r="JJW148" s="164"/>
      <c r="JJX148" s="164"/>
      <c r="JJY148" s="164"/>
      <c r="JJZ148" s="164"/>
      <c r="JKA148" s="164"/>
      <c r="JKB148" s="164"/>
      <c r="JKC148" s="164"/>
      <c r="JKD148" s="164"/>
      <c r="JKE148" s="164"/>
      <c r="JKF148" s="164"/>
      <c r="JKG148" s="164"/>
      <c r="JKH148" s="164"/>
      <c r="JKI148" s="164"/>
      <c r="JKJ148" s="164"/>
      <c r="JKK148" s="164"/>
      <c r="JKL148" s="164"/>
      <c r="JKM148" s="164"/>
      <c r="JKN148" s="164"/>
      <c r="JKO148" s="164"/>
      <c r="JKP148" s="164"/>
      <c r="JKQ148" s="164"/>
      <c r="JKR148" s="164"/>
      <c r="JKS148" s="164"/>
      <c r="JKT148" s="164"/>
      <c r="JKU148" s="164"/>
      <c r="JKV148" s="164"/>
      <c r="JKW148" s="164"/>
      <c r="JKX148" s="164"/>
      <c r="JKY148" s="164"/>
      <c r="JKZ148" s="164"/>
      <c r="JLA148" s="164"/>
      <c r="JLB148" s="164"/>
      <c r="JLC148" s="164"/>
      <c r="JLD148" s="164"/>
      <c r="JLE148" s="164"/>
      <c r="JLF148" s="164"/>
      <c r="JLG148" s="164"/>
      <c r="JLH148" s="164"/>
      <c r="JLI148" s="164"/>
      <c r="JLJ148" s="164"/>
      <c r="JLK148" s="164"/>
      <c r="JLL148" s="164"/>
      <c r="JLM148" s="164"/>
      <c r="JLN148" s="164"/>
      <c r="JLO148" s="164"/>
      <c r="JLP148" s="164"/>
      <c r="JLQ148" s="164"/>
      <c r="JLR148" s="164"/>
      <c r="JLS148" s="164"/>
      <c r="JLT148" s="164"/>
      <c r="JLU148" s="164"/>
      <c r="JLV148" s="164"/>
      <c r="JLW148" s="164"/>
      <c r="JLX148" s="164"/>
      <c r="JLY148" s="164"/>
      <c r="JLZ148" s="164"/>
      <c r="JMA148" s="164"/>
      <c r="JMB148" s="164"/>
      <c r="JMC148" s="164"/>
      <c r="JMD148" s="164"/>
      <c r="JME148" s="164"/>
      <c r="JMF148" s="164"/>
      <c r="JMG148" s="164"/>
      <c r="JMH148" s="164"/>
      <c r="JMI148" s="164"/>
      <c r="JMJ148" s="164"/>
      <c r="JMK148" s="164"/>
      <c r="JML148" s="164"/>
      <c r="JMM148" s="164"/>
      <c r="JMN148" s="164"/>
      <c r="JMO148" s="164"/>
      <c r="JMP148" s="164"/>
      <c r="JMQ148" s="164"/>
      <c r="JMR148" s="164"/>
      <c r="JMS148" s="164"/>
      <c r="JMT148" s="164"/>
      <c r="JMU148" s="164"/>
      <c r="JMV148" s="164"/>
      <c r="JMW148" s="164"/>
      <c r="JMX148" s="164"/>
      <c r="JMY148" s="164"/>
      <c r="JMZ148" s="164"/>
      <c r="JNA148" s="164"/>
      <c r="JNB148" s="164"/>
      <c r="JNC148" s="164"/>
      <c r="JND148" s="164"/>
      <c r="JNE148" s="164"/>
      <c r="JNF148" s="164"/>
      <c r="JNG148" s="164"/>
      <c r="JNH148" s="164"/>
      <c r="JNI148" s="164"/>
      <c r="JNJ148" s="164"/>
      <c r="JNK148" s="164"/>
      <c r="JNL148" s="164"/>
      <c r="JNM148" s="164"/>
      <c r="JNN148" s="164"/>
      <c r="JNO148" s="164"/>
      <c r="JNP148" s="164"/>
      <c r="JNQ148" s="164"/>
      <c r="JNR148" s="164"/>
      <c r="JNS148" s="164"/>
      <c r="JNT148" s="164"/>
      <c r="JNU148" s="164"/>
      <c r="JNV148" s="164"/>
      <c r="JNW148" s="164"/>
      <c r="JNX148" s="164"/>
      <c r="JNY148" s="164"/>
      <c r="JNZ148" s="164"/>
      <c r="JOA148" s="164"/>
      <c r="JOB148" s="164"/>
      <c r="JOC148" s="164"/>
      <c r="JOD148" s="164"/>
      <c r="JOE148" s="164"/>
      <c r="JOF148" s="164"/>
      <c r="JOG148" s="164"/>
      <c r="JOH148" s="164"/>
      <c r="JOI148" s="164"/>
      <c r="JOJ148" s="164"/>
      <c r="JOK148" s="164"/>
      <c r="JOL148" s="164"/>
      <c r="JOM148" s="164"/>
      <c r="JON148" s="164"/>
      <c r="JOO148" s="164"/>
      <c r="JOP148" s="164"/>
      <c r="JOQ148" s="164"/>
      <c r="JOR148" s="164"/>
      <c r="JOS148" s="164"/>
      <c r="JOT148" s="164"/>
      <c r="JOU148" s="164"/>
      <c r="JOV148" s="164"/>
      <c r="JOW148" s="164"/>
      <c r="JOX148" s="164"/>
      <c r="JOY148" s="164"/>
      <c r="JOZ148" s="164"/>
      <c r="JPA148" s="164"/>
      <c r="JPB148" s="164"/>
      <c r="JPC148" s="164"/>
      <c r="JPD148" s="164"/>
      <c r="JPE148" s="164"/>
      <c r="JPF148" s="164"/>
      <c r="JPG148" s="164"/>
      <c r="JPH148" s="164"/>
      <c r="JPI148" s="164"/>
      <c r="JPJ148" s="164"/>
      <c r="JPK148" s="164"/>
      <c r="JPL148" s="164"/>
      <c r="JPM148" s="164"/>
      <c r="JPN148" s="164"/>
      <c r="JPO148" s="164"/>
      <c r="JPP148" s="164"/>
      <c r="JPQ148" s="164"/>
      <c r="JPR148" s="164"/>
      <c r="JPS148" s="164"/>
      <c r="JPT148" s="164"/>
      <c r="JPU148" s="164"/>
      <c r="JPV148" s="164"/>
      <c r="JPW148" s="164"/>
      <c r="JPX148" s="164"/>
      <c r="JPY148" s="164"/>
      <c r="JPZ148" s="164"/>
      <c r="JQA148" s="164"/>
      <c r="JQB148" s="164"/>
      <c r="JQC148" s="164"/>
      <c r="JQD148" s="164"/>
      <c r="JQE148" s="164"/>
      <c r="JQF148" s="164"/>
      <c r="JQG148" s="164"/>
      <c r="JQH148" s="164"/>
      <c r="JQI148" s="164"/>
      <c r="JQJ148" s="164"/>
      <c r="JQK148" s="164"/>
      <c r="JQL148" s="164"/>
      <c r="JQM148" s="164"/>
      <c r="JQN148" s="164"/>
      <c r="JQO148" s="164"/>
      <c r="JQP148" s="164"/>
      <c r="JQQ148" s="164"/>
      <c r="JQR148" s="164"/>
      <c r="JQS148" s="164"/>
      <c r="JQT148" s="164"/>
      <c r="JQU148" s="164"/>
      <c r="JQV148" s="164"/>
      <c r="JQW148" s="164"/>
      <c r="JQX148" s="164"/>
      <c r="JQY148" s="164"/>
      <c r="JQZ148" s="164"/>
      <c r="JRA148" s="164"/>
      <c r="JRB148" s="164"/>
      <c r="JRC148" s="164"/>
      <c r="JRD148" s="164"/>
      <c r="JRE148" s="164"/>
      <c r="JRF148" s="164"/>
      <c r="JRG148" s="164"/>
      <c r="JRH148" s="164"/>
      <c r="JRI148" s="164"/>
      <c r="JRJ148" s="164"/>
      <c r="JRK148" s="164"/>
      <c r="JRL148" s="164"/>
      <c r="JRM148" s="164"/>
      <c r="JRN148" s="164"/>
      <c r="JRO148" s="164"/>
      <c r="JRP148" s="164"/>
      <c r="JRQ148" s="164"/>
      <c r="JRR148" s="164"/>
      <c r="JRS148" s="164"/>
      <c r="JRT148" s="164"/>
      <c r="JRU148" s="164"/>
      <c r="JRV148" s="164"/>
      <c r="JRW148" s="164"/>
      <c r="JRX148" s="164"/>
      <c r="JRY148" s="164"/>
      <c r="JRZ148" s="164"/>
      <c r="JSA148" s="164"/>
      <c r="JSB148" s="164"/>
      <c r="JSC148" s="164"/>
      <c r="JSD148" s="164"/>
      <c r="JSE148" s="164"/>
      <c r="JSF148" s="164"/>
      <c r="JSG148" s="164"/>
      <c r="JSH148" s="164"/>
      <c r="JSI148" s="164"/>
      <c r="JSJ148" s="164"/>
      <c r="JSK148" s="164"/>
      <c r="JSL148" s="164"/>
      <c r="JSM148" s="164"/>
      <c r="JSN148" s="164"/>
      <c r="JSO148" s="164"/>
      <c r="JSP148" s="164"/>
      <c r="JSQ148" s="164"/>
      <c r="JSR148" s="164"/>
      <c r="JSS148" s="164"/>
      <c r="JST148" s="164"/>
      <c r="JSU148" s="164"/>
      <c r="JSV148" s="164"/>
      <c r="JSW148" s="164"/>
      <c r="JSX148" s="164"/>
      <c r="JSY148" s="164"/>
      <c r="JSZ148" s="164"/>
      <c r="JTA148" s="164"/>
      <c r="JTB148" s="164"/>
      <c r="JTC148" s="164"/>
      <c r="JTD148" s="164"/>
      <c r="JTE148" s="164"/>
      <c r="JTF148" s="164"/>
      <c r="JTG148" s="164"/>
      <c r="JTH148" s="164"/>
      <c r="JTI148" s="164"/>
      <c r="JTJ148" s="164"/>
      <c r="JTK148" s="164"/>
      <c r="JTL148" s="164"/>
      <c r="JTM148" s="164"/>
      <c r="JTN148" s="164"/>
      <c r="JTO148" s="164"/>
      <c r="JTP148" s="164"/>
      <c r="JTQ148" s="164"/>
      <c r="JTR148" s="164"/>
      <c r="JTS148" s="164"/>
      <c r="JTT148" s="164"/>
      <c r="JTU148" s="164"/>
      <c r="JTV148" s="164"/>
      <c r="JTW148" s="164"/>
      <c r="JTX148" s="164"/>
      <c r="JTY148" s="164"/>
      <c r="JTZ148" s="164"/>
      <c r="JUA148" s="164"/>
      <c r="JUB148" s="164"/>
      <c r="JUC148" s="164"/>
      <c r="JUD148" s="164"/>
      <c r="JUE148" s="164"/>
      <c r="JUF148" s="164"/>
      <c r="JUG148" s="164"/>
      <c r="JUH148" s="164"/>
      <c r="JUI148" s="164"/>
      <c r="JUJ148" s="164"/>
      <c r="JUK148" s="164"/>
      <c r="JUL148" s="164"/>
      <c r="JUM148" s="164"/>
      <c r="JUN148" s="164"/>
      <c r="JUO148" s="164"/>
      <c r="JUP148" s="164"/>
      <c r="JUQ148" s="164"/>
      <c r="JUR148" s="164"/>
      <c r="JUS148" s="164"/>
      <c r="JUT148" s="164"/>
      <c r="JUU148" s="164"/>
      <c r="JUV148" s="164"/>
      <c r="JUW148" s="164"/>
      <c r="JUX148" s="164"/>
      <c r="JUY148" s="164"/>
      <c r="JUZ148" s="164"/>
      <c r="JVA148" s="164"/>
      <c r="JVB148" s="164"/>
      <c r="JVC148" s="164"/>
      <c r="JVD148" s="164"/>
      <c r="JVE148" s="164"/>
      <c r="JVF148" s="164"/>
      <c r="JVG148" s="164"/>
      <c r="JVH148" s="164"/>
      <c r="JVI148" s="164"/>
      <c r="JVJ148" s="164"/>
      <c r="JVK148" s="164"/>
      <c r="JVL148" s="164"/>
      <c r="JVM148" s="164"/>
      <c r="JVN148" s="164"/>
      <c r="JVO148" s="164"/>
      <c r="JVP148" s="164"/>
      <c r="JVQ148" s="164"/>
      <c r="JVR148" s="164"/>
      <c r="JVS148" s="164"/>
      <c r="JVT148" s="164"/>
      <c r="JVU148" s="164"/>
      <c r="JVV148" s="164"/>
      <c r="JVW148" s="164"/>
      <c r="JVX148" s="164"/>
      <c r="JVY148" s="164"/>
      <c r="JVZ148" s="164"/>
      <c r="JWA148" s="164"/>
      <c r="JWB148" s="164"/>
      <c r="JWC148" s="164"/>
      <c r="JWD148" s="164"/>
      <c r="JWE148" s="164"/>
      <c r="JWF148" s="164"/>
      <c r="JWG148" s="164"/>
      <c r="JWH148" s="164"/>
      <c r="JWI148" s="164"/>
      <c r="JWJ148" s="164"/>
      <c r="JWK148" s="164"/>
      <c r="JWL148" s="164"/>
      <c r="JWM148" s="164"/>
      <c r="JWN148" s="164"/>
      <c r="JWO148" s="164"/>
      <c r="JWP148" s="164"/>
      <c r="JWQ148" s="164"/>
      <c r="JWR148" s="164"/>
      <c r="JWS148" s="164"/>
      <c r="JWT148" s="164"/>
      <c r="JWU148" s="164"/>
      <c r="JWV148" s="164"/>
      <c r="JWW148" s="164"/>
      <c r="JWX148" s="164"/>
      <c r="JWY148" s="164"/>
      <c r="JWZ148" s="164"/>
      <c r="JXA148" s="164"/>
      <c r="JXB148" s="164"/>
      <c r="JXC148" s="164"/>
      <c r="JXD148" s="164"/>
      <c r="JXE148" s="164"/>
      <c r="JXF148" s="164"/>
      <c r="JXG148" s="164"/>
      <c r="JXH148" s="164"/>
      <c r="JXI148" s="164"/>
      <c r="JXJ148" s="164"/>
      <c r="JXK148" s="164"/>
      <c r="JXL148" s="164"/>
      <c r="JXM148" s="164"/>
      <c r="JXN148" s="164"/>
      <c r="JXO148" s="164"/>
      <c r="JXP148" s="164"/>
      <c r="JXQ148" s="164"/>
      <c r="JXR148" s="164"/>
      <c r="JXS148" s="164"/>
      <c r="JXT148" s="164"/>
      <c r="JXU148" s="164"/>
      <c r="JXV148" s="164"/>
      <c r="JXW148" s="164"/>
      <c r="JXX148" s="164"/>
      <c r="JXY148" s="164"/>
      <c r="JXZ148" s="164"/>
      <c r="JYA148" s="164"/>
      <c r="JYB148" s="164"/>
      <c r="JYC148" s="164"/>
      <c r="JYD148" s="164"/>
      <c r="JYE148" s="164"/>
      <c r="JYF148" s="164"/>
      <c r="JYG148" s="164"/>
      <c r="JYH148" s="164"/>
      <c r="JYI148" s="164"/>
      <c r="JYJ148" s="164"/>
      <c r="JYK148" s="164"/>
      <c r="JYL148" s="164"/>
      <c r="JYM148" s="164"/>
      <c r="JYN148" s="164"/>
      <c r="JYO148" s="164"/>
      <c r="JYP148" s="164"/>
      <c r="JYQ148" s="164"/>
      <c r="JYR148" s="164"/>
      <c r="JYS148" s="164"/>
      <c r="JYT148" s="164"/>
      <c r="JYU148" s="164"/>
      <c r="JYV148" s="164"/>
      <c r="JYW148" s="164"/>
      <c r="JYX148" s="164"/>
      <c r="JYY148" s="164"/>
      <c r="JYZ148" s="164"/>
      <c r="JZA148" s="164"/>
      <c r="JZB148" s="164"/>
      <c r="JZC148" s="164"/>
      <c r="JZD148" s="164"/>
      <c r="JZE148" s="164"/>
      <c r="JZF148" s="164"/>
      <c r="JZG148" s="164"/>
      <c r="JZH148" s="164"/>
      <c r="JZI148" s="164"/>
      <c r="JZJ148" s="164"/>
      <c r="JZK148" s="164"/>
      <c r="JZL148" s="164"/>
      <c r="JZM148" s="164"/>
      <c r="JZN148" s="164"/>
      <c r="JZO148" s="164"/>
      <c r="JZP148" s="164"/>
      <c r="JZQ148" s="164"/>
      <c r="JZR148" s="164"/>
      <c r="JZS148" s="164"/>
      <c r="JZT148" s="164"/>
      <c r="JZU148" s="164"/>
      <c r="JZV148" s="164"/>
      <c r="JZW148" s="164"/>
      <c r="JZX148" s="164"/>
      <c r="JZY148" s="164"/>
      <c r="JZZ148" s="164"/>
      <c r="KAA148" s="164"/>
      <c r="KAB148" s="164"/>
      <c r="KAC148" s="164"/>
      <c r="KAD148" s="164"/>
      <c r="KAE148" s="164"/>
      <c r="KAF148" s="164"/>
      <c r="KAG148" s="164"/>
      <c r="KAH148" s="164"/>
      <c r="KAI148" s="164"/>
      <c r="KAJ148" s="164"/>
      <c r="KAK148" s="164"/>
      <c r="KAL148" s="164"/>
      <c r="KAM148" s="164"/>
      <c r="KAN148" s="164"/>
      <c r="KAO148" s="164"/>
      <c r="KAP148" s="164"/>
      <c r="KAQ148" s="164"/>
      <c r="KAR148" s="164"/>
      <c r="KAS148" s="164"/>
      <c r="KAT148" s="164"/>
      <c r="KAU148" s="164"/>
      <c r="KAV148" s="164"/>
      <c r="KAW148" s="164"/>
      <c r="KAX148" s="164"/>
      <c r="KAY148" s="164"/>
      <c r="KAZ148" s="164"/>
      <c r="KBA148" s="164"/>
      <c r="KBB148" s="164"/>
      <c r="KBC148" s="164"/>
      <c r="KBD148" s="164"/>
      <c r="KBE148" s="164"/>
      <c r="KBF148" s="164"/>
      <c r="KBG148" s="164"/>
      <c r="KBH148" s="164"/>
      <c r="KBI148" s="164"/>
      <c r="KBJ148" s="164"/>
      <c r="KBK148" s="164"/>
      <c r="KBL148" s="164"/>
      <c r="KBM148" s="164"/>
      <c r="KBN148" s="164"/>
      <c r="KBO148" s="164"/>
      <c r="KBP148" s="164"/>
      <c r="KBQ148" s="164"/>
      <c r="KBR148" s="164"/>
      <c r="KBS148" s="164"/>
      <c r="KBT148" s="164"/>
      <c r="KBU148" s="164"/>
      <c r="KBV148" s="164"/>
      <c r="KBW148" s="164"/>
      <c r="KBX148" s="164"/>
      <c r="KBY148" s="164"/>
      <c r="KBZ148" s="164"/>
      <c r="KCA148" s="164"/>
      <c r="KCB148" s="164"/>
      <c r="KCC148" s="164"/>
      <c r="KCD148" s="164"/>
      <c r="KCE148" s="164"/>
      <c r="KCF148" s="164"/>
      <c r="KCG148" s="164"/>
      <c r="KCH148" s="164"/>
      <c r="KCI148" s="164"/>
      <c r="KCJ148" s="164"/>
      <c r="KCK148" s="164"/>
      <c r="KCL148" s="164"/>
      <c r="KCM148" s="164"/>
      <c r="KCN148" s="164"/>
      <c r="KCO148" s="164"/>
      <c r="KCP148" s="164"/>
      <c r="KCQ148" s="164"/>
      <c r="KCR148" s="164"/>
      <c r="KCS148" s="164"/>
      <c r="KCT148" s="164"/>
      <c r="KCU148" s="164"/>
      <c r="KCV148" s="164"/>
      <c r="KCW148" s="164"/>
      <c r="KCX148" s="164"/>
      <c r="KCY148" s="164"/>
      <c r="KCZ148" s="164"/>
      <c r="KDA148" s="164"/>
      <c r="KDB148" s="164"/>
      <c r="KDC148" s="164"/>
      <c r="KDD148" s="164"/>
      <c r="KDE148" s="164"/>
      <c r="KDF148" s="164"/>
      <c r="KDG148" s="164"/>
      <c r="KDH148" s="164"/>
      <c r="KDI148" s="164"/>
      <c r="KDJ148" s="164"/>
      <c r="KDK148" s="164"/>
      <c r="KDL148" s="164"/>
      <c r="KDM148" s="164"/>
      <c r="KDN148" s="164"/>
      <c r="KDO148" s="164"/>
      <c r="KDP148" s="164"/>
      <c r="KDQ148" s="164"/>
      <c r="KDR148" s="164"/>
      <c r="KDS148" s="164"/>
      <c r="KDT148" s="164"/>
      <c r="KDU148" s="164"/>
      <c r="KDV148" s="164"/>
      <c r="KDW148" s="164"/>
      <c r="KDX148" s="164"/>
      <c r="KDY148" s="164"/>
      <c r="KDZ148" s="164"/>
      <c r="KEA148" s="164"/>
      <c r="KEB148" s="164"/>
      <c r="KEC148" s="164"/>
      <c r="KED148" s="164"/>
      <c r="KEE148" s="164"/>
      <c r="KEF148" s="164"/>
      <c r="KEG148" s="164"/>
      <c r="KEH148" s="164"/>
      <c r="KEI148" s="164"/>
      <c r="KEJ148" s="164"/>
      <c r="KEK148" s="164"/>
      <c r="KEL148" s="164"/>
      <c r="KEM148" s="164"/>
      <c r="KEN148" s="164"/>
      <c r="KEO148" s="164"/>
      <c r="KEP148" s="164"/>
      <c r="KEQ148" s="164"/>
      <c r="KER148" s="164"/>
      <c r="KES148" s="164"/>
      <c r="KET148" s="164"/>
      <c r="KEU148" s="164"/>
      <c r="KEV148" s="164"/>
      <c r="KEW148" s="164"/>
      <c r="KEX148" s="164"/>
      <c r="KEY148" s="164"/>
      <c r="KEZ148" s="164"/>
      <c r="KFA148" s="164"/>
      <c r="KFB148" s="164"/>
      <c r="KFC148" s="164"/>
      <c r="KFD148" s="164"/>
      <c r="KFE148" s="164"/>
      <c r="KFF148" s="164"/>
      <c r="KFG148" s="164"/>
      <c r="KFH148" s="164"/>
      <c r="KFI148" s="164"/>
      <c r="KFJ148" s="164"/>
      <c r="KFK148" s="164"/>
      <c r="KFL148" s="164"/>
      <c r="KFM148" s="164"/>
      <c r="KFN148" s="164"/>
      <c r="KFO148" s="164"/>
      <c r="KFP148" s="164"/>
      <c r="KFQ148" s="164"/>
      <c r="KFR148" s="164"/>
      <c r="KFS148" s="164"/>
      <c r="KFT148" s="164"/>
      <c r="KFU148" s="164"/>
      <c r="KFV148" s="164"/>
      <c r="KFW148" s="164"/>
      <c r="KFX148" s="164"/>
      <c r="KFY148" s="164"/>
      <c r="KFZ148" s="164"/>
      <c r="KGA148" s="164"/>
      <c r="KGB148" s="164"/>
      <c r="KGC148" s="164"/>
      <c r="KGD148" s="164"/>
      <c r="KGE148" s="164"/>
      <c r="KGF148" s="164"/>
      <c r="KGG148" s="164"/>
      <c r="KGH148" s="164"/>
      <c r="KGI148" s="164"/>
      <c r="KGJ148" s="164"/>
      <c r="KGK148" s="164"/>
      <c r="KGL148" s="164"/>
      <c r="KGM148" s="164"/>
      <c r="KGN148" s="164"/>
      <c r="KGO148" s="164"/>
      <c r="KGP148" s="164"/>
      <c r="KGQ148" s="164"/>
      <c r="KGR148" s="164"/>
      <c r="KGS148" s="164"/>
      <c r="KGT148" s="164"/>
      <c r="KGU148" s="164"/>
      <c r="KGV148" s="164"/>
      <c r="KGW148" s="164"/>
      <c r="KGX148" s="164"/>
      <c r="KGY148" s="164"/>
      <c r="KGZ148" s="164"/>
      <c r="KHA148" s="164"/>
      <c r="KHB148" s="164"/>
      <c r="KHC148" s="164"/>
      <c r="KHD148" s="164"/>
      <c r="KHE148" s="164"/>
      <c r="KHF148" s="164"/>
      <c r="KHG148" s="164"/>
      <c r="KHH148" s="164"/>
      <c r="KHI148" s="164"/>
      <c r="KHJ148" s="164"/>
      <c r="KHK148" s="164"/>
      <c r="KHL148" s="164"/>
      <c r="KHM148" s="164"/>
      <c r="KHN148" s="164"/>
      <c r="KHO148" s="164"/>
      <c r="KHP148" s="164"/>
      <c r="KHQ148" s="164"/>
      <c r="KHR148" s="164"/>
      <c r="KHS148" s="164"/>
      <c r="KHT148" s="164"/>
      <c r="KHU148" s="164"/>
      <c r="KHV148" s="164"/>
      <c r="KHW148" s="164"/>
      <c r="KHX148" s="164"/>
      <c r="KHY148" s="164"/>
      <c r="KHZ148" s="164"/>
      <c r="KIA148" s="164"/>
      <c r="KIB148" s="164"/>
      <c r="KIC148" s="164"/>
      <c r="KID148" s="164"/>
      <c r="KIE148" s="164"/>
      <c r="KIF148" s="164"/>
      <c r="KIG148" s="164"/>
      <c r="KIH148" s="164"/>
      <c r="KII148" s="164"/>
      <c r="KIJ148" s="164"/>
      <c r="KIK148" s="164"/>
      <c r="KIL148" s="164"/>
      <c r="KIM148" s="164"/>
      <c r="KIN148" s="164"/>
      <c r="KIO148" s="164"/>
      <c r="KIP148" s="164"/>
      <c r="KIQ148" s="164"/>
      <c r="KIR148" s="164"/>
      <c r="KIS148" s="164"/>
      <c r="KIT148" s="164"/>
      <c r="KIU148" s="164"/>
      <c r="KIV148" s="164"/>
      <c r="KIW148" s="164"/>
      <c r="KIX148" s="164"/>
      <c r="KIY148" s="164"/>
      <c r="KIZ148" s="164"/>
      <c r="KJA148" s="164"/>
      <c r="KJB148" s="164"/>
      <c r="KJC148" s="164"/>
      <c r="KJD148" s="164"/>
      <c r="KJE148" s="164"/>
      <c r="KJF148" s="164"/>
      <c r="KJG148" s="164"/>
      <c r="KJH148" s="164"/>
      <c r="KJI148" s="164"/>
      <c r="KJJ148" s="164"/>
      <c r="KJK148" s="164"/>
      <c r="KJL148" s="164"/>
      <c r="KJM148" s="164"/>
      <c r="KJN148" s="164"/>
      <c r="KJO148" s="164"/>
      <c r="KJP148" s="164"/>
      <c r="KJQ148" s="164"/>
      <c r="KJR148" s="164"/>
      <c r="KJS148" s="164"/>
      <c r="KJT148" s="164"/>
      <c r="KJU148" s="164"/>
      <c r="KJV148" s="164"/>
      <c r="KJW148" s="164"/>
      <c r="KJX148" s="164"/>
      <c r="KJY148" s="164"/>
      <c r="KJZ148" s="164"/>
      <c r="KKA148" s="164"/>
      <c r="KKB148" s="164"/>
      <c r="KKC148" s="164"/>
      <c r="KKD148" s="164"/>
      <c r="KKE148" s="164"/>
      <c r="KKF148" s="164"/>
      <c r="KKG148" s="164"/>
      <c r="KKH148" s="164"/>
      <c r="KKI148" s="164"/>
      <c r="KKJ148" s="164"/>
      <c r="KKK148" s="164"/>
      <c r="KKL148" s="164"/>
      <c r="KKM148" s="164"/>
      <c r="KKN148" s="164"/>
      <c r="KKO148" s="164"/>
      <c r="KKP148" s="164"/>
      <c r="KKQ148" s="164"/>
      <c r="KKR148" s="164"/>
      <c r="KKS148" s="164"/>
      <c r="KKT148" s="164"/>
      <c r="KKU148" s="164"/>
      <c r="KKV148" s="164"/>
      <c r="KKW148" s="164"/>
      <c r="KKX148" s="164"/>
      <c r="KKY148" s="164"/>
      <c r="KKZ148" s="164"/>
      <c r="KLA148" s="164"/>
      <c r="KLB148" s="164"/>
      <c r="KLC148" s="164"/>
      <c r="KLD148" s="164"/>
      <c r="KLE148" s="164"/>
      <c r="KLF148" s="164"/>
      <c r="KLG148" s="164"/>
      <c r="KLH148" s="164"/>
      <c r="KLI148" s="164"/>
      <c r="KLJ148" s="164"/>
      <c r="KLK148" s="164"/>
      <c r="KLL148" s="164"/>
      <c r="KLM148" s="164"/>
      <c r="KLN148" s="164"/>
      <c r="KLO148" s="164"/>
      <c r="KLP148" s="164"/>
      <c r="KLQ148" s="164"/>
      <c r="KLR148" s="164"/>
      <c r="KLS148" s="164"/>
      <c r="KLT148" s="164"/>
      <c r="KLU148" s="164"/>
      <c r="KLV148" s="164"/>
      <c r="KLW148" s="164"/>
      <c r="KLX148" s="164"/>
      <c r="KLY148" s="164"/>
      <c r="KLZ148" s="164"/>
      <c r="KMA148" s="164"/>
      <c r="KMB148" s="164"/>
      <c r="KMC148" s="164"/>
      <c r="KMD148" s="164"/>
      <c r="KME148" s="164"/>
      <c r="KMF148" s="164"/>
      <c r="KMG148" s="164"/>
      <c r="KMH148" s="164"/>
      <c r="KMI148" s="164"/>
      <c r="KMJ148" s="164"/>
      <c r="KMK148" s="164"/>
      <c r="KML148" s="164"/>
      <c r="KMM148" s="164"/>
      <c r="KMN148" s="164"/>
      <c r="KMO148" s="164"/>
      <c r="KMP148" s="164"/>
      <c r="KMQ148" s="164"/>
      <c r="KMR148" s="164"/>
      <c r="KMS148" s="164"/>
      <c r="KMT148" s="164"/>
      <c r="KMU148" s="164"/>
      <c r="KMV148" s="164"/>
      <c r="KMW148" s="164"/>
      <c r="KMX148" s="164"/>
      <c r="KMY148" s="164"/>
      <c r="KMZ148" s="164"/>
      <c r="KNA148" s="164"/>
      <c r="KNB148" s="164"/>
      <c r="KNC148" s="164"/>
      <c r="KND148" s="164"/>
      <c r="KNE148" s="164"/>
      <c r="KNF148" s="164"/>
      <c r="KNG148" s="164"/>
      <c r="KNH148" s="164"/>
      <c r="KNI148" s="164"/>
      <c r="KNJ148" s="164"/>
      <c r="KNK148" s="164"/>
      <c r="KNL148" s="164"/>
      <c r="KNM148" s="164"/>
      <c r="KNN148" s="164"/>
      <c r="KNO148" s="164"/>
      <c r="KNP148" s="164"/>
      <c r="KNQ148" s="164"/>
      <c r="KNR148" s="164"/>
      <c r="KNS148" s="164"/>
      <c r="KNT148" s="164"/>
      <c r="KNU148" s="164"/>
      <c r="KNV148" s="164"/>
      <c r="KNW148" s="164"/>
      <c r="KNX148" s="164"/>
      <c r="KNY148" s="164"/>
      <c r="KNZ148" s="164"/>
      <c r="KOA148" s="164"/>
      <c r="KOB148" s="164"/>
      <c r="KOC148" s="164"/>
      <c r="KOD148" s="164"/>
      <c r="KOE148" s="164"/>
      <c r="KOF148" s="164"/>
      <c r="KOG148" s="164"/>
      <c r="KOH148" s="164"/>
      <c r="KOI148" s="164"/>
      <c r="KOJ148" s="164"/>
      <c r="KOK148" s="164"/>
      <c r="KOL148" s="164"/>
      <c r="KOM148" s="164"/>
      <c r="KON148" s="164"/>
      <c r="KOO148" s="164"/>
      <c r="KOP148" s="164"/>
      <c r="KOQ148" s="164"/>
      <c r="KOR148" s="164"/>
      <c r="KOS148" s="164"/>
      <c r="KOT148" s="164"/>
      <c r="KOU148" s="164"/>
      <c r="KOV148" s="164"/>
      <c r="KOW148" s="164"/>
      <c r="KOX148" s="164"/>
      <c r="KOY148" s="164"/>
      <c r="KOZ148" s="164"/>
      <c r="KPA148" s="164"/>
      <c r="KPB148" s="164"/>
      <c r="KPC148" s="164"/>
      <c r="KPD148" s="164"/>
      <c r="KPE148" s="164"/>
      <c r="KPF148" s="164"/>
      <c r="KPG148" s="164"/>
      <c r="KPH148" s="164"/>
      <c r="KPI148" s="164"/>
      <c r="KPJ148" s="164"/>
      <c r="KPK148" s="164"/>
      <c r="KPL148" s="164"/>
      <c r="KPM148" s="164"/>
      <c r="KPN148" s="164"/>
      <c r="KPO148" s="164"/>
      <c r="KPP148" s="164"/>
      <c r="KPQ148" s="164"/>
      <c r="KPR148" s="164"/>
      <c r="KPS148" s="164"/>
      <c r="KPT148" s="164"/>
      <c r="KPU148" s="164"/>
      <c r="KPV148" s="164"/>
      <c r="KPW148" s="164"/>
      <c r="KPX148" s="164"/>
      <c r="KPY148" s="164"/>
      <c r="KPZ148" s="164"/>
      <c r="KQA148" s="164"/>
      <c r="KQB148" s="164"/>
      <c r="KQC148" s="164"/>
      <c r="KQD148" s="164"/>
      <c r="KQE148" s="164"/>
      <c r="KQF148" s="164"/>
      <c r="KQG148" s="164"/>
      <c r="KQH148" s="164"/>
      <c r="KQI148" s="164"/>
      <c r="KQJ148" s="164"/>
      <c r="KQK148" s="164"/>
      <c r="KQL148" s="164"/>
      <c r="KQM148" s="164"/>
      <c r="KQN148" s="164"/>
      <c r="KQO148" s="164"/>
      <c r="KQP148" s="164"/>
      <c r="KQQ148" s="164"/>
      <c r="KQR148" s="164"/>
      <c r="KQS148" s="164"/>
      <c r="KQT148" s="164"/>
      <c r="KQU148" s="164"/>
      <c r="KQV148" s="164"/>
      <c r="KQW148" s="164"/>
      <c r="KQX148" s="164"/>
      <c r="KQY148" s="164"/>
      <c r="KQZ148" s="164"/>
      <c r="KRA148" s="164"/>
      <c r="KRB148" s="164"/>
      <c r="KRC148" s="164"/>
      <c r="KRD148" s="164"/>
      <c r="KRE148" s="164"/>
      <c r="KRF148" s="164"/>
      <c r="KRG148" s="164"/>
      <c r="KRH148" s="164"/>
      <c r="KRI148" s="164"/>
      <c r="KRJ148" s="164"/>
      <c r="KRK148" s="164"/>
      <c r="KRL148" s="164"/>
      <c r="KRM148" s="164"/>
      <c r="KRN148" s="164"/>
      <c r="KRO148" s="164"/>
      <c r="KRP148" s="164"/>
      <c r="KRQ148" s="164"/>
      <c r="KRR148" s="164"/>
      <c r="KRS148" s="164"/>
      <c r="KRT148" s="164"/>
      <c r="KRU148" s="164"/>
      <c r="KRV148" s="164"/>
      <c r="KRW148" s="164"/>
      <c r="KRX148" s="164"/>
      <c r="KRY148" s="164"/>
      <c r="KRZ148" s="164"/>
      <c r="KSA148" s="164"/>
      <c r="KSB148" s="164"/>
      <c r="KSC148" s="164"/>
      <c r="KSD148" s="164"/>
      <c r="KSE148" s="164"/>
      <c r="KSF148" s="164"/>
      <c r="KSG148" s="164"/>
      <c r="KSH148" s="164"/>
      <c r="KSI148" s="164"/>
      <c r="KSJ148" s="164"/>
      <c r="KSK148" s="164"/>
      <c r="KSL148" s="164"/>
      <c r="KSM148" s="164"/>
      <c r="KSN148" s="164"/>
      <c r="KSO148" s="164"/>
      <c r="KSP148" s="164"/>
      <c r="KSQ148" s="164"/>
      <c r="KSR148" s="164"/>
      <c r="KSS148" s="164"/>
      <c r="KST148" s="164"/>
      <c r="KSU148" s="164"/>
      <c r="KSV148" s="164"/>
      <c r="KSW148" s="164"/>
      <c r="KSX148" s="164"/>
      <c r="KSY148" s="164"/>
      <c r="KSZ148" s="164"/>
      <c r="KTA148" s="164"/>
      <c r="KTB148" s="164"/>
      <c r="KTC148" s="164"/>
      <c r="KTD148" s="164"/>
      <c r="KTE148" s="164"/>
      <c r="KTF148" s="164"/>
      <c r="KTG148" s="164"/>
      <c r="KTH148" s="164"/>
      <c r="KTI148" s="164"/>
      <c r="KTJ148" s="164"/>
      <c r="KTK148" s="164"/>
      <c r="KTL148" s="164"/>
      <c r="KTM148" s="164"/>
      <c r="KTN148" s="164"/>
      <c r="KTO148" s="164"/>
      <c r="KTP148" s="164"/>
      <c r="KTQ148" s="164"/>
      <c r="KTR148" s="164"/>
      <c r="KTS148" s="164"/>
      <c r="KTT148" s="164"/>
      <c r="KTU148" s="164"/>
      <c r="KTV148" s="164"/>
      <c r="KTW148" s="164"/>
      <c r="KTX148" s="164"/>
      <c r="KTY148" s="164"/>
      <c r="KTZ148" s="164"/>
      <c r="KUA148" s="164"/>
      <c r="KUB148" s="164"/>
      <c r="KUC148" s="164"/>
      <c r="KUD148" s="164"/>
      <c r="KUE148" s="164"/>
      <c r="KUF148" s="164"/>
      <c r="KUG148" s="164"/>
      <c r="KUH148" s="164"/>
      <c r="KUI148" s="164"/>
      <c r="KUJ148" s="164"/>
      <c r="KUK148" s="164"/>
      <c r="KUL148" s="164"/>
      <c r="KUM148" s="164"/>
      <c r="KUN148" s="164"/>
      <c r="KUO148" s="164"/>
      <c r="KUP148" s="164"/>
      <c r="KUQ148" s="164"/>
      <c r="KUR148" s="164"/>
      <c r="KUS148" s="164"/>
      <c r="KUT148" s="164"/>
      <c r="KUU148" s="164"/>
      <c r="KUV148" s="164"/>
      <c r="KUW148" s="164"/>
      <c r="KUX148" s="164"/>
      <c r="KUY148" s="164"/>
      <c r="KUZ148" s="164"/>
      <c r="KVA148" s="164"/>
      <c r="KVB148" s="164"/>
      <c r="KVC148" s="164"/>
      <c r="KVD148" s="164"/>
      <c r="KVE148" s="164"/>
      <c r="KVF148" s="164"/>
      <c r="KVG148" s="164"/>
      <c r="KVH148" s="164"/>
      <c r="KVI148" s="164"/>
      <c r="KVJ148" s="164"/>
      <c r="KVK148" s="164"/>
      <c r="KVL148" s="164"/>
      <c r="KVM148" s="164"/>
      <c r="KVN148" s="164"/>
      <c r="KVO148" s="164"/>
      <c r="KVP148" s="164"/>
      <c r="KVQ148" s="164"/>
      <c r="KVR148" s="164"/>
      <c r="KVS148" s="164"/>
      <c r="KVT148" s="164"/>
      <c r="KVU148" s="164"/>
      <c r="KVV148" s="164"/>
      <c r="KVW148" s="164"/>
      <c r="KVX148" s="164"/>
      <c r="KVY148" s="164"/>
      <c r="KVZ148" s="164"/>
      <c r="KWA148" s="164"/>
      <c r="KWB148" s="164"/>
      <c r="KWC148" s="164"/>
      <c r="KWD148" s="164"/>
      <c r="KWE148" s="164"/>
      <c r="KWF148" s="164"/>
      <c r="KWG148" s="164"/>
      <c r="KWH148" s="164"/>
      <c r="KWI148" s="164"/>
      <c r="KWJ148" s="164"/>
      <c r="KWK148" s="164"/>
      <c r="KWL148" s="164"/>
      <c r="KWM148" s="164"/>
      <c r="KWN148" s="164"/>
      <c r="KWO148" s="164"/>
      <c r="KWP148" s="164"/>
      <c r="KWQ148" s="164"/>
      <c r="KWR148" s="164"/>
      <c r="KWS148" s="164"/>
      <c r="KWT148" s="164"/>
      <c r="KWU148" s="164"/>
      <c r="KWV148" s="164"/>
      <c r="KWW148" s="164"/>
      <c r="KWX148" s="164"/>
      <c r="KWY148" s="164"/>
      <c r="KWZ148" s="164"/>
      <c r="KXA148" s="164"/>
      <c r="KXB148" s="164"/>
      <c r="KXC148" s="164"/>
      <c r="KXD148" s="164"/>
      <c r="KXE148" s="164"/>
      <c r="KXF148" s="164"/>
      <c r="KXG148" s="164"/>
      <c r="KXH148" s="164"/>
      <c r="KXI148" s="164"/>
      <c r="KXJ148" s="164"/>
      <c r="KXK148" s="164"/>
      <c r="KXL148" s="164"/>
      <c r="KXM148" s="164"/>
      <c r="KXN148" s="164"/>
      <c r="KXO148" s="164"/>
      <c r="KXP148" s="164"/>
      <c r="KXQ148" s="164"/>
      <c r="KXR148" s="164"/>
      <c r="KXS148" s="164"/>
      <c r="KXT148" s="164"/>
      <c r="KXU148" s="164"/>
      <c r="KXV148" s="164"/>
      <c r="KXW148" s="164"/>
      <c r="KXX148" s="164"/>
      <c r="KXY148" s="164"/>
      <c r="KXZ148" s="164"/>
      <c r="KYA148" s="164"/>
      <c r="KYB148" s="164"/>
      <c r="KYC148" s="164"/>
      <c r="KYD148" s="164"/>
      <c r="KYE148" s="164"/>
      <c r="KYF148" s="164"/>
      <c r="KYG148" s="164"/>
      <c r="KYH148" s="164"/>
      <c r="KYI148" s="164"/>
      <c r="KYJ148" s="164"/>
      <c r="KYK148" s="164"/>
      <c r="KYL148" s="164"/>
      <c r="KYM148" s="164"/>
      <c r="KYN148" s="164"/>
      <c r="KYO148" s="164"/>
      <c r="KYP148" s="164"/>
      <c r="KYQ148" s="164"/>
      <c r="KYR148" s="164"/>
      <c r="KYS148" s="164"/>
      <c r="KYT148" s="164"/>
      <c r="KYU148" s="164"/>
      <c r="KYV148" s="164"/>
      <c r="KYW148" s="164"/>
      <c r="KYX148" s="164"/>
      <c r="KYY148" s="164"/>
      <c r="KYZ148" s="164"/>
      <c r="KZA148" s="164"/>
      <c r="KZB148" s="164"/>
      <c r="KZC148" s="164"/>
      <c r="KZD148" s="164"/>
      <c r="KZE148" s="164"/>
      <c r="KZF148" s="164"/>
      <c r="KZG148" s="164"/>
      <c r="KZH148" s="164"/>
      <c r="KZI148" s="164"/>
      <c r="KZJ148" s="164"/>
      <c r="KZK148" s="164"/>
      <c r="KZL148" s="164"/>
      <c r="KZM148" s="164"/>
      <c r="KZN148" s="164"/>
      <c r="KZO148" s="164"/>
      <c r="KZP148" s="164"/>
      <c r="KZQ148" s="164"/>
      <c r="KZR148" s="164"/>
      <c r="KZS148" s="164"/>
      <c r="KZT148" s="164"/>
      <c r="KZU148" s="164"/>
      <c r="KZV148" s="164"/>
      <c r="KZW148" s="164"/>
      <c r="KZX148" s="164"/>
      <c r="KZY148" s="164"/>
      <c r="KZZ148" s="164"/>
      <c r="LAA148" s="164"/>
      <c r="LAB148" s="164"/>
      <c r="LAC148" s="164"/>
      <c r="LAD148" s="164"/>
      <c r="LAE148" s="164"/>
      <c r="LAF148" s="164"/>
      <c r="LAG148" s="164"/>
      <c r="LAH148" s="164"/>
      <c r="LAI148" s="164"/>
      <c r="LAJ148" s="164"/>
      <c r="LAK148" s="164"/>
      <c r="LAL148" s="164"/>
      <c r="LAM148" s="164"/>
      <c r="LAN148" s="164"/>
      <c r="LAO148" s="164"/>
      <c r="LAP148" s="164"/>
      <c r="LAQ148" s="164"/>
      <c r="LAR148" s="164"/>
      <c r="LAS148" s="164"/>
      <c r="LAT148" s="164"/>
      <c r="LAU148" s="164"/>
      <c r="LAV148" s="164"/>
      <c r="LAW148" s="164"/>
      <c r="LAX148" s="164"/>
      <c r="LAY148" s="164"/>
      <c r="LAZ148" s="164"/>
      <c r="LBA148" s="164"/>
      <c r="LBB148" s="164"/>
      <c r="LBC148" s="164"/>
      <c r="LBD148" s="164"/>
      <c r="LBE148" s="164"/>
      <c r="LBF148" s="164"/>
      <c r="LBG148" s="164"/>
      <c r="LBH148" s="164"/>
      <c r="LBI148" s="164"/>
      <c r="LBJ148" s="164"/>
      <c r="LBK148" s="164"/>
      <c r="LBL148" s="164"/>
      <c r="LBM148" s="164"/>
      <c r="LBN148" s="164"/>
      <c r="LBO148" s="164"/>
      <c r="LBP148" s="164"/>
      <c r="LBQ148" s="164"/>
      <c r="LBR148" s="164"/>
      <c r="LBS148" s="164"/>
      <c r="LBT148" s="164"/>
      <c r="LBU148" s="164"/>
      <c r="LBV148" s="164"/>
      <c r="LBW148" s="164"/>
      <c r="LBX148" s="164"/>
      <c r="LBY148" s="164"/>
      <c r="LBZ148" s="164"/>
      <c r="LCA148" s="164"/>
      <c r="LCB148" s="164"/>
      <c r="LCC148" s="164"/>
      <c r="LCD148" s="164"/>
      <c r="LCE148" s="164"/>
      <c r="LCF148" s="164"/>
      <c r="LCG148" s="164"/>
      <c r="LCH148" s="164"/>
      <c r="LCI148" s="164"/>
      <c r="LCJ148" s="164"/>
      <c r="LCK148" s="164"/>
      <c r="LCL148" s="164"/>
      <c r="LCM148" s="164"/>
      <c r="LCN148" s="164"/>
      <c r="LCO148" s="164"/>
      <c r="LCP148" s="164"/>
      <c r="LCQ148" s="164"/>
      <c r="LCR148" s="164"/>
      <c r="LCS148" s="164"/>
      <c r="LCT148" s="164"/>
      <c r="LCU148" s="164"/>
      <c r="LCV148" s="164"/>
      <c r="LCW148" s="164"/>
      <c r="LCX148" s="164"/>
      <c r="LCY148" s="164"/>
      <c r="LCZ148" s="164"/>
      <c r="LDA148" s="164"/>
      <c r="LDB148" s="164"/>
      <c r="LDC148" s="164"/>
      <c r="LDD148" s="164"/>
      <c r="LDE148" s="164"/>
      <c r="LDF148" s="164"/>
      <c r="LDG148" s="164"/>
      <c r="LDH148" s="164"/>
      <c r="LDI148" s="164"/>
      <c r="LDJ148" s="164"/>
      <c r="LDK148" s="164"/>
      <c r="LDL148" s="164"/>
      <c r="LDM148" s="164"/>
      <c r="LDN148" s="164"/>
      <c r="LDO148" s="164"/>
      <c r="LDP148" s="164"/>
      <c r="LDQ148" s="164"/>
      <c r="LDR148" s="164"/>
      <c r="LDS148" s="164"/>
      <c r="LDT148" s="164"/>
      <c r="LDU148" s="164"/>
      <c r="LDV148" s="164"/>
      <c r="LDW148" s="164"/>
      <c r="LDX148" s="164"/>
      <c r="LDY148" s="164"/>
      <c r="LDZ148" s="164"/>
      <c r="LEA148" s="164"/>
      <c r="LEB148" s="164"/>
      <c r="LEC148" s="164"/>
      <c r="LED148" s="164"/>
      <c r="LEE148" s="164"/>
      <c r="LEF148" s="164"/>
      <c r="LEG148" s="164"/>
      <c r="LEH148" s="164"/>
      <c r="LEI148" s="164"/>
      <c r="LEJ148" s="164"/>
      <c r="LEK148" s="164"/>
      <c r="LEL148" s="164"/>
      <c r="LEM148" s="164"/>
      <c r="LEN148" s="164"/>
      <c r="LEO148" s="164"/>
      <c r="LEP148" s="164"/>
      <c r="LEQ148" s="164"/>
      <c r="LER148" s="164"/>
      <c r="LES148" s="164"/>
      <c r="LET148" s="164"/>
      <c r="LEU148" s="164"/>
      <c r="LEV148" s="164"/>
      <c r="LEW148" s="164"/>
      <c r="LEX148" s="164"/>
      <c r="LEY148" s="164"/>
      <c r="LEZ148" s="164"/>
      <c r="LFA148" s="164"/>
      <c r="LFB148" s="164"/>
      <c r="LFC148" s="164"/>
      <c r="LFD148" s="164"/>
      <c r="LFE148" s="164"/>
      <c r="LFF148" s="164"/>
      <c r="LFG148" s="164"/>
      <c r="LFH148" s="164"/>
      <c r="LFI148" s="164"/>
      <c r="LFJ148" s="164"/>
      <c r="LFK148" s="164"/>
      <c r="LFL148" s="164"/>
      <c r="LFM148" s="164"/>
      <c r="LFN148" s="164"/>
      <c r="LFO148" s="164"/>
      <c r="LFP148" s="164"/>
      <c r="LFQ148" s="164"/>
      <c r="LFR148" s="164"/>
      <c r="LFS148" s="164"/>
      <c r="LFT148" s="164"/>
      <c r="LFU148" s="164"/>
      <c r="LFV148" s="164"/>
      <c r="LFW148" s="164"/>
      <c r="LFX148" s="164"/>
      <c r="LFY148" s="164"/>
      <c r="LFZ148" s="164"/>
      <c r="LGA148" s="164"/>
      <c r="LGB148" s="164"/>
      <c r="LGC148" s="164"/>
      <c r="LGD148" s="164"/>
      <c r="LGE148" s="164"/>
      <c r="LGF148" s="164"/>
      <c r="LGG148" s="164"/>
      <c r="LGH148" s="164"/>
      <c r="LGI148" s="164"/>
      <c r="LGJ148" s="164"/>
      <c r="LGK148" s="164"/>
      <c r="LGL148" s="164"/>
      <c r="LGM148" s="164"/>
      <c r="LGN148" s="164"/>
      <c r="LGO148" s="164"/>
      <c r="LGP148" s="164"/>
      <c r="LGQ148" s="164"/>
      <c r="LGR148" s="164"/>
      <c r="LGS148" s="164"/>
      <c r="LGT148" s="164"/>
      <c r="LGU148" s="164"/>
      <c r="LGV148" s="164"/>
      <c r="LGW148" s="164"/>
      <c r="LGX148" s="164"/>
      <c r="LGY148" s="164"/>
      <c r="LGZ148" s="164"/>
      <c r="LHA148" s="164"/>
      <c r="LHB148" s="164"/>
      <c r="LHC148" s="164"/>
      <c r="LHD148" s="164"/>
      <c r="LHE148" s="164"/>
      <c r="LHF148" s="164"/>
      <c r="LHG148" s="164"/>
      <c r="LHH148" s="164"/>
      <c r="LHI148" s="164"/>
      <c r="LHJ148" s="164"/>
      <c r="LHK148" s="164"/>
      <c r="LHL148" s="164"/>
      <c r="LHM148" s="164"/>
      <c r="LHN148" s="164"/>
      <c r="LHO148" s="164"/>
      <c r="LHP148" s="164"/>
      <c r="LHQ148" s="164"/>
      <c r="LHR148" s="164"/>
      <c r="LHS148" s="164"/>
      <c r="LHT148" s="164"/>
      <c r="LHU148" s="164"/>
      <c r="LHV148" s="164"/>
      <c r="LHW148" s="164"/>
      <c r="LHX148" s="164"/>
      <c r="LHY148" s="164"/>
      <c r="LHZ148" s="164"/>
      <c r="LIA148" s="164"/>
      <c r="LIB148" s="164"/>
      <c r="LIC148" s="164"/>
      <c r="LID148" s="164"/>
      <c r="LIE148" s="164"/>
      <c r="LIF148" s="164"/>
      <c r="LIG148" s="164"/>
      <c r="LIH148" s="164"/>
      <c r="LII148" s="164"/>
      <c r="LIJ148" s="164"/>
      <c r="LIK148" s="164"/>
      <c r="LIL148" s="164"/>
      <c r="LIM148" s="164"/>
      <c r="LIN148" s="164"/>
      <c r="LIO148" s="164"/>
      <c r="LIP148" s="164"/>
      <c r="LIQ148" s="164"/>
      <c r="LIR148" s="164"/>
      <c r="LIS148" s="164"/>
      <c r="LIT148" s="164"/>
      <c r="LIU148" s="164"/>
      <c r="LIV148" s="164"/>
      <c r="LIW148" s="164"/>
      <c r="LIX148" s="164"/>
      <c r="LIY148" s="164"/>
      <c r="LIZ148" s="164"/>
      <c r="LJA148" s="164"/>
      <c r="LJB148" s="164"/>
      <c r="LJC148" s="164"/>
      <c r="LJD148" s="164"/>
      <c r="LJE148" s="164"/>
      <c r="LJF148" s="164"/>
      <c r="LJG148" s="164"/>
      <c r="LJH148" s="164"/>
      <c r="LJI148" s="164"/>
      <c r="LJJ148" s="164"/>
      <c r="LJK148" s="164"/>
      <c r="LJL148" s="164"/>
      <c r="LJM148" s="164"/>
      <c r="LJN148" s="164"/>
      <c r="LJO148" s="164"/>
      <c r="LJP148" s="164"/>
      <c r="LJQ148" s="164"/>
      <c r="LJR148" s="164"/>
      <c r="LJS148" s="164"/>
      <c r="LJT148" s="164"/>
      <c r="LJU148" s="164"/>
      <c r="LJV148" s="164"/>
      <c r="LJW148" s="164"/>
      <c r="LJX148" s="164"/>
      <c r="LJY148" s="164"/>
      <c r="LJZ148" s="164"/>
      <c r="LKA148" s="164"/>
      <c r="LKB148" s="164"/>
      <c r="LKC148" s="164"/>
      <c r="LKD148" s="164"/>
      <c r="LKE148" s="164"/>
      <c r="LKF148" s="164"/>
      <c r="LKG148" s="164"/>
      <c r="LKH148" s="164"/>
      <c r="LKI148" s="164"/>
      <c r="LKJ148" s="164"/>
      <c r="LKK148" s="164"/>
      <c r="LKL148" s="164"/>
      <c r="LKM148" s="164"/>
      <c r="LKN148" s="164"/>
      <c r="LKO148" s="164"/>
      <c r="LKP148" s="164"/>
      <c r="LKQ148" s="164"/>
      <c r="LKR148" s="164"/>
      <c r="LKS148" s="164"/>
      <c r="LKT148" s="164"/>
      <c r="LKU148" s="164"/>
      <c r="LKV148" s="164"/>
      <c r="LKW148" s="164"/>
      <c r="LKX148" s="164"/>
      <c r="LKY148" s="164"/>
      <c r="LKZ148" s="164"/>
      <c r="LLA148" s="164"/>
      <c r="LLB148" s="164"/>
      <c r="LLC148" s="164"/>
      <c r="LLD148" s="164"/>
      <c r="LLE148" s="164"/>
      <c r="LLF148" s="164"/>
      <c r="LLG148" s="164"/>
      <c r="LLH148" s="164"/>
      <c r="LLI148" s="164"/>
      <c r="LLJ148" s="164"/>
      <c r="LLK148" s="164"/>
      <c r="LLL148" s="164"/>
      <c r="LLM148" s="164"/>
      <c r="LLN148" s="164"/>
      <c r="LLO148" s="164"/>
      <c r="LLP148" s="164"/>
      <c r="LLQ148" s="164"/>
      <c r="LLR148" s="164"/>
      <c r="LLS148" s="164"/>
      <c r="LLT148" s="164"/>
      <c r="LLU148" s="164"/>
      <c r="LLV148" s="164"/>
      <c r="LLW148" s="164"/>
      <c r="LLX148" s="164"/>
      <c r="LLY148" s="164"/>
      <c r="LLZ148" s="164"/>
      <c r="LMA148" s="164"/>
      <c r="LMB148" s="164"/>
      <c r="LMC148" s="164"/>
      <c r="LMD148" s="164"/>
      <c r="LME148" s="164"/>
      <c r="LMF148" s="164"/>
      <c r="LMG148" s="164"/>
      <c r="LMH148" s="164"/>
      <c r="LMI148" s="164"/>
      <c r="LMJ148" s="164"/>
      <c r="LMK148" s="164"/>
      <c r="LML148" s="164"/>
      <c r="LMM148" s="164"/>
      <c r="LMN148" s="164"/>
      <c r="LMO148" s="164"/>
      <c r="LMP148" s="164"/>
      <c r="LMQ148" s="164"/>
      <c r="LMR148" s="164"/>
      <c r="LMS148" s="164"/>
      <c r="LMT148" s="164"/>
      <c r="LMU148" s="164"/>
      <c r="LMV148" s="164"/>
      <c r="LMW148" s="164"/>
      <c r="LMX148" s="164"/>
      <c r="LMY148" s="164"/>
      <c r="LMZ148" s="164"/>
      <c r="LNA148" s="164"/>
      <c r="LNB148" s="164"/>
      <c r="LNC148" s="164"/>
      <c r="LND148" s="164"/>
      <c r="LNE148" s="164"/>
      <c r="LNF148" s="164"/>
      <c r="LNG148" s="164"/>
      <c r="LNH148" s="164"/>
      <c r="LNI148" s="164"/>
      <c r="LNJ148" s="164"/>
      <c r="LNK148" s="164"/>
      <c r="LNL148" s="164"/>
      <c r="LNM148" s="164"/>
      <c r="LNN148" s="164"/>
      <c r="LNO148" s="164"/>
      <c r="LNP148" s="164"/>
      <c r="LNQ148" s="164"/>
      <c r="LNR148" s="164"/>
      <c r="LNS148" s="164"/>
      <c r="LNT148" s="164"/>
      <c r="LNU148" s="164"/>
      <c r="LNV148" s="164"/>
      <c r="LNW148" s="164"/>
      <c r="LNX148" s="164"/>
      <c r="LNY148" s="164"/>
      <c r="LNZ148" s="164"/>
      <c r="LOA148" s="164"/>
      <c r="LOB148" s="164"/>
      <c r="LOC148" s="164"/>
      <c r="LOD148" s="164"/>
      <c r="LOE148" s="164"/>
      <c r="LOF148" s="164"/>
      <c r="LOG148" s="164"/>
      <c r="LOH148" s="164"/>
      <c r="LOI148" s="164"/>
      <c r="LOJ148" s="164"/>
      <c r="LOK148" s="164"/>
      <c r="LOL148" s="164"/>
      <c r="LOM148" s="164"/>
      <c r="LON148" s="164"/>
      <c r="LOO148" s="164"/>
      <c r="LOP148" s="164"/>
      <c r="LOQ148" s="164"/>
      <c r="LOR148" s="164"/>
      <c r="LOS148" s="164"/>
      <c r="LOT148" s="164"/>
      <c r="LOU148" s="164"/>
      <c r="LOV148" s="164"/>
      <c r="LOW148" s="164"/>
      <c r="LOX148" s="164"/>
      <c r="LOY148" s="164"/>
      <c r="LOZ148" s="164"/>
      <c r="LPA148" s="164"/>
      <c r="LPB148" s="164"/>
      <c r="LPC148" s="164"/>
      <c r="LPD148" s="164"/>
      <c r="LPE148" s="164"/>
      <c r="LPF148" s="164"/>
      <c r="LPG148" s="164"/>
      <c r="LPH148" s="164"/>
      <c r="LPI148" s="164"/>
      <c r="LPJ148" s="164"/>
      <c r="LPK148" s="164"/>
      <c r="LPL148" s="164"/>
      <c r="LPM148" s="164"/>
      <c r="LPN148" s="164"/>
      <c r="LPO148" s="164"/>
      <c r="LPP148" s="164"/>
      <c r="LPQ148" s="164"/>
      <c r="LPR148" s="164"/>
      <c r="LPS148" s="164"/>
      <c r="LPT148" s="164"/>
      <c r="LPU148" s="164"/>
      <c r="LPV148" s="164"/>
      <c r="LPW148" s="164"/>
      <c r="LPX148" s="164"/>
      <c r="LPY148" s="164"/>
      <c r="LPZ148" s="164"/>
      <c r="LQA148" s="164"/>
      <c r="LQB148" s="164"/>
      <c r="LQC148" s="164"/>
      <c r="LQD148" s="164"/>
      <c r="LQE148" s="164"/>
      <c r="LQF148" s="164"/>
      <c r="LQG148" s="164"/>
      <c r="LQH148" s="164"/>
      <c r="LQI148" s="164"/>
      <c r="LQJ148" s="164"/>
      <c r="LQK148" s="164"/>
      <c r="LQL148" s="164"/>
      <c r="LQM148" s="164"/>
      <c r="LQN148" s="164"/>
      <c r="LQO148" s="164"/>
      <c r="LQP148" s="164"/>
      <c r="LQQ148" s="164"/>
      <c r="LQR148" s="164"/>
      <c r="LQS148" s="164"/>
      <c r="LQT148" s="164"/>
      <c r="LQU148" s="164"/>
      <c r="LQV148" s="164"/>
      <c r="LQW148" s="164"/>
      <c r="LQX148" s="164"/>
      <c r="LQY148" s="164"/>
      <c r="LQZ148" s="164"/>
      <c r="LRA148" s="164"/>
      <c r="LRB148" s="164"/>
      <c r="LRC148" s="164"/>
      <c r="LRD148" s="164"/>
      <c r="LRE148" s="164"/>
      <c r="LRF148" s="164"/>
      <c r="LRG148" s="164"/>
      <c r="LRH148" s="164"/>
      <c r="LRI148" s="164"/>
      <c r="LRJ148" s="164"/>
      <c r="LRK148" s="164"/>
      <c r="LRL148" s="164"/>
      <c r="LRM148" s="164"/>
      <c r="LRN148" s="164"/>
      <c r="LRO148" s="164"/>
      <c r="LRP148" s="164"/>
      <c r="LRQ148" s="164"/>
      <c r="LRR148" s="164"/>
      <c r="LRS148" s="164"/>
      <c r="LRT148" s="164"/>
      <c r="LRU148" s="164"/>
      <c r="LRV148" s="164"/>
      <c r="LRW148" s="164"/>
      <c r="LRX148" s="164"/>
      <c r="LRY148" s="164"/>
      <c r="LRZ148" s="164"/>
      <c r="LSA148" s="164"/>
      <c r="LSB148" s="164"/>
      <c r="LSC148" s="164"/>
      <c r="LSD148" s="164"/>
      <c r="LSE148" s="164"/>
      <c r="LSF148" s="164"/>
      <c r="LSG148" s="164"/>
      <c r="LSH148" s="164"/>
      <c r="LSI148" s="164"/>
      <c r="LSJ148" s="164"/>
      <c r="LSK148" s="164"/>
      <c r="LSL148" s="164"/>
      <c r="LSM148" s="164"/>
      <c r="LSN148" s="164"/>
      <c r="LSO148" s="164"/>
      <c r="LSP148" s="164"/>
      <c r="LSQ148" s="164"/>
      <c r="LSR148" s="164"/>
      <c r="LSS148" s="164"/>
      <c r="LST148" s="164"/>
      <c r="LSU148" s="164"/>
      <c r="LSV148" s="164"/>
      <c r="LSW148" s="164"/>
      <c r="LSX148" s="164"/>
      <c r="LSY148" s="164"/>
      <c r="LSZ148" s="164"/>
      <c r="LTA148" s="164"/>
      <c r="LTB148" s="164"/>
      <c r="LTC148" s="164"/>
      <c r="LTD148" s="164"/>
      <c r="LTE148" s="164"/>
      <c r="LTF148" s="164"/>
      <c r="LTG148" s="164"/>
      <c r="LTH148" s="164"/>
      <c r="LTI148" s="164"/>
      <c r="LTJ148" s="164"/>
      <c r="LTK148" s="164"/>
      <c r="LTL148" s="164"/>
      <c r="LTM148" s="164"/>
      <c r="LTN148" s="164"/>
      <c r="LTO148" s="164"/>
      <c r="LTP148" s="164"/>
      <c r="LTQ148" s="164"/>
      <c r="LTR148" s="164"/>
      <c r="LTS148" s="164"/>
      <c r="LTT148" s="164"/>
      <c r="LTU148" s="164"/>
      <c r="LTV148" s="164"/>
      <c r="LTW148" s="164"/>
      <c r="LTX148" s="164"/>
      <c r="LTY148" s="164"/>
      <c r="LTZ148" s="164"/>
      <c r="LUA148" s="164"/>
      <c r="LUB148" s="164"/>
      <c r="LUC148" s="164"/>
      <c r="LUD148" s="164"/>
      <c r="LUE148" s="164"/>
      <c r="LUF148" s="164"/>
      <c r="LUG148" s="164"/>
      <c r="LUH148" s="164"/>
      <c r="LUI148" s="164"/>
      <c r="LUJ148" s="164"/>
      <c r="LUK148" s="164"/>
      <c r="LUL148" s="164"/>
      <c r="LUM148" s="164"/>
      <c r="LUN148" s="164"/>
      <c r="LUO148" s="164"/>
      <c r="LUP148" s="164"/>
      <c r="LUQ148" s="164"/>
      <c r="LUR148" s="164"/>
      <c r="LUS148" s="164"/>
      <c r="LUT148" s="164"/>
      <c r="LUU148" s="164"/>
      <c r="LUV148" s="164"/>
      <c r="LUW148" s="164"/>
      <c r="LUX148" s="164"/>
      <c r="LUY148" s="164"/>
      <c r="LUZ148" s="164"/>
      <c r="LVA148" s="164"/>
      <c r="LVB148" s="164"/>
      <c r="LVC148" s="164"/>
      <c r="LVD148" s="164"/>
      <c r="LVE148" s="164"/>
      <c r="LVF148" s="164"/>
      <c r="LVG148" s="164"/>
      <c r="LVH148" s="164"/>
      <c r="LVI148" s="164"/>
      <c r="LVJ148" s="164"/>
      <c r="LVK148" s="164"/>
      <c r="LVL148" s="164"/>
      <c r="LVM148" s="164"/>
      <c r="LVN148" s="164"/>
      <c r="LVO148" s="164"/>
      <c r="LVP148" s="164"/>
      <c r="LVQ148" s="164"/>
      <c r="LVR148" s="164"/>
      <c r="LVS148" s="164"/>
      <c r="LVT148" s="164"/>
      <c r="LVU148" s="164"/>
      <c r="LVV148" s="164"/>
      <c r="LVW148" s="164"/>
      <c r="LVX148" s="164"/>
      <c r="LVY148" s="164"/>
      <c r="LVZ148" s="164"/>
      <c r="LWA148" s="164"/>
      <c r="LWB148" s="164"/>
      <c r="LWC148" s="164"/>
      <c r="LWD148" s="164"/>
      <c r="LWE148" s="164"/>
      <c r="LWF148" s="164"/>
      <c r="LWG148" s="164"/>
      <c r="LWH148" s="164"/>
      <c r="LWI148" s="164"/>
      <c r="LWJ148" s="164"/>
      <c r="LWK148" s="164"/>
      <c r="LWL148" s="164"/>
      <c r="LWM148" s="164"/>
      <c r="LWN148" s="164"/>
      <c r="LWO148" s="164"/>
      <c r="LWP148" s="164"/>
      <c r="LWQ148" s="164"/>
      <c r="LWR148" s="164"/>
      <c r="LWS148" s="164"/>
      <c r="LWT148" s="164"/>
      <c r="LWU148" s="164"/>
      <c r="LWV148" s="164"/>
      <c r="LWW148" s="164"/>
      <c r="LWX148" s="164"/>
      <c r="LWY148" s="164"/>
      <c r="LWZ148" s="164"/>
      <c r="LXA148" s="164"/>
      <c r="LXB148" s="164"/>
      <c r="LXC148" s="164"/>
      <c r="LXD148" s="164"/>
      <c r="LXE148" s="164"/>
      <c r="LXF148" s="164"/>
      <c r="LXG148" s="164"/>
      <c r="LXH148" s="164"/>
      <c r="LXI148" s="164"/>
      <c r="LXJ148" s="164"/>
      <c r="LXK148" s="164"/>
      <c r="LXL148" s="164"/>
      <c r="LXM148" s="164"/>
      <c r="LXN148" s="164"/>
      <c r="LXO148" s="164"/>
      <c r="LXP148" s="164"/>
      <c r="LXQ148" s="164"/>
      <c r="LXR148" s="164"/>
      <c r="LXS148" s="164"/>
      <c r="LXT148" s="164"/>
      <c r="LXU148" s="164"/>
      <c r="LXV148" s="164"/>
      <c r="LXW148" s="164"/>
      <c r="LXX148" s="164"/>
      <c r="LXY148" s="164"/>
      <c r="LXZ148" s="164"/>
      <c r="LYA148" s="164"/>
      <c r="LYB148" s="164"/>
      <c r="LYC148" s="164"/>
      <c r="LYD148" s="164"/>
      <c r="LYE148" s="164"/>
      <c r="LYF148" s="164"/>
      <c r="LYG148" s="164"/>
      <c r="LYH148" s="164"/>
      <c r="LYI148" s="164"/>
      <c r="LYJ148" s="164"/>
      <c r="LYK148" s="164"/>
      <c r="LYL148" s="164"/>
      <c r="LYM148" s="164"/>
      <c r="LYN148" s="164"/>
      <c r="LYO148" s="164"/>
      <c r="LYP148" s="164"/>
      <c r="LYQ148" s="164"/>
      <c r="LYR148" s="164"/>
      <c r="LYS148" s="164"/>
      <c r="LYT148" s="164"/>
      <c r="LYU148" s="164"/>
      <c r="LYV148" s="164"/>
      <c r="LYW148" s="164"/>
      <c r="LYX148" s="164"/>
      <c r="LYY148" s="164"/>
      <c r="LYZ148" s="164"/>
      <c r="LZA148" s="164"/>
      <c r="LZB148" s="164"/>
      <c r="LZC148" s="164"/>
      <c r="LZD148" s="164"/>
      <c r="LZE148" s="164"/>
      <c r="LZF148" s="164"/>
      <c r="LZG148" s="164"/>
      <c r="LZH148" s="164"/>
      <c r="LZI148" s="164"/>
      <c r="LZJ148" s="164"/>
      <c r="LZK148" s="164"/>
      <c r="LZL148" s="164"/>
      <c r="LZM148" s="164"/>
      <c r="LZN148" s="164"/>
      <c r="LZO148" s="164"/>
      <c r="LZP148" s="164"/>
      <c r="LZQ148" s="164"/>
      <c r="LZR148" s="164"/>
      <c r="LZS148" s="164"/>
      <c r="LZT148" s="164"/>
      <c r="LZU148" s="164"/>
      <c r="LZV148" s="164"/>
      <c r="LZW148" s="164"/>
      <c r="LZX148" s="164"/>
      <c r="LZY148" s="164"/>
      <c r="LZZ148" s="164"/>
      <c r="MAA148" s="164"/>
      <c r="MAB148" s="164"/>
      <c r="MAC148" s="164"/>
      <c r="MAD148" s="164"/>
      <c r="MAE148" s="164"/>
      <c r="MAF148" s="164"/>
      <c r="MAG148" s="164"/>
      <c r="MAH148" s="164"/>
      <c r="MAI148" s="164"/>
      <c r="MAJ148" s="164"/>
      <c r="MAK148" s="164"/>
      <c r="MAL148" s="164"/>
      <c r="MAM148" s="164"/>
      <c r="MAN148" s="164"/>
      <c r="MAO148" s="164"/>
      <c r="MAP148" s="164"/>
      <c r="MAQ148" s="164"/>
      <c r="MAR148" s="164"/>
      <c r="MAS148" s="164"/>
      <c r="MAT148" s="164"/>
      <c r="MAU148" s="164"/>
      <c r="MAV148" s="164"/>
      <c r="MAW148" s="164"/>
      <c r="MAX148" s="164"/>
      <c r="MAY148" s="164"/>
      <c r="MAZ148" s="164"/>
      <c r="MBA148" s="164"/>
      <c r="MBB148" s="164"/>
      <c r="MBC148" s="164"/>
      <c r="MBD148" s="164"/>
      <c r="MBE148" s="164"/>
      <c r="MBF148" s="164"/>
      <c r="MBG148" s="164"/>
      <c r="MBH148" s="164"/>
      <c r="MBI148" s="164"/>
      <c r="MBJ148" s="164"/>
      <c r="MBK148" s="164"/>
      <c r="MBL148" s="164"/>
      <c r="MBM148" s="164"/>
      <c r="MBN148" s="164"/>
      <c r="MBO148" s="164"/>
      <c r="MBP148" s="164"/>
      <c r="MBQ148" s="164"/>
      <c r="MBR148" s="164"/>
      <c r="MBS148" s="164"/>
      <c r="MBT148" s="164"/>
      <c r="MBU148" s="164"/>
      <c r="MBV148" s="164"/>
      <c r="MBW148" s="164"/>
      <c r="MBX148" s="164"/>
      <c r="MBY148" s="164"/>
      <c r="MBZ148" s="164"/>
      <c r="MCA148" s="164"/>
      <c r="MCB148" s="164"/>
      <c r="MCC148" s="164"/>
      <c r="MCD148" s="164"/>
      <c r="MCE148" s="164"/>
      <c r="MCF148" s="164"/>
      <c r="MCG148" s="164"/>
      <c r="MCH148" s="164"/>
      <c r="MCI148" s="164"/>
      <c r="MCJ148" s="164"/>
      <c r="MCK148" s="164"/>
      <c r="MCL148" s="164"/>
      <c r="MCM148" s="164"/>
      <c r="MCN148" s="164"/>
      <c r="MCO148" s="164"/>
      <c r="MCP148" s="164"/>
      <c r="MCQ148" s="164"/>
      <c r="MCR148" s="164"/>
      <c r="MCS148" s="164"/>
      <c r="MCT148" s="164"/>
      <c r="MCU148" s="164"/>
      <c r="MCV148" s="164"/>
      <c r="MCW148" s="164"/>
      <c r="MCX148" s="164"/>
      <c r="MCY148" s="164"/>
      <c r="MCZ148" s="164"/>
      <c r="MDA148" s="164"/>
      <c r="MDB148" s="164"/>
      <c r="MDC148" s="164"/>
      <c r="MDD148" s="164"/>
      <c r="MDE148" s="164"/>
      <c r="MDF148" s="164"/>
      <c r="MDG148" s="164"/>
      <c r="MDH148" s="164"/>
      <c r="MDI148" s="164"/>
      <c r="MDJ148" s="164"/>
      <c r="MDK148" s="164"/>
      <c r="MDL148" s="164"/>
      <c r="MDM148" s="164"/>
      <c r="MDN148" s="164"/>
      <c r="MDO148" s="164"/>
      <c r="MDP148" s="164"/>
      <c r="MDQ148" s="164"/>
      <c r="MDR148" s="164"/>
      <c r="MDS148" s="164"/>
      <c r="MDT148" s="164"/>
      <c r="MDU148" s="164"/>
      <c r="MDV148" s="164"/>
      <c r="MDW148" s="164"/>
      <c r="MDX148" s="164"/>
      <c r="MDY148" s="164"/>
      <c r="MDZ148" s="164"/>
      <c r="MEA148" s="164"/>
      <c r="MEB148" s="164"/>
      <c r="MEC148" s="164"/>
      <c r="MED148" s="164"/>
      <c r="MEE148" s="164"/>
      <c r="MEF148" s="164"/>
      <c r="MEG148" s="164"/>
      <c r="MEH148" s="164"/>
      <c r="MEI148" s="164"/>
      <c r="MEJ148" s="164"/>
      <c r="MEK148" s="164"/>
      <c r="MEL148" s="164"/>
      <c r="MEM148" s="164"/>
      <c r="MEN148" s="164"/>
      <c r="MEO148" s="164"/>
      <c r="MEP148" s="164"/>
      <c r="MEQ148" s="164"/>
      <c r="MER148" s="164"/>
      <c r="MES148" s="164"/>
      <c r="MET148" s="164"/>
      <c r="MEU148" s="164"/>
      <c r="MEV148" s="164"/>
      <c r="MEW148" s="164"/>
      <c r="MEX148" s="164"/>
      <c r="MEY148" s="164"/>
      <c r="MEZ148" s="164"/>
      <c r="MFA148" s="164"/>
      <c r="MFB148" s="164"/>
      <c r="MFC148" s="164"/>
      <c r="MFD148" s="164"/>
      <c r="MFE148" s="164"/>
      <c r="MFF148" s="164"/>
      <c r="MFG148" s="164"/>
      <c r="MFH148" s="164"/>
      <c r="MFI148" s="164"/>
      <c r="MFJ148" s="164"/>
      <c r="MFK148" s="164"/>
      <c r="MFL148" s="164"/>
      <c r="MFM148" s="164"/>
      <c r="MFN148" s="164"/>
      <c r="MFO148" s="164"/>
      <c r="MFP148" s="164"/>
      <c r="MFQ148" s="164"/>
      <c r="MFR148" s="164"/>
      <c r="MFS148" s="164"/>
      <c r="MFT148" s="164"/>
      <c r="MFU148" s="164"/>
      <c r="MFV148" s="164"/>
      <c r="MFW148" s="164"/>
      <c r="MFX148" s="164"/>
      <c r="MFY148" s="164"/>
      <c r="MFZ148" s="164"/>
      <c r="MGA148" s="164"/>
      <c r="MGB148" s="164"/>
      <c r="MGC148" s="164"/>
      <c r="MGD148" s="164"/>
      <c r="MGE148" s="164"/>
      <c r="MGF148" s="164"/>
      <c r="MGG148" s="164"/>
      <c r="MGH148" s="164"/>
      <c r="MGI148" s="164"/>
      <c r="MGJ148" s="164"/>
      <c r="MGK148" s="164"/>
      <c r="MGL148" s="164"/>
      <c r="MGM148" s="164"/>
      <c r="MGN148" s="164"/>
      <c r="MGO148" s="164"/>
      <c r="MGP148" s="164"/>
      <c r="MGQ148" s="164"/>
      <c r="MGR148" s="164"/>
      <c r="MGS148" s="164"/>
      <c r="MGT148" s="164"/>
      <c r="MGU148" s="164"/>
      <c r="MGV148" s="164"/>
      <c r="MGW148" s="164"/>
      <c r="MGX148" s="164"/>
      <c r="MGY148" s="164"/>
      <c r="MGZ148" s="164"/>
      <c r="MHA148" s="164"/>
      <c r="MHB148" s="164"/>
      <c r="MHC148" s="164"/>
      <c r="MHD148" s="164"/>
      <c r="MHE148" s="164"/>
      <c r="MHF148" s="164"/>
      <c r="MHG148" s="164"/>
      <c r="MHH148" s="164"/>
      <c r="MHI148" s="164"/>
      <c r="MHJ148" s="164"/>
      <c r="MHK148" s="164"/>
      <c r="MHL148" s="164"/>
      <c r="MHM148" s="164"/>
      <c r="MHN148" s="164"/>
      <c r="MHO148" s="164"/>
      <c r="MHP148" s="164"/>
      <c r="MHQ148" s="164"/>
      <c r="MHR148" s="164"/>
      <c r="MHS148" s="164"/>
      <c r="MHT148" s="164"/>
      <c r="MHU148" s="164"/>
      <c r="MHV148" s="164"/>
      <c r="MHW148" s="164"/>
      <c r="MHX148" s="164"/>
      <c r="MHY148" s="164"/>
      <c r="MHZ148" s="164"/>
      <c r="MIA148" s="164"/>
      <c r="MIB148" s="164"/>
      <c r="MIC148" s="164"/>
      <c r="MID148" s="164"/>
      <c r="MIE148" s="164"/>
      <c r="MIF148" s="164"/>
      <c r="MIG148" s="164"/>
      <c r="MIH148" s="164"/>
      <c r="MII148" s="164"/>
      <c r="MIJ148" s="164"/>
      <c r="MIK148" s="164"/>
      <c r="MIL148" s="164"/>
      <c r="MIM148" s="164"/>
      <c r="MIN148" s="164"/>
      <c r="MIO148" s="164"/>
      <c r="MIP148" s="164"/>
      <c r="MIQ148" s="164"/>
      <c r="MIR148" s="164"/>
      <c r="MIS148" s="164"/>
      <c r="MIT148" s="164"/>
      <c r="MIU148" s="164"/>
      <c r="MIV148" s="164"/>
      <c r="MIW148" s="164"/>
      <c r="MIX148" s="164"/>
      <c r="MIY148" s="164"/>
      <c r="MIZ148" s="164"/>
      <c r="MJA148" s="164"/>
      <c r="MJB148" s="164"/>
      <c r="MJC148" s="164"/>
      <c r="MJD148" s="164"/>
      <c r="MJE148" s="164"/>
      <c r="MJF148" s="164"/>
      <c r="MJG148" s="164"/>
      <c r="MJH148" s="164"/>
      <c r="MJI148" s="164"/>
      <c r="MJJ148" s="164"/>
      <c r="MJK148" s="164"/>
      <c r="MJL148" s="164"/>
      <c r="MJM148" s="164"/>
      <c r="MJN148" s="164"/>
      <c r="MJO148" s="164"/>
      <c r="MJP148" s="164"/>
      <c r="MJQ148" s="164"/>
      <c r="MJR148" s="164"/>
      <c r="MJS148" s="164"/>
      <c r="MJT148" s="164"/>
      <c r="MJU148" s="164"/>
      <c r="MJV148" s="164"/>
      <c r="MJW148" s="164"/>
      <c r="MJX148" s="164"/>
      <c r="MJY148" s="164"/>
      <c r="MJZ148" s="164"/>
      <c r="MKA148" s="164"/>
      <c r="MKB148" s="164"/>
      <c r="MKC148" s="164"/>
      <c r="MKD148" s="164"/>
      <c r="MKE148" s="164"/>
      <c r="MKF148" s="164"/>
      <c r="MKG148" s="164"/>
      <c r="MKH148" s="164"/>
      <c r="MKI148" s="164"/>
      <c r="MKJ148" s="164"/>
      <c r="MKK148" s="164"/>
      <c r="MKL148" s="164"/>
      <c r="MKM148" s="164"/>
      <c r="MKN148" s="164"/>
      <c r="MKO148" s="164"/>
      <c r="MKP148" s="164"/>
      <c r="MKQ148" s="164"/>
      <c r="MKR148" s="164"/>
      <c r="MKS148" s="164"/>
      <c r="MKT148" s="164"/>
      <c r="MKU148" s="164"/>
      <c r="MKV148" s="164"/>
      <c r="MKW148" s="164"/>
      <c r="MKX148" s="164"/>
      <c r="MKY148" s="164"/>
      <c r="MKZ148" s="164"/>
      <c r="MLA148" s="164"/>
      <c r="MLB148" s="164"/>
      <c r="MLC148" s="164"/>
      <c r="MLD148" s="164"/>
      <c r="MLE148" s="164"/>
      <c r="MLF148" s="164"/>
      <c r="MLG148" s="164"/>
      <c r="MLH148" s="164"/>
      <c r="MLI148" s="164"/>
      <c r="MLJ148" s="164"/>
      <c r="MLK148" s="164"/>
      <c r="MLL148" s="164"/>
      <c r="MLM148" s="164"/>
      <c r="MLN148" s="164"/>
      <c r="MLO148" s="164"/>
      <c r="MLP148" s="164"/>
      <c r="MLQ148" s="164"/>
      <c r="MLR148" s="164"/>
      <c r="MLS148" s="164"/>
      <c r="MLT148" s="164"/>
      <c r="MLU148" s="164"/>
      <c r="MLV148" s="164"/>
      <c r="MLW148" s="164"/>
      <c r="MLX148" s="164"/>
      <c r="MLY148" s="164"/>
      <c r="MLZ148" s="164"/>
      <c r="MMA148" s="164"/>
      <c r="MMB148" s="164"/>
      <c r="MMC148" s="164"/>
      <c r="MMD148" s="164"/>
      <c r="MME148" s="164"/>
      <c r="MMF148" s="164"/>
      <c r="MMG148" s="164"/>
      <c r="MMH148" s="164"/>
      <c r="MMI148" s="164"/>
      <c r="MMJ148" s="164"/>
      <c r="MMK148" s="164"/>
      <c r="MML148" s="164"/>
      <c r="MMM148" s="164"/>
      <c r="MMN148" s="164"/>
      <c r="MMO148" s="164"/>
      <c r="MMP148" s="164"/>
      <c r="MMQ148" s="164"/>
      <c r="MMR148" s="164"/>
      <c r="MMS148" s="164"/>
      <c r="MMT148" s="164"/>
      <c r="MMU148" s="164"/>
      <c r="MMV148" s="164"/>
      <c r="MMW148" s="164"/>
      <c r="MMX148" s="164"/>
      <c r="MMY148" s="164"/>
      <c r="MMZ148" s="164"/>
      <c r="MNA148" s="164"/>
      <c r="MNB148" s="164"/>
      <c r="MNC148" s="164"/>
      <c r="MND148" s="164"/>
      <c r="MNE148" s="164"/>
      <c r="MNF148" s="164"/>
      <c r="MNG148" s="164"/>
      <c r="MNH148" s="164"/>
      <c r="MNI148" s="164"/>
      <c r="MNJ148" s="164"/>
      <c r="MNK148" s="164"/>
      <c r="MNL148" s="164"/>
      <c r="MNM148" s="164"/>
      <c r="MNN148" s="164"/>
      <c r="MNO148" s="164"/>
      <c r="MNP148" s="164"/>
      <c r="MNQ148" s="164"/>
      <c r="MNR148" s="164"/>
      <c r="MNS148" s="164"/>
      <c r="MNT148" s="164"/>
      <c r="MNU148" s="164"/>
      <c r="MNV148" s="164"/>
      <c r="MNW148" s="164"/>
      <c r="MNX148" s="164"/>
      <c r="MNY148" s="164"/>
      <c r="MNZ148" s="164"/>
      <c r="MOA148" s="164"/>
      <c r="MOB148" s="164"/>
      <c r="MOC148" s="164"/>
      <c r="MOD148" s="164"/>
      <c r="MOE148" s="164"/>
      <c r="MOF148" s="164"/>
      <c r="MOG148" s="164"/>
      <c r="MOH148" s="164"/>
      <c r="MOI148" s="164"/>
      <c r="MOJ148" s="164"/>
      <c r="MOK148" s="164"/>
      <c r="MOL148" s="164"/>
      <c r="MOM148" s="164"/>
      <c r="MON148" s="164"/>
      <c r="MOO148" s="164"/>
      <c r="MOP148" s="164"/>
      <c r="MOQ148" s="164"/>
      <c r="MOR148" s="164"/>
      <c r="MOS148" s="164"/>
      <c r="MOT148" s="164"/>
      <c r="MOU148" s="164"/>
      <c r="MOV148" s="164"/>
      <c r="MOW148" s="164"/>
      <c r="MOX148" s="164"/>
      <c r="MOY148" s="164"/>
      <c r="MOZ148" s="164"/>
      <c r="MPA148" s="164"/>
      <c r="MPB148" s="164"/>
      <c r="MPC148" s="164"/>
      <c r="MPD148" s="164"/>
      <c r="MPE148" s="164"/>
      <c r="MPF148" s="164"/>
      <c r="MPG148" s="164"/>
      <c r="MPH148" s="164"/>
      <c r="MPI148" s="164"/>
      <c r="MPJ148" s="164"/>
      <c r="MPK148" s="164"/>
      <c r="MPL148" s="164"/>
      <c r="MPM148" s="164"/>
      <c r="MPN148" s="164"/>
      <c r="MPO148" s="164"/>
      <c r="MPP148" s="164"/>
      <c r="MPQ148" s="164"/>
      <c r="MPR148" s="164"/>
      <c r="MPS148" s="164"/>
      <c r="MPT148" s="164"/>
      <c r="MPU148" s="164"/>
      <c r="MPV148" s="164"/>
      <c r="MPW148" s="164"/>
      <c r="MPX148" s="164"/>
      <c r="MPY148" s="164"/>
      <c r="MPZ148" s="164"/>
      <c r="MQA148" s="164"/>
      <c r="MQB148" s="164"/>
      <c r="MQC148" s="164"/>
      <c r="MQD148" s="164"/>
      <c r="MQE148" s="164"/>
      <c r="MQF148" s="164"/>
      <c r="MQG148" s="164"/>
      <c r="MQH148" s="164"/>
      <c r="MQI148" s="164"/>
      <c r="MQJ148" s="164"/>
      <c r="MQK148" s="164"/>
      <c r="MQL148" s="164"/>
      <c r="MQM148" s="164"/>
      <c r="MQN148" s="164"/>
      <c r="MQO148" s="164"/>
      <c r="MQP148" s="164"/>
      <c r="MQQ148" s="164"/>
      <c r="MQR148" s="164"/>
      <c r="MQS148" s="164"/>
      <c r="MQT148" s="164"/>
      <c r="MQU148" s="164"/>
      <c r="MQV148" s="164"/>
      <c r="MQW148" s="164"/>
      <c r="MQX148" s="164"/>
      <c r="MQY148" s="164"/>
      <c r="MQZ148" s="164"/>
      <c r="MRA148" s="164"/>
      <c r="MRB148" s="164"/>
      <c r="MRC148" s="164"/>
      <c r="MRD148" s="164"/>
      <c r="MRE148" s="164"/>
      <c r="MRF148" s="164"/>
      <c r="MRG148" s="164"/>
      <c r="MRH148" s="164"/>
      <c r="MRI148" s="164"/>
      <c r="MRJ148" s="164"/>
      <c r="MRK148" s="164"/>
      <c r="MRL148" s="164"/>
      <c r="MRM148" s="164"/>
      <c r="MRN148" s="164"/>
      <c r="MRO148" s="164"/>
      <c r="MRP148" s="164"/>
      <c r="MRQ148" s="164"/>
      <c r="MRR148" s="164"/>
      <c r="MRS148" s="164"/>
      <c r="MRT148" s="164"/>
      <c r="MRU148" s="164"/>
      <c r="MRV148" s="164"/>
      <c r="MRW148" s="164"/>
      <c r="MRX148" s="164"/>
      <c r="MRY148" s="164"/>
      <c r="MRZ148" s="164"/>
      <c r="MSA148" s="164"/>
      <c r="MSB148" s="164"/>
      <c r="MSC148" s="164"/>
      <c r="MSD148" s="164"/>
      <c r="MSE148" s="164"/>
      <c r="MSF148" s="164"/>
      <c r="MSG148" s="164"/>
      <c r="MSH148" s="164"/>
      <c r="MSI148" s="164"/>
      <c r="MSJ148" s="164"/>
      <c r="MSK148" s="164"/>
      <c r="MSL148" s="164"/>
      <c r="MSM148" s="164"/>
      <c r="MSN148" s="164"/>
      <c r="MSO148" s="164"/>
      <c r="MSP148" s="164"/>
      <c r="MSQ148" s="164"/>
      <c r="MSR148" s="164"/>
      <c r="MSS148" s="164"/>
      <c r="MST148" s="164"/>
      <c r="MSU148" s="164"/>
      <c r="MSV148" s="164"/>
      <c r="MSW148" s="164"/>
      <c r="MSX148" s="164"/>
      <c r="MSY148" s="164"/>
      <c r="MSZ148" s="164"/>
      <c r="MTA148" s="164"/>
      <c r="MTB148" s="164"/>
      <c r="MTC148" s="164"/>
      <c r="MTD148" s="164"/>
      <c r="MTE148" s="164"/>
      <c r="MTF148" s="164"/>
      <c r="MTG148" s="164"/>
      <c r="MTH148" s="164"/>
      <c r="MTI148" s="164"/>
      <c r="MTJ148" s="164"/>
      <c r="MTK148" s="164"/>
      <c r="MTL148" s="164"/>
      <c r="MTM148" s="164"/>
      <c r="MTN148" s="164"/>
      <c r="MTO148" s="164"/>
      <c r="MTP148" s="164"/>
      <c r="MTQ148" s="164"/>
      <c r="MTR148" s="164"/>
      <c r="MTS148" s="164"/>
      <c r="MTT148" s="164"/>
      <c r="MTU148" s="164"/>
      <c r="MTV148" s="164"/>
      <c r="MTW148" s="164"/>
      <c r="MTX148" s="164"/>
      <c r="MTY148" s="164"/>
      <c r="MTZ148" s="164"/>
      <c r="MUA148" s="164"/>
      <c r="MUB148" s="164"/>
      <c r="MUC148" s="164"/>
      <c r="MUD148" s="164"/>
      <c r="MUE148" s="164"/>
      <c r="MUF148" s="164"/>
      <c r="MUG148" s="164"/>
      <c r="MUH148" s="164"/>
      <c r="MUI148" s="164"/>
      <c r="MUJ148" s="164"/>
      <c r="MUK148" s="164"/>
      <c r="MUL148" s="164"/>
      <c r="MUM148" s="164"/>
      <c r="MUN148" s="164"/>
      <c r="MUO148" s="164"/>
      <c r="MUP148" s="164"/>
      <c r="MUQ148" s="164"/>
      <c r="MUR148" s="164"/>
      <c r="MUS148" s="164"/>
      <c r="MUT148" s="164"/>
      <c r="MUU148" s="164"/>
      <c r="MUV148" s="164"/>
      <c r="MUW148" s="164"/>
      <c r="MUX148" s="164"/>
      <c r="MUY148" s="164"/>
      <c r="MUZ148" s="164"/>
      <c r="MVA148" s="164"/>
      <c r="MVB148" s="164"/>
      <c r="MVC148" s="164"/>
      <c r="MVD148" s="164"/>
      <c r="MVE148" s="164"/>
      <c r="MVF148" s="164"/>
      <c r="MVG148" s="164"/>
      <c r="MVH148" s="164"/>
      <c r="MVI148" s="164"/>
      <c r="MVJ148" s="164"/>
      <c r="MVK148" s="164"/>
      <c r="MVL148" s="164"/>
      <c r="MVM148" s="164"/>
      <c r="MVN148" s="164"/>
      <c r="MVO148" s="164"/>
      <c r="MVP148" s="164"/>
      <c r="MVQ148" s="164"/>
      <c r="MVR148" s="164"/>
      <c r="MVS148" s="164"/>
      <c r="MVT148" s="164"/>
      <c r="MVU148" s="164"/>
      <c r="MVV148" s="164"/>
      <c r="MVW148" s="164"/>
      <c r="MVX148" s="164"/>
      <c r="MVY148" s="164"/>
      <c r="MVZ148" s="164"/>
      <c r="MWA148" s="164"/>
      <c r="MWB148" s="164"/>
      <c r="MWC148" s="164"/>
      <c r="MWD148" s="164"/>
      <c r="MWE148" s="164"/>
      <c r="MWF148" s="164"/>
      <c r="MWG148" s="164"/>
      <c r="MWH148" s="164"/>
      <c r="MWI148" s="164"/>
      <c r="MWJ148" s="164"/>
      <c r="MWK148" s="164"/>
      <c r="MWL148" s="164"/>
      <c r="MWM148" s="164"/>
      <c r="MWN148" s="164"/>
      <c r="MWO148" s="164"/>
      <c r="MWP148" s="164"/>
      <c r="MWQ148" s="164"/>
      <c r="MWR148" s="164"/>
      <c r="MWS148" s="164"/>
      <c r="MWT148" s="164"/>
      <c r="MWU148" s="164"/>
      <c r="MWV148" s="164"/>
      <c r="MWW148" s="164"/>
      <c r="MWX148" s="164"/>
      <c r="MWY148" s="164"/>
      <c r="MWZ148" s="164"/>
      <c r="MXA148" s="164"/>
      <c r="MXB148" s="164"/>
      <c r="MXC148" s="164"/>
      <c r="MXD148" s="164"/>
      <c r="MXE148" s="164"/>
      <c r="MXF148" s="164"/>
      <c r="MXG148" s="164"/>
      <c r="MXH148" s="164"/>
      <c r="MXI148" s="164"/>
      <c r="MXJ148" s="164"/>
      <c r="MXK148" s="164"/>
      <c r="MXL148" s="164"/>
      <c r="MXM148" s="164"/>
      <c r="MXN148" s="164"/>
      <c r="MXO148" s="164"/>
      <c r="MXP148" s="164"/>
      <c r="MXQ148" s="164"/>
      <c r="MXR148" s="164"/>
      <c r="MXS148" s="164"/>
      <c r="MXT148" s="164"/>
      <c r="MXU148" s="164"/>
      <c r="MXV148" s="164"/>
      <c r="MXW148" s="164"/>
      <c r="MXX148" s="164"/>
      <c r="MXY148" s="164"/>
      <c r="MXZ148" s="164"/>
      <c r="MYA148" s="164"/>
      <c r="MYB148" s="164"/>
      <c r="MYC148" s="164"/>
      <c r="MYD148" s="164"/>
      <c r="MYE148" s="164"/>
      <c r="MYF148" s="164"/>
      <c r="MYG148" s="164"/>
      <c r="MYH148" s="164"/>
      <c r="MYI148" s="164"/>
      <c r="MYJ148" s="164"/>
      <c r="MYK148" s="164"/>
      <c r="MYL148" s="164"/>
      <c r="MYM148" s="164"/>
      <c r="MYN148" s="164"/>
      <c r="MYO148" s="164"/>
      <c r="MYP148" s="164"/>
      <c r="MYQ148" s="164"/>
      <c r="MYR148" s="164"/>
      <c r="MYS148" s="164"/>
      <c r="MYT148" s="164"/>
      <c r="MYU148" s="164"/>
      <c r="MYV148" s="164"/>
      <c r="MYW148" s="164"/>
      <c r="MYX148" s="164"/>
      <c r="MYY148" s="164"/>
      <c r="MYZ148" s="164"/>
      <c r="MZA148" s="164"/>
      <c r="MZB148" s="164"/>
      <c r="MZC148" s="164"/>
      <c r="MZD148" s="164"/>
      <c r="MZE148" s="164"/>
      <c r="MZF148" s="164"/>
      <c r="MZG148" s="164"/>
      <c r="MZH148" s="164"/>
      <c r="MZI148" s="164"/>
      <c r="MZJ148" s="164"/>
      <c r="MZK148" s="164"/>
      <c r="MZL148" s="164"/>
      <c r="MZM148" s="164"/>
      <c r="MZN148" s="164"/>
      <c r="MZO148" s="164"/>
      <c r="MZP148" s="164"/>
      <c r="MZQ148" s="164"/>
      <c r="MZR148" s="164"/>
      <c r="MZS148" s="164"/>
      <c r="MZT148" s="164"/>
      <c r="MZU148" s="164"/>
      <c r="MZV148" s="164"/>
      <c r="MZW148" s="164"/>
      <c r="MZX148" s="164"/>
      <c r="MZY148" s="164"/>
      <c r="MZZ148" s="164"/>
      <c r="NAA148" s="164"/>
      <c r="NAB148" s="164"/>
      <c r="NAC148" s="164"/>
      <c r="NAD148" s="164"/>
      <c r="NAE148" s="164"/>
      <c r="NAF148" s="164"/>
      <c r="NAG148" s="164"/>
      <c r="NAH148" s="164"/>
      <c r="NAI148" s="164"/>
      <c r="NAJ148" s="164"/>
      <c r="NAK148" s="164"/>
      <c r="NAL148" s="164"/>
      <c r="NAM148" s="164"/>
      <c r="NAN148" s="164"/>
      <c r="NAO148" s="164"/>
      <c r="NAP148" s="164"/>
      <c r="NAQ148" s="164"/>
      <c r="NAR148" s="164"/>
      <c r="NAS148" s="164"/>
      <c r="NAT148" s="164"/>
      <c r="NAU148" s="164"/>
      <c r="NAV148" s="164"/>
      <c r="NAW148" s="164"/>
      <c r="NAX148" s="164"/>
      <c r="NAY148" s="164"/>
      <c r="NAZ148" s="164"/>
      <c r="NBA148" s="164"/>
      <c r="NBB148" s="164"/>
      <c r="NBC148" s="164"/>
      <c r="NBD148" s="164"/>
      <c r="NBE148" s="164"/>
      <c r="NBF148" s="164"/>
      <c r="NBG148" s="164"/>
      <c r="NBH148" s="164"/>
      <c r="NBI148" s="164"/>
      <c r="NBJ148" s="164"/>
      <c r="NBK148" s="164"/>
      <c r="NBL148" s="164"/>
      <c r="NBM148" s="164"/>
      <c r="NBN148" s="164"/>
      <c r="NBO148" s="164"/>
      <c r="NBP148" s="164"/>
      <c r="NBQ148" s="164"/>
      <c r="NBR148" s="164"/>
      <c r="NBS148" s="164"/>
      <c r="NBT148" s="164"/>
      <c r="NBU148" s="164"/>
      <c r="NBV148" s="164"/>
      <c r="NBW148" s="164"/>
      <c r="NBX148" s="164"/>
      <c r="NBY148" s="164"/>
      <c r="NBZ148" s="164"/>
      <c r="NCA148" s="164"/>
      <c r="NCB148" s="164"/>
      <c r="NCC148" s="164"/>
      <c r="NCD148" s="164"/>
      <c r="NCE148" s="164"/>
      <c r="NCF148" s="164"/>
      <c r="NCG148" s="164"/>
      <c r="NCH148" s="164"/>
      <c r="NCI148" s="164"/>
      <c r="NCJ148" s="164"/>
      <c r="NCK148" s="164"/>
      <c r="NCL148" s="164"/>
      <c r="NCM148" s="164"/>
      <c r="NCN148" s="164"/>
      <c r="NCO148" s="164"/>
      <c r="NCP148" s="164"/>
      <c r="NCQ148" s="164"/>
      <c r="NCR148" s="164"/>
      <c r="NCS148" s="164"/>
      <c r="NCT148" s="164"/>
      <c r="NCU148" s="164"/>
      <c r="NCV148" s="164"/>
      <c r="NCW148" s="164"/>
      <c r="NCX148" s="164"/>
      <c r="NCY148" s="164"/>
      <c r="NCZ148" s="164"/>
      <c r="NDA148" s="164"/>
      <c r="NDB148" s="164"/>
      <c r="NDC148" s="164"/>
      <c r="NDD148" s="164"/>
      <c r="NDE148" s="164"/>
      <c r="NDF148" s="164"/>
      <c r="NDG148" s="164"/>
      <c r="NDH148" s="164"/>
      <c r="NDI148" s="164"/>
      <c r="NDJ148" s="164"/>
      <c r="NDK148" s="164"/>
      <c r="NDL148" s="164"/>
      <c r="NDM148" s="164"/>
      <c r="NDN148" s="164"/>
      <c r="NDO148" s="164"/>
      <c r="NDP148" s="164"/>
      <c r="NDQ148" s="164"/>
      <c r="NDR148" s="164"/>
      <c r="NDS148" s="164"/>
      <c r="NDT148" s="164"/>
      <c r="NDU148" s="164"/>
      <c r="NDV148" s="164"/>
      <c r="NDW148" s="164"/>
      <c r="NDX148" s="164"/>
      <c r="NDY148" s="164"/>
      <c r="NDZ148" s="164"/>
      <c r="NEA148" s="164"/>
      <c r="NEB148" s="164"/>
      <c r="NEC148" s="164"/>
      <c r="NED148" s="164"/>
      <c r="NEE148" s="164"/>
      <c r="NEF148" s="164"/>
      <c r="NEG148" s="164"/>
      <c r="NEH148" s="164"/>
      <c r="NEI148" s="164"/>
      <c r="NEJ148" s="164"/>
      <c r="NEK148" s="164"/>
      <c r="NEL148" s="164"/>
      <c r="NEM148" s="164"/>
      <c r="NEN148" s="164"/>
      <c r="NEO148" s="164"/>
      <c r="NEP148" s="164"/>
      <c r="NEQ148" s="164"/>
      <c r="NER148" s="164"/>
      <c r="NES148" s="164"/>
      <c r="NET148" s="164"/>
      <c r="NEU148" s="164"/>
      <c r="NEV148" s="164"/>
      <c r="NEW148" s="164"/>
      <c r="NEX148" s="164"/>
      <c r="NEY148" s="164"/>
      <c r="NEZ148" s="164"/>
      <c r="NFA148" s="164"/>
      <c r="NFB148" s="164"/>
      <c r="NFC148" s="164"/>
      <c r="NFD148" s="164"/>
      <c r="NFE148" s="164"/>
      <c r="NFF148" s="164"/>
      <c r="NFG148" s="164"/>
      <c r="NFH148" s="164"/>
      <c r="NFI148" s="164"/>
      <c r="NFJ148" s="164"/>
      <c r="NFK148" s="164"/>
      <c r="NFL148" s="164"/>
      <c r="NFM148" s="164"/>
      <c r="NFN148" s="164"/>
      <c r="NFO148" s="164"/>
      <c r="NFP148" s="164"/>
      <c r="NFQ148" s="164"/>
      <c r="NFR148" s="164"/>
      <c r="NFS148" s="164"/>
      <c r="NFT148" s="164"/>
      <c r="NFU148" s="164"/>
      <c r="NFV148" s="164"/>
      <c r="NFW148" s="164"/>
      <c r="NFX148" s="164"/>
      <c r="NFY148" s="164"/>
      <c r="NFZ148" s="164"/>
      <c r="NGA148" s="164"/>
      <c r="NGB148" s="164"/>
      <c r="NGC148" s="164"/>
      <c r="NGD148" s="164"/>
      <c r="NGE148" s="164"/>
      <c r="NGF148" s="164"/>
      <c r="NGG148" s="164"/>
      <c r="NGH148" s="164"/>
      <c r="NGI148" s="164"/>
      <c r="NGJ148" s="164"/>
      <c r="NGK148" s="164"/>
      <c r="NGL148" s="164"/>
      <c r="NGM148" s="164"/>
      <c r="NGN148" s="164"/>
      <c r="NGO148" s="164"/>
      <c r="NGP148" s="164"/>
      <c r="NGQ148" s="164"/>
      <c r="NGR148" s="164"/>
      <c r="NGS148" s="164"/>
      <c r="NGT148" s="164"/>
      <c r="NGU148" s="164"/>
      <c r="NGV148" s="164"/>
      <c r="NGW148" s="164"/>
      <c r="NGX148" s="164"/>
      <c r="NGY148" s="164"/>
      <c r="NGZ148" s="164"/>
      <c r="NHA148" s="164"/>
      <c r="NHB148" s="164"/>
      <c r="NHC148" s="164"/>
      <c r="NHD148" s="164"/>
      <c r="NHE148" s="164"/>
      <c r="NHF148" s="164"/>
      <c r="NHG148" s="164"/>
      <c r="NHH148" s="164"/>
      <c r="NHI148" s="164"/>
      <c r="NHJ148" s="164"/>
      <c r="NHK148" s="164"/>
      <c r="NHL148" s="164"/>
      <c r="NHM148" s="164"/>
      <c r="NHN148" s="164"/>
      <c r="NHO148" s="164"/>
      <c r="NHP148" s="164"/>
      <c r="NHQ148" s="164"/>
      <c r="NHR148" s="164"/>
      <c r="NHS148" s="164"/>
      <c r="NHT148" s="164"/>
      <c r="NHU148" s="164"/>
      <c r="NHV148" s="164"/>
      <c r="NHW148" s="164"/>
      <c r="NHX148" s="164"/>
      <c r="NHY148" s="164"/>
      <c r="NHZ148" s="164"/>
      <c r="NIA148" s="164"/>
      <c r="NIB148" s="164"/>
      <c r="NIC148" s="164"/>
      <c r="NID148" s="164"/>
      <c r="NIE148" s="164"/>
      <c r="NIF148" s="164"/>
      <c r="NIG148" s="164"/>
      <c r="NIH148" s="164"/>
      <c r="NII148" s="164"/>
      <c r="NIJ148" s="164"/>
      <c r="NIK148" s="164"/>
      <c r="NIL148" s="164"/>
      <c r="NIM148" s="164"/>
      <c r="NIN148" s="164"/>
      <c r="NIO148" s="164"/>
      <c r="NIP148" s="164"/>
      <c r="NIQ148" s="164"/>
      <c r="NIR148" s="164"/>
      <c r="NIS148" s="164"/>
      <c r="NIT148" s="164"/>
      <c r="NIU148" s="164"/>
      <c r="NIV148" s="164"/>
      <c r="NIW148" s="164"/>
      <c r="NIX148" s="164"/>
      <c r="NIY148" s="164"/>
      <c r="NIZ148" s="164"/>
      <c r="NJA148" s="164"/>
      <c r="NJB148" s="164"/>
      <c r="NJC148" s="164"/>
      <c r="NJD148" s="164"/>
      <c r="NJE148" s="164"/>
      <c r="NJF148" s="164"/>
      <c r="NJG148" s="164"/>
      <c r="NJH148" s="164"/>
      <c r="NJI148" s="164"/>
      <c r="NJJ148" s="164"/>
      <c r="NJK148" s="164"/>
      <c r="NJL148" s="164"/>
      <c r="NJM148" s="164"/>
      <c r="NJN148" s="164"/>
      <c r="NJO148" s="164"/>
      <c r="NJP148" s="164"/>
      <c r="NJQ148" s="164"/>
      <c r="NJR148" s="164"/>
      <c r="NJS148" s="164"/>
      <c r="NJT148" s="164"/>
      <c r="NJU148" s="164"/>
      <c r="NJV148" s="164"/>
      <c r="NJW148" s="164"/>
      <c r="NJX148" s="164"/>
      <c r="NJY148" s="164"/>
      <c r="NJZ148" s="164"/>
      <c r="NKA148" s="164"/>
      <c r="NKB148" s="164"/>
      <c r="NKC148" s="164"/>
      <c r="NKD148" s="164"/>
      <c r="NKE148" s="164"/>
      <c r="NKF148" s="164"/>
      <c r="NKG148" s="164"/>
      <c r="NKH148" s="164"/>
      <c r="NKI148" s="164"/>
      <c r="NKJ148" s="164"/>
      <c r="NKK148" s="164"/>
      <c r="NKL148" s="164"/>
      <c r="NKM148" s="164"/>
      <c r="NKN148" s="164"/>
      <c r="NKO148" s="164"/>
      <c r="NKP148" s="164"/>
      <c r="NKQ148" s="164"/>
      <c r="NKR148" s="164"/>
      <c r="NKS148" s="164"/>
      <c r="NKT148" s="164"/>
      <c r="NKU148" s="164"/>
      <c r="NKV148" s="164"/>
      <c r="NKW148" s="164"/>
      <c r="NKX148" s="164"/>
      <c r="NKY148" s="164"/>
      <c r="NKZ148" s="164"/>
      <c r="NLA148" s="164"/>
      <c r="NLB148" s="164"/>
      <c r="NLC148" s="164"/>
      <c r="NLD148" s="164"/>
      <c r="NLE148" s="164"/>
      <c r="NLF148" s="164"/>
      <c r="NLG148" s="164"/>
      <c r="NLH148" s="164"/>
      <c r="NLI148" s="164"/>
      <c r="NLJ148" s="164"/>
      <c r="NLK148" s="164"/>
      <c r="NLL148" s="164"/>
      <c r="NLM148" s="164"/>
      <c r="NLN148" s="164"/>
      <c r="NLO148" s="164"/>
      <c r="NLP148" s="164"/>
      <c r="NLQ148" s="164"/>
      <c r="NLR148" s="164"/>
      <c r="NLS148" s="164"/>
      <c r="NLT148" s="164"/>
      <c r="NLU148" s="164"/>
      <c r="NLV148" s="164"/>
      <c r="NLW148" s="164"/>
      <c r="NLX148" s="164"/>
      <c r="NLY148" s="164"/>
      <c r="NLZ148" s="164"/>
      <c r="NMA148" s="164"/>
      <c r="NMB148" s="164"/>
      <c r="NMC148" s="164"/>
      <c r="NMD148" s="164"/>
      <c r="NME148" s="164"/>
      <c r="NMF148" s="164"/>
      <c r="NMG148" s="164"/>
      <c r="NMH148" s="164"/>
      <c r="NMI148" s="164"/>
      <c r="NMJ148" s="164"/>
      <c r="NMK148" s="164"/>
      <c r="NML148" s="164"/>
      <c r="NMM148" s="164"/>
      <c r="NMN148" s="164"/>
      <c r="NMO148" s="164"/>
      <c r="NMP148" s="164"/>
      <c r="NMQ148" s="164"/>
      <c r="NMR148" s="164"/>
      <c r="NMS148" s="164"/>
      <c r="NMT148" s="164"/>
      <c r="NMU148" s="164"/>
      <c r="NMV148" s="164"/>
      <c r="NMW148" s="164"/>
      <c r="NMX148" s="164"/>
      <c r="NMY148" s="164"/>
      <c r="NMZ148" s="164"/>
      <c r="NNA148" s="164"/>
      <c r="NNB148" s="164"/>
      <c r="NNC148" s="164"/>
      <c r="NND148" s="164"/>
      <c r="NNE148" s="164"/>
      <c r="NNF148" s="164"/>
      <c r="NNG148" s="164"/>
      <c r="NNH148" s="164"/>
      <c r="NNI148" s="164"/>
      <c r="NNJ148" s="164"/>
      <c r="NNK148" s="164"/>
      <c r="NNL148" s="164"/>
      <c r="NNM148" s="164"/>
      <c r="NNN148" s="164"/>
      <c r="NNO148" s="164"/>
      <c r="NNP148" s="164"/>
      <c r="NNQ148" s="164"/>
      <c r="NNR148" s="164"/>
      <c r="NNS148" s="164"/>
      <c r="NNT148" s="164"/>
      <c r="NNU148" s="164"/>
      <c r="NNV148" s="164"/>
      <c r="NNW148" s="164"/>
      <c r="NNX148" s="164"/>
      <c r="NNY148" s="164"/>
      <c r="NNZ148" s="164"/>
      <c r="NOA148" s="164"/>
      <c r="NOB148" s="164"/>
      <c r="NOC148" s="164"/>
      <c r="NOD148" s="164"/>
      <c r="NOE148" s="164"/>
      <c r="NOF148" s="164"/>
      <c r="NOG148" s="164"/>
      <c r="NOH148" s="164"/>
      <c r="NOI148" s="164"/>
      <c r="NOJ148" s="164"/>
      <c r="NOK148" s="164"/>
      <c r="NOL148" s="164"/>
      <c r="NOM148" s="164"/>
      <c r="NON148" s="164"/>
      <c r="NOO148" s="164"/>
      <c r="NOP148" s="164"/>
      <c r="NOQ148" s="164"/>
      <c r="NOR148" s="164"/>
      <c r="NOS148" s="164"/>
      <c r="NOT148" s="164"/>
      <c r="NOU148" s="164"/>
      <c r="NOV148" s="164"/>
      <c r="NOW148" s="164"/>
      <c r="NOX148" s="164"/>
      <c r="NOY148" s="164"/>
      <c r="NOZ148" s="164"/>
      <c r="NPA148" s="164"/>
      <c r="NPB148" s="164"/>
      <c r="NPC148" s="164"/>
      <c r="NPD148" s="164"/>
      <c r="NPE148" s="164"/>
      <c r="NPF148" s="164"/>
      <c r="NPG148" s="164"/>
      <c r="NPH148" s="164"/>
      <c r="NPI148" s="164"/>
      <c r="NPJ148" s="164"/>
      <c r="NPK148" s="164"/>
      <c r="NPL148" s="164"/>
      <c r="NPM148" s="164"/>
      <c r="NPN148" s="164"/>
      <c r="NPO148" s="164"/>
      <c r="NPP148" s="164"/>
      <c r="NPQ148" s="164"/>
      <c r="NPR148" s="164"/>
      <c r="NPS148" s="164"/>
      <c r="NPT148" s="164"/>
      <c r="NPU148" s="164"/>
      <c r="NPV148" s="164"/>
      <c r="NPW148" s="164"/>
      <c r="NPX148" s="164"/>
      <c r="NPY148" s="164"/>
      <c r="NPZ148" s="164"/>
      <c r="NQA148" s="164"/>
      <c r="NQB148" s="164"/>
      <c r="NQC148" s="164"/>
      <c r="NQD148" s="164"/>
      <c r="NQE148" s="164"/>
      <c r="NQF148" s="164"/>
      <c r="NQG148" s="164"/>
      <c r="NQH148" s="164"/>
      <c r="NQI148" s="164"/>
      <c r="NQJ148" s="164"/>
      <c r="NQK148" s="164"/>
      <c r="NQL148" s="164"/>
      <c r="NQM148" s="164"/>
      <c r="NQN148" s="164"/>
      <c r="NQO148" s="164"/>
      <c r="NQP148" s="164"/>
      <c r="NQQ148" s="164"/>
      <c r="NQR148" s="164"/>
      <c r="NQS148" s="164"/>
      <c r="NQT148" s="164"/>
      <c r="NQU148" s="164"/>
      <c r="NQV148" s="164"/>
      <c r="NQW148" s="164"/>
      <c r="NQX148" s="164"/>
      <c r="NQY148" s="164"/>
      <c r="NQZ148" s="164"/>
      <c r="NRA148" s="164"/>
      <c r="NRB148" s="164"/>
      <c r="NRC148" s="164"/>
      <c r="NRD148" s="164"/>
      <c r="NRE148" s="164"/>
      <c r="NRF148" s="164"/>
      <c r="NRG148" s="164"/>
      <c r="NRH148" s="164"/>
      <c r="NRI148" s="164"/>
      <c r="NRJ148" s="164"/>
      <c r="NRK148" s="164"/>
      <c r="NRL148" s="164"/>
      <c r="NRM148" s="164"/>
      <c r="NRN148" s="164"/>
      <c r="NRO148" s="164"/>
      <c r="NRP148" s="164"/>
      <c r="NRQ148" s="164"/>
      <c r="NRR148" s="164"/>
      <c r="NRS148" s="164"/>
      <c r="NRT148" s="164"/>
      <c r="NRU148" s="164"/>
      <c r="NRV148" s="164"/>
      <c r="NRW148" s="164"/>
      <c r="NRX148" s="164"/>
      <c r="NRY148" s="164"/>
      <c r="NRZ148" s="164"/>
      <c r="NSA148" s="164"/>
      <c r="NSB148" s="164"/>
      <c r="NSC148" s="164"/>
      <c r="NSD148" s="164"/>
      <c r="NSE148" s="164"/>
      <c r="NSF148" s="164"/>
      <c r="NSG148" s="164"/>
      <c r="NSH148" s="164"/>
      <c r="NSI148" s="164"/>
      <c r="NSJ148" s="164"/>
      <c r="NSK148" s="164"/>
      <c r="NSL148" s="164"/>
      <c r="NSM148" s="164"/>
      <c r="NSN148" s="164"/>
      <c r="NSO148" s="164"/>
      <c r="NSP148" s="164"/>
      <c r="NSQ148" s="164"/>
      <c r="NSR148" s="164"/>
      <c r="NSS148" s="164"/>
      <c r="NST148" s="164"/>
      <c r="NSU148" s="164"/>
      <c r="NSV148" s="164"/>
      <c r="NSW148" s="164"/>
      <c r="NSX148" s="164"/>
      <c r="NSY148" s="164"/>
      <c r="NSZ148" s="164"/>
      <c r="NTA148" s="164"/>
      <c r="NTB148" s="164"/>
      <c r="NTC148" s="164"/>
      <c r="NTD148" s="164"/>
      <c r="NTE148" s="164"/>
      <c r="NTF148" s="164"/>
      <c r="NTG148" s="164"/>
      <c r="NTH148" s="164"/>
      <c r="NTI148" s="164"/>
      <c r="NTJ148" s="164"/>
      <c r="NTK148" s="164"/>
      <c r="NTL148" s="164"/>
      <c r="NTM148" s="164"/>
      <c r="NTN148" s="164"/>
      <c r="NTO148" s="164"/>
      <c r="NTP148" s="164"/>
      <c r="NTQ148" s="164"/>
      <c r="NTR148" s="164"/>
      <c r="NTS148" s="164"/>
      <c r="NTT148" s="164"/>
      <c r="NTU148" s="164"/>
      <c r="NTV148" s="164"/>
      <c r="NTW148" s="164"/>
      <c r="NTX148" s="164"/>
      <c r="NTY148" s="164"/>
      <c r="NTZ148" s="164"/>
      <c r="NUA148" s="164"/>
      <c r="NUB148" s="164"/>
      <c r="NUC148" s="164"/>
      <c r="NUD148" s="164"/>
      <c r="NUE148" s="164"/>
      <c r="NUF148" s="164"/>
      <c r="NUG148" s="164"/>
      <c r="NUH148" s="164"/>
      <c r="NUI148" s="164"/>
      <c r="NUJ148" s="164"/>
      <c r="NUK148" s="164"/>
      <c r="NUL148" s="164"/>
      <c r="NUM148" s="164"/>
      <c r="NUN148" s="164"/>
      <c r="NUO148" s="164"/>
      <c r="NUP148" s="164"/>
      <c r="NUQ148" s="164"/>
      <c r="NUR148" s="164"/>
      <c r="NUS148" s="164"/>
      <c r="NUT148" s="164"/>
      <c r="NUU148" s="164"/>
      <c r="NUV148" s="164"/>
      <c r="NUW148" s="164"/>
      <c r="NUX148" s="164"/>
      <c r="NUY148" s="164"/>
      <c r="NUZ148" s="164"/>
      <c r="NVA148" s="164"/>
      <c r="NVB148" s="164"/>
      <c r="NVC148" s="164"/>
      <c r="NVD148" s="164"/>
      <c r="NVE148" s="164"/>
      <c r="NVF148" s="164"/>
      <c r="NVG148" s="164"/>
      <c r="NVH148" s="164"/>
      <c r="NVI148" s="164"/>
      <c r="NVJ148" s="164"/>
      <c r="NVK148" s="164"/>
      <c r="NVL148" s="164"/>
      <c r="NVM148" s="164"/>
      <c r="NVN148" s="164"/>
      <c r="NVO148" s="164"/>
      <c r="NVP148" s="164"/>
      <c r="NVQ148" s="164"/>
      <c r="NVR148" s="164"/>
      <c r="NVS148" s="164"/>
      <c r="NVT148" s="164"/>
      <c r="NVU148" s="164"/>
      <c r="NVV148" s="164"/>
      <c r="NVW148" s="164"/>
      <c r="NVX148" s="164"/>
      <c r="NVY148" s="164"/>
      <c r="NVZ148" s="164"/>
      <c r="NWA148" s="164"/>
      <c r="NWB148" s="164"/>
      <c r="NWC148" s="164"/>
      <c r="NWD148" s="164"/>
      <c r="NWE148" s="164"/>
      <c r="NWF148" s="164"/>
      <c r="NWG148" s="164"/>
      <c r="NWH148" s="164"/>
      <c r="NWI148" s="164"/>
      <c r="NWJ148" s="164"/>
      <c r="NWK148" s="164"/>
      <c r="NWL148" s="164"/>
      <c r="NWM148" s="164"/>
      <c r="NWN148" s="164"/>
      <c r="NWO148" s="164"/>
      <c r="NWP148" s="164"/>
      <c r="NWQ148" s="164"/>
      <c r="NWR148" s="164"/>
      <c r="NWS148" s="164"/>
      <c r="NWT148" s="164"/>
      <c r="NWU148" s="164"/>
      <c r="NWV148" s="164"/>
      <c r="NWW148" s="164"/>
      <c r="NWX148" s="164"/>
      <c r="NWY148" s="164"/>
      <c r="NWZ148" s="164"/>
      <c r="NXA148" s="164"/>
      <c r="NXB148" s="164"/>
      <c r="NXC148" s="164"/>
      <c r="NXD148" s="164"/>
      <c r="NXE148" s="164"/>
      <c r="NXF148" s="164"/>
      <c r="NXG148" s="164"/>
      <c r="NXH148" s="164"/>
      <c r="NXI148" s="164"/>
      <c r="NXJ148" s="164"/>
      <c r="NXK148" s="164"/>
      <c r="NXL148" s="164"/>
      <c r="NXM148" s="164"/>
      <c r="NXN148" s="164"/>
      <c r="NXO148" s="164"/>
      <c r="NXP148" s="164"/>
      <c r="NXQ148" s="164"/>
      <c r="NXR148" s="164"/>
      <c r="NXS148" s="164"/>
      <c r="NXT148" s="164"/>
      <c r="NXU148" s="164"/>
      <c r="NXV148" s="164"/>
      <c r="NXW148" s="164"/>
      <c r="NXX148" s="164"/>
      <c r="NXY148" s="164"/>
      <c r="NXZ148" s="164"/>
      <c r="NYA148" s="164"/>
      <c r="NYB148" s="164"/>
      <c r="NYC148" s="164"/>
      <c r="NYD148" s="164"/>
      <c r="NYE148" s="164"/>
      <c r="NYF148" s="164"/>
      <c r="NYG148" s="164"/>
      <c r="NYH148" s="164"/>
      <c r="NYI148" s="164"/>
      <c r="NYJ148" s="164"/>
      <c r="NYK148" s="164"/>
      <c r="NYL148" s="164"/>
      <c r="NYM148" s="164"/>
      <c r="NYN148" s="164"/>
      <c r="NYO148" s="164"/>
      <c r="NYP148" s="164"/>
      <c r="NYQ148" s="164"/>
      <c r="NYR148" s="164"/>
      <c r="NYS148" s="164"/>
      <c r="NYT148" s="164"/>
      <c r="NYU148" s="164"/>
      <c r="NYV148" s="164"/>
      <c r="NYW148" s="164"/>
      <c r="NYX148" s="164"/>
      <c r="NYY148" s="164"/>
      <c r="NYZ148" s="164"/>
      <c r="NZA148" s="164"/>
      <c r="NZB148" s="164"/>
      <c r="NZC148" s="164"/>
      <c r="NZD148" s="164"/>
      <c r="NZE148" s="164"/>
      <c r="NZF148" s="164"/>
      <c r="NZG148" s="164"/>
      <c r="NZH148" s="164"/>
      <c r="NZI148" s="164"/>
      <c r="NZJ148" s="164"/>
      <c r="NZK148" s="164"/>
      <c r="NZL148" s="164"/>
      <c r="NZM148" s="164"/>
      <c r="NZN148" s="164"/>
      <c r="NZO148" s="164"/>
      <c r="NZP148" s="164"/>
      <c r="NZQ148" s="164"/>
      <c r="NZR148" s="164"/>
      <c r="NZS148" s="164"/>
      <c r="NZT148" s="164"/>
      <c r="NZU148" s="164"/>
      <c r="NZV148" s="164"/>
      <c r="NZW148" s="164"/>
      <c r="NZX148" s="164"/>
      <c r="NZY148" s="164"/>
      <c r="NZZ148" s="164"/>
      <c r="OAA148" s="164"/>
      <c r="OAB148" s="164"/>
      <c r="OAC148" s="164"/>
      <c r="OAD148" s="164"/>
      <c r="OAE148" s="164"/>
      <c r="OAF148" s="164"/>
      <c r="OAG148" s="164"/>
      <c r="OAH148" s="164"/>
      <c r="OAI148" s="164"/>
      <c r="OAJ148" s="164"/>
      <c r="OAK148" s="164"/>
      <c r="OAL148" s="164"/>
      <c r="OAM148" s="164"/>
      <c r="OAN148" s="164"/>
      <c r="OAO148" s="164"/>
      <c r="OAP148" s="164"/>
      <c r="OAQ148" s="164"/>
      <c r="OAR148" s="164"/>
      <c r="OAS148" s="164"/>
      <c r="OAT148" s="164"/>
      <c r="OAU148" s="164"/>
      <c r="OAV148" s="164"/>
      <c r="OAW148" s="164"/>
      <c r="OAX148" s="164"/>
      <c r="OAY148" s="164"/>
      <c r="OAZ148" s="164"/>
      <c r="OBA148" s="164"/>
      <c r="OBB148" s="164"/>
      <c r="OBC148" s="164"/>
      <c r="OBD148" s="164"/>
      <c r="OBE148" s="164"/>
      <c r="OBF148" s="164"/>
      <c r="OBG148" s="164"/>
      <c r="OBH148" s="164"/>
      <c r="OBI148" s="164"/>
      <c r="OBJ148" s="164"/>
      <c r="OBK148" s="164"/>
      <c r="OBL148" s="164"/>
      <c r="OBM148" s="164"/>
      <c r="OBN148" s="164"/>
      <c r="OBO148" s="164"/>
      <c r="OBP148" s="164"/>
      <c r="OBQ148" s="164"/>
      <c r="OBR148" s="164"/>
      <c r="OBS148" s="164"/>
      <c r="OBT148" s="164"/>
      <c r="OBU148" s="164"/>
      <c r="OBV148" s="164"/>
      <c r="OBW148" s="164"/>
      <c r="OBX148" s="164"/>
      <c r="OBY148" s="164"/>
      <c r="OBZ148" s="164"/>
      <c r="OCA148" s="164"/>
      <c r="OCB148" s="164"/>
      <c r="OCC148" s="164"/>
      <c r="OCD148" s="164"/>
      <c r="OCE148" s="164"/>
      <c r="OCF148" s="164"/>
      <c r="OCG148" s="164"/>
      <c r="OCH148" s="164"/>
      <c r="OCI148" s="164"/>
      <c r="OCJ148" s="164"/>
      <c r="OCK148" s="164"/>
      <c r="OCL148" s="164"/>
      <c r="OCM148" s="164"/>
      <c r="OCN148" s="164"/>
      <c r="OCO148" s="164"/>
      <c r="OCP148" s="164"/>
      <c r="OCQ148" s="164"/>
      <c r="OCR148" s="164"/>
      <c r="OCS148" s="164"/>
      <c r="OCT148" s="164"/>
      <c r="OCU148" s="164"/>
      <c r="OCV148" s="164"/>
      <c r="OCW148" s="164"/>
      <c r="OCX148" s="164"/>
      <c r="OCY148" s="164"/>
      <c r="OCZ148" s="164"/>
      <c r="ODA148" s="164"/>
      <c r="ODB148" s="164"/>
      <c r="ODC148" s="164"/>
      <c r="ODD148" s="164"/>
      <c r="ODE148" s="164"/>
      <c r="ODF148" s="164"/>
      <c r="ODG148" s="164"/>
      <c r="ODH148" s="164"/>
      <c r="ODI148" s="164"/>
      <c r="ODJ148" s="164"/>
      <c r="ODK148" s="164"/>
      <c r="ODL148" s="164"/>
      <c r="ODM148" s="164"/>
      <c r="ODN148" s="164"/>
      <c r="ODO148" s="164"/>
      <c r="ODP148" s="164"/>
      <c r="ODQ148" s="164"/>
      <c r="ODR148" s="164"/>
      <c r="ODS148" s="164"/>
      <c r="ODT148" s="164"/>
      <c r="ODU148" s="164"/>
      <c r="ODV148" s="164"/>
      <c r="ODW148" s="164"/>
      <c r="ODX148" s="164"/>
      <c r="ODY148" s="164"/>
      <c r="ODZ148" s="164"/>
      <c r="OEA148" s="164"/>
      <c r="OEB148" s="164"/>
      <c r="OEC148" s="164"/>
      <c r="OED148" s="164"/>
      <c r="OEE148" s="164"/>
      <c r="OEF148" s="164"/>
      <c r="OEG148" s="164"/>
      <c r="OEH148" s="164"/>
      <c r="OEI148" s="164"/>
      <c r="OEJ148" s="164"/>
      <c r="OEK148" s="164"/>
      <c r="OEL148" s="164"/>
      <c r="OEM148" s="164"/>
      <c r="OEN148" s="164"/>
      <c r="OEO148" s="164"/>
      <c r="OEP148" s="164"/>
      <c r="OEQ148" s="164"/>
      <c r="OER148" s="164"/>
      <c r="OES148" s="164"/>
      <c r="OET148" s="164"/>
      <c r="OEU148" s="164"/>
      <c r="OEV148" s="164"/>
      <c r="OEW148" s="164"/>
      <c r="OEX148" s="164"/>
      <c r="OEY148" s="164"/>
      <c r="OEZ148" s="164"/>
      <c r="OFA148" s="164"/>
      <c r="OFB148" s="164"/>
      <c r="OFC148" s="164"/>
      <c r="OFD148" s="164"/>
      <c r="OFE148" s="164"/>
      <c r="OFF148" s="164"/>
      <c r="OFG148" s="164"/>
      <c r="OFH148" s="164"/>
      <c r="OFI148" s="164"/>
      <c r="OFJ148" s="164"/>
      <c r="OFK148" s="164"/>
      <c r="OFL148" s="164"/>
      <c r="OFM148" s="164"/>
      <c r="OFN148" s="164"/>
      <c r="OFO148" s="164"/>
      <c r="OFP148" s="164"/>
      <c r="OFQ148" s="164"/>
      <c r="OFR148" s="164"/>
      <c r="OFS148" s="164"/>
      <c r="OFT148" s="164"/>
      <c r="OFU148" s="164"/>
      <c r="OFV148" s="164"/>
      <c r="OFW148" s="164"/>
      <c r="OFX148" s="164"/>
      <c r="OFY148" s="164"/>
      <c r="OFZ148" s="164"/>
      <c r="OGA148" s="164"/>
      <c r="OGB148" s="164"/>
      <c r="OGC148" s="164"/>
      <c r="OGD148" s="164"/>
      <c r="OGE148" s="164"/>
      <c r="OGF148" s="164"/>
      <c r="OGG148" s="164"/>
      <c r="OGH148" s="164"/>
      <c r="OGI148" s="164"/>
      <c r="OGJ148" s="164"/>
      <c r="OGK148" s="164"/>
      <c r="OGL148" s="164"/>
      <c r="OGM148" s="164"/>
      <c r="OGN148" s="164"/>
      <c r="OGO148" s="164"/>
      <c r="OGP148" s="164"/>
      <c r="OGQ148" s="164"/>
      <c r="OGR148" s="164"/>
      <c r="OGS148" s="164"/>
      <c r="OGT148" s="164"/>
      <c r="OGU148" s="164"/>
      <c r="OGV148" s="164"/>
      <c r="OGW148" s="164"/>
      <c r="OGX148" s="164"/>
      <c r="OGY148" s="164"/>
      <c r="OGZ148" s="164"/>
      <c r="OHA148" s="164"/>
      <c r="OHB148" s="164"/>
      <c r="OHC148" s="164"/>
      <c r="OHD148" s="164"/>
      <c r="OHE148" s="164"/>
      <c r="OHF148" s="164"/>
      <c r="OHG148" s="164"/>
      <c r="OHH148" s="164"/>
      <c r="OHI148" s="164"/>
      <c r="OHJ148" s="164"/>
      <c r="OHK148" s="164"/>
      <c r="OHL148" s="164"/>
      <c r="OHM148" s="164"/>
      <c r="OHN148" s="164"/>
      <c r="OHO148" s="164"/>
      <c r="OHP148" s="164"/>
      <c r="OHQ148" s="164"/>
      <c r="OHR148" s="164"/>
      <c r="OHS148" s="164"/>
      <c r="OHT148" s="164"/>
      <c r="OHU148" s="164"/>
      <c r="OHV148" s="164"/>
      <c r="OHW148" s="164"/>
      <c r="OHX148" s="164"/>
      <c r="OHY148" s="164"/>
      <c r="OHZ148" s="164"/>
      <c r="OIA148" s="164"/>
      <c r="OIB148" s="164"/>
      <c r="OIC148" s="164"/>
      <c r="OID148" s="164"/>
      <c r="OIE148" s="164"/>
      <c r="OIF148" s="164"/>
      <c r="OIG148" s="164"/>
      <c r="OIH148" s="164"/>
      <c r="OII148" s="164"/>
      <c r="OIJ148" s="164"/>
      <c r="OIK148" s="164"/>
      <c r="OIL148" s="164"/>
      <c r="OIM148" s="164"/>
      <c r="OIN148" s="164"/>
      <c r="OIO148" s="164"/>
      <c r="OIP148" s="164"/>
      <c r="OIQ148" s="164"/>
      <c r="OIR148" s="164"/>
      <c r="OIS148" s="164"/>
      <c r="OIT148" s="164"/>
      <c r="OIU148" s="164"/>
      <c r="OIV148" s="164"/>
      <c r="OIW148" s="164"/>
      <c r="OIX148" s="164"/>
      <c r="OIY148" s="164"/>
      <c r="OIZ148" s="164"/>
      <c r="OJA148" s="164"/>
      <c r="OJB148" s="164"/>
      <c r="OJC148" s="164"/>
      <c r="OJD148" s="164"/>
      <c r="OJE148" s="164"/>
      <c r="OJF148" s="164"/>
      <c r="OJG148" s="164"/>
      <c r="OJH148" s="164"/>
      <c r="OJI148" s="164"/>
      <c r="OJJ148" s="164"/>
      <c r="OJK148" s="164"/>
      <c r="OJL148" s="164"/>
      <c r="OJM148" s="164"/>
      <c r="OJN148" s="164"/>
      <c r="OJO148" s="164"/>
      <c r="OJP148" s="164"/>
      <c r="OJQ148" s="164"/>
      <c r="OJR148" s="164"/>
      <c r="OJS148" s="164"/>
      <c r="OJT148" s="164"/>
      <c r="OJU148" s="164"/>
      <c r="OJV148" s="164"/>
      <c r="OJW148" s="164"/>
      <c r="OJX148" s="164"/>
      <c r="OJY148" s="164"/>
      <c r="OJZ148" s="164"/>
      <c r="OKA148" s="164"/>
      <c r="OKB148" s="164"/>
      <c r="OKC148" s="164"/>
      <c r="OKD148" s="164"/>
      <c r="OKE148" s="164"/>
      <c r="OKF148" s="164"/>
      <c r="OKG148" s="164"/>
      <c r="OKH148" s="164"/>
      <c r="OKI148" s="164"/>
      <c r="OKJ148" s="164"/>
      <c r="OKK148" s="164"/>
      <c r="OKL148" s="164"/>
      <c r="OKM148" s="164"/>
      <c r="OKN148" s="164"/>
      <c r="OKO148" s="164"/>
      <c r="OKP148" s="164"/>
      <c r="OKQ148" s="164"/>
      <c r="OKR148" s="164"/>
      <c r="OKS148" s="164"/>
      <c r="OKT148" s="164"/>
      <c r="OKU148" s="164"/>
      <c r="OKV148" s="164"/>
      <c r="OKW148" s="164"/>
      <c r="OKX148" s="164"/>
      <c r="OKY148" s="164"/>
      <c r="OKZ148" s="164"/>
      <c r="OLA148" s="164"/>
      <c r="OLB148" s="164"/>
      <c r="OLC148" s="164"/>
      <c r="OLD148" s="164"/>
      <c r="OLE148" s="164"/>
      <c r="OLF148" s="164"/>
      <c r="OLG148" s="164"/>
      <c r="OLH148" s="164"/>
      <c r="OLI148" s="164"/>
      <c r="OLJ148" s="164"/>
      <c r="OLK148" s="164"/>
      <c r="OLL148" s="164"/>
      <c r="OLM148" s="164"/>
      <c r="OLN148" s="164"/>
      <c r="OLO148" s="164"/>
      <c r="OLP148" s="164"/>
      <c r="OLQ148" s="164"/>
      <c r="OLR148" s="164"/>
      <c r="OLS148" s="164"/>
      <c r="OLT148" s="164"/>
      <c r="OLU148" s="164"/>
      <c r="OLV148" s="164"/>
      <c r="OLW148" s="164"/>
      <c r="OLX148" s="164"/>
      <c r="OLY148" s="164"/>
      <c r="OLZ148" s="164"/>
      <c r="OMA148" s="164"/>
      <c r="OMB148" s="164"/>
      <c r="OMC148" s="164"/>
      <c r="OMD148" s="164"/>
      <c r="OME148" s="164"/>
      <c r="OMF148" s="164"/>
      <c r="OMG148" s="164"/>
      <c r="OMH148" s="164"/>
      <c r="OMI148" s="164"/>
      <c r="OMJ148" s="164"/>
      <c r="OMK148" s="164"/>
      <c r="OML148" s="164"/>
      <c r="OMM148" s="164"/>
      <c r="OMN148" s="164"/>
      <c r="OMO148" s="164"/>
      <c r="OMP148" s="164"/>
      <c r="OMQ148" s="164"/>
      <c r="OMR148" s="164"/>
      <c r="OMS148" s="164"/>
      <c r="OMT148" s="164"/>
      <c r="OMU148" s="164"/>
      <c r="OMV148" s="164"/>
      <c r="OMW148" s="164"/>
      <c r="OMX148" s="164"/>
      <c r="OMY148" s="164"/>
      <c r="OMZ148" s="164"/>
      <c r="ONA148" s="164"/>
      <c r="ONB148" s="164"/>
      <c r="ONC148" s="164"/>
      <c r="OND148" s="164"/>
      <c r="ONE148" s="164"/>
      <c r="ONF148" s="164"/>
      <c r="ONG148" s="164"/>
      <c r="ONH148" s="164"/>
      <c r="ONI148" s="164"/>
      <c r="ONJ148" s="164"/>
      <c r="ONK148" s="164"/>
      <c r="ONL148" s="164"/>
      <c r="ONM148" s="164"/>
      <c r="ONN148" s="164"/>
      <c r="ONO148" s="164"/>
      <c r="ONP148" s="164"/>
      <c r="ONQ148" s="164"/>
      <c r="ONR148" s="164"/>
      <c r="ONS148" s="164"/>
      <c r="ONT148" s="164"/>
      <c r="ONU148" s="164"/>
      <c r="ONV148" s="164"/>
      <c r="ONW148" s="164"/>
      <c r="ONX148" s="164"/>
      <c r="ONY148" s="164"/>
      <c r="ONZ148" s="164"/>
      <c r="OOA148" s="164"/>
      <c r="OOB148" s="164"/>
      <c r="OOC148" s="164"/>
      <c r="OOD148" s="164"/>
      <c r="OOE148" s="164"/>
      <c r="OOF148" s="164"/>
      <c r="OOG148" s="164"/>
      <c r="OOH148" s="164"/>
      <c r="OOI148" s="164"/>
      <c r="OOJ148" s="164"/>
      <c r="OOK148" s="164"/>
      <c r="OOL148" s="164"/>
      <c r="OOM148" s="164"/>
      <c r="OON148" s="164"/>
      <c r="OOO148" s="164"/>
      <c r="OOP148" s="164"/>
      <c r="OOQ148" s="164"/>
      <c r="OOR148" s="164"/>
      <c r="OOS148" s="164"/>
      <c r="OOT148" s="164"/>
      <c r="OOU148" s="164"/>
      <c r="OOV148" s="164"/>
      <c r="OOW148" s="164"/>
      <c r="OOX148" s="164"/>
      <c r="OOY148" s="164"/>
      <c r="OOZ148" s="164"/>
      <c r="OPA148" s="164"/>
      <c r="OPB148" s="164"/>
      <c r="OPC148" s="164"/>
      <c r="OPD148" s="164"/>
      <c r="OPE148" s="164"/>
      <c r="OPF148" s="164"/>
      <c r="OPG148" s="164"/>
      <c r="OPH148" s="164"/>
      <c r="OPI148" s="164"/>
      <c r="OPJ148" s="164"/>
      <c r="OPK148" s="164"/>
      <c r="OPL148" s="164"/>
      <c r="OPM148" s="164"/>
      <c r="OPN148" s="164"/>
      <c r="OPO148" s="164"/>
      <c r="OPP148" s="164"/>
      <c r="OPQ148" s="164"/>
      <c r="OPR148" s="164"/>
      <c r="OPS148" s="164"/>
      <c r="OPT148" s="164"/>
      <c r="OPU148" s="164"/>
      <c r="OPV148" s="164"/>
      <c r="OPW148" s="164"/>
      <c r="OPX148" s="164"/>
      <c r="OPY148" s="164"/>
      <c r="OPZ148" s="164"/>
      <c r="OQA148" s="164"/>
      <c r="OQB148" s="164"/>
      <c r="OQC148" s="164"/>
      <c r="OQD148" s="164"/>
      <c r="OQE148" s="164"/>
      <c r="OQF148" s="164"/>
      <c r="OQG148" s="164"/>
      <c r="OQH148" s="164"/>
      <c r="OQI148" s="164"/>
      <c r="OQJ148" s="164"/>
      <c r="OQK148" s="164"/>
      <c r="OQL148" s="164"/>
      <c r="OQM148" s="164"/>
      <c r="OQN148" s="164"/>
      <c r="OQO148" s="164"/>
      <c r="OQP148" s="164"/>
      <c r="OQQ148" s="164"/>
      <c r="OQR148" s="164"/>
      <c r="OQS148" s="164"/>
      <c r="OQT148" s="164"/>
      <c r="OQU148" s="164"/>
      <c r="OQV148" s="164"/>
      <c r="OQW148" s="164"/>
      <c r="OQX148" s="164"/>
      <c r="OQY148" s="164"/>
      <c r="OQZ148" s="164"/>
      <c r="ORA148" s="164"/>
      <c r="ORB148" s="164"/>
      <c r="ORC148" s="164"/>
      <c r="ORD148" s="164"/>
      <c r="ORE148" s="164"/>
      <c r="ORF148" s="164"/>
      <c r="ORG148" s="164"/>
      <c r="ORH148" s="164"/>
      <c r="ORI148" s="164"/>
      <c r="ORJ148" s="164"/>
      <c r="ORK148" s="164"/>
      <c r="ORL148" s="164"/>
      <c r="ORM148" s="164"/>
      <c r="ORN148" s="164"/>
      <c r="ORO148" s="164"/>
      <c r="ORP148" s="164"/>
      <c r="ORQ148" s="164"/>
      <c r="ORR148" s="164"/>
      <c r="ORS148" s="164"/>
      <c r="ORT148" s="164"/>
      <c r="ORU148" s="164"/>
      <c r="ORV148" s="164"/>
      <c r="ORW148" s="164"/>
      <c r="ORX148" s="164"/>
      <c r="ORY148" s="164"/>
      <c r="ORZ148" s="164"/>
      <c r="OSA148" s="164"/>
      <c r="OSB148" s="164"/>
      <c r="OSC148" s="164"/>
      <c r="OSD148" s="164"/>
      <c r="OSE148" s="164"/>
      <c r="OSF148" s="164"/>
      <c r="OSG148" s="164"/>
      <c r="OSH148" s="164"/>
      <c r="OSI148" s="164"/>
      <c r="OSJ148" s="164"/>
      <c r="OSK148" s="164"/>
      <c r="OSL148" s="164"/>
      <c r="OSM148" s="164"/>
      <c r="OSN148" s="164"/>
      <c r="OSO148" s="164"/>
      <c r="OSP148" s="164"/>
      <c r="OSQ148" s="164"/>
      <c r="OSR148" s="164"/>
      <c r="OSS148" s="164"/>
      <c r="OST148" s="164"/>
      <c r="OSU148" s="164"/>
      <c r="OSV148" s="164"/>
      <c r="OSW148" s="164"/>
      <c r="OSX148" s="164"/>
      <c r="OSY148" s="164"/>
      <c r="OSZ148" s="164"/>
      <c r="OTA148" s="164"/>
      <c r="OTB148" s="164"/>
      <c r="OTC148" s="164"/>
      <c r="OTD148" s="164"/>
      <c r="OTE148" s="164"/>
      <c r="OTF148" s="164"/>
      <c r="OTG148" s="164"/>
      <c r="OTH148" s="164"/>
      <c r="OTI148" s="164"/>
      <c r="OTJ148" s="164"/>
      <c r="OTK148" s="164"/>
      <c r="OTL148" s="164"/>
      <c r="OTM148" s="164"/>
      <c r="OTN148" s="164"/>
      <c r="OTO148" s="164"/>
      <c r="OTP148" s="164"/>
      <c r="OTQ148" s="164"/>
      <c r="OTR148" s="164"/>
      <c r="OTS148" s="164"/>
      <c r="OTT148" s="164"/>
      <c r="OTU148" s="164"/>
      <c r="OTV148" s="164"/>
      <c r="OTW148" s="164"/>
      <c r="OTX148" s="164"/>
      <c r="OTY148" s="164"/>
      <c r="OTZ148" s="164"/>
      <c r="OUA148" s="164"/>
      <c r="OUB148" s="164"/>
      <c r="OUC148" s="164"/>
      <c r="OUD148" s="164"/>
      <c r="OUE148" s="164"/>
      <c r="OUF148" s="164"/>
      <c r="OUG148" s="164"/>
      <c r="OUH148" s="164"/>
      <c r="OUI148" s="164"/>
      <c r="OUJ148" s="164"/>
      <c r="OUK148" s="164"/>
      <c r="OUL148" s="164"/>
      <c r="OUM148" s="164"/>
      <c r="OUN148" s="164"/>
      <c r="OUO148" s="164"/>
      <c r="OUP148" s="164"/>
      <c r="OUQ148" s="164"/>
      <c r="OUR148" s="164"/>
      <c r="OUS148" s="164"/>
      <c r="OUT148" s="164"/>
      <c r="OUU148" s="164"/>
      <c r="OUV148" s="164"/>
      <c r="OUW148" s="164"/>
      <c r="OUX148" s="164"/>
      <c r="OUY148" s="164"/>
      <c r="OUZ148" s="164"/>
      <c r="OVA148" s="164"/>
      <c r="OVB148" s="164"/>
      <c r="OVC148" s="164"/>
      <c r="OVD148" s="164"/>
      <c r="OVE148" s="164"/>
      <c r="OVF148" s="164"/>
      <c r="OVG148" s="164"/>
      <c r="OVH148" s="164"/>
      <c r="OVI148" s="164"/>
      <c r="OVJ148" s="164"/>
      <c r="OVK148" s="164"/>
      <c r="OVL148" s="164"/>
      <c r="OVM148" s="164"/>
      <c r="OVN148" s="164"/>
      <c r="OVO148" s="164"/>
      <c r="OVP148" s="164"/>
      <c r="OVQ148" s="164"/>
      <c r="OVR148" s="164"/>
      <c r="OVS148" s="164"/>
      <c r="OVT148" s="164"/>
      <c r="OVU148" s="164"/>
      <c r="OVV148" s="164"/>
      <c r="OVW148" s="164"/>
      <c r="OVX148" s="164"/>
      <c r="OVY148" s="164"/>
      <c r="OVZ148" s="164"/>
      <c r="OWA148" s="164"/>
      <c r="OWB148" s="164"/>
      <c r="OWC148" s="164"/>
      <c r="OWD148" s="164"/>
      <c r="OWE148" s="164"/>
      <c r="OWF148" s="164"/>
      <c r="OWG148" s="164"/>
      <c r="OWH148" s="164"/>
      <c r="OWI148" s="164"/>
      <c r="OWJ148" s="164"/>
      <c r="OWK148" s="164"/>
      <c r="OWL148" s="164"/>
      <c r="OWM148" s="164"/>
      <c r="OWN148" s="164"/>
      <c r="OWO148" s="164"/>
      <c r="OWP148" s="164"/>
      <c r="OWQ148" s="164"/>
      <c r="OWR148" s="164"/>
      <c r="OWS148" s="164"/>
      <c r="OWT148" s="164"/>
      <c r="OWU148" s="164"/>
      <c r="OWV148" s="164"/>
      <c r="OWW148" s="164"/>
      <c r="OWX148" s="164"/>
      <c r="OWY148" s="164"/>
      <c r="OWZ148" s="164"/>
      <c r="OXA148" s="164"/>
      <c r="OXB148" s="164"/>
      <c r="OXC148" s="164"/>
      <c r="OXD148" s="164"/>
      <c r="OXE148" s="164"/>
      <c r="OXF148" s="164"/>
      <c r="OXG148" s="164"/>
      <c r="OXH148" s="164"/>
      <c r="OXI148" s="164"/>
      <c r="OXJ148" s="164"/>
      <c r="OXK148" s="164"/>
      <c r="OXL148" s="164"/>
      <c r="OXM148" s="164"/>
      <c r="OXN148" s="164"/>
      <c r="OXO148" s="164"/>
      <c r="OXP148" s="164"/>
      <c r="OXQ148" s="164"/>
      <c r="OXR148" s="164"/>
      <c r="OXS148" s="164"/>
      <c r="OXT148" s="164"/>
      <c r="OXU148" s="164"/>
      <c r="OXV148" s="164"/>
      <c r="OXW148" s="164"/>
      <c r="OXX148" s="164"/>
      <c r="OXY148" s="164"/>
      <c r="OXZ148" s="164"/>
      <c r="OYA148" s="164"/>
      <c r="OYB148" s="164"/>
      <c r="OYC148" s="164"/>
      <c r="OYD148" s="164"/>
      <c r="OYE148" s="164"/>
      <c r="OYF148" s="164"/>
      <c r="OYG148" s="164"/>
      <c r="OYH148" s="164"/>
      <c r="OYI148" s="164"/>
      <c r="OYJ148" s="164"/>
      <c r="OYK148" s="164"/>
      <c r="OYL148" s="164"/>
      <c r="OYM148" s="164"/>
      <c r="OYN148" s="164"/>
      <c r="OYO148" s="164"/>
      <c r="OYP148" s="164"/>
      <c r="OYQ148" s="164"/>
      <c r="OYR148" s="164"/>
      <c r="OYS148" s="164"/>
      <c r="OYT148" s="164"/>
      <c r="OYU148" s="164"/>
      <c r="OYV148" s="164"/>
      <c r="OYW148" s="164"/>
      <c r="OYX148" s="164"/>
      <c r="OYY148" s="164"/>
      <c r="OYZ148" s="164"/>
      <c r="OZA148" s="164"/>
      <c r="OZB148" s="164"/>
      <c r="OZC148" s="164"/>
      <c r="OZD148" s="164"/>
      <c r="OZE148" s="164"/>
      <c r="OZF148" s="164"/>
      <c r="OZG148" s="164"/>
      <c r="OZH148" s="164"/>
      <c r="OZI148" s="164"/>
      <c r="OZJ148" s="164"/>
      <c r="OZK148" s="164"/>
      <c r="OZL148" s="164"/>
      <c r="OZM148" s="164"/>
      <c r="OZN148" s="164"/>
      <c r="OZO148" s="164"/>
      <c r="OZP148" s="164"/>
      <c r="OZQ148" s="164"/>
      <c r="OZR148" s="164"/>
      <c r="OZS148" s="164"/>
      <c r="OZT148" s="164"/>
      <c r="OZU148" s="164"/>
      <c r="OZV148" s="164"/>
      <c r="OZW148" s="164"/>
      <c r="OZX148" s="164"/>
      <c r="OZY148" s="164"/>
      <c r="OZZ148" s="164"/>
      <c r="PAA148" s="164"/>
      <c r="PAB148" s="164"/>
      <c r="PAC148" s="164"/>
      <c r="PAD148" s="164"/>
      <c r="PAE148" s="164"/>
      <c r="PAF148" s="164"/>
      <c r="PAG148" s="164"/>
      <c r="PAH148" s="164"/>
      <c r="PAI148" s="164"/>
      <c r="PAJ148" s="164"/>
      <c r="PAK148" s="164"/>
      <c r="PAL148" s="164"/>
      <c r="PAM148" s="164"/>
      <c r="PAN148" s="164"/>
      <c r="PAO148" s="164"/>
      <c r="PAP148" s="164"/>
      <c r="PAQ148" s="164"/>
      <c r="PAR148" s="164"/>
      <c r="PAS148" s="164"/>
      <c r="PAT148" s="164"/>
      <c r="PAU148" s="164"/>
      <c r="PAV148" s="164"/>
      <c r="PAW148" s="164"/>
      <c r="PAX148" s="164"/>
      <c r="PAY148" s="164"/>
      <c r="PAZ148" s="164"/>
      <c r="PBA148" s="164"/>
      <c r="PBB148" s="164"/>
      <c r="PBC148" s="164"/>
      <c r="PBD148" s="164"/>
      <c r="PBE148" s="164"/>
      <c r="PBF148" s="164"/>
      <c r="PBG148" s="164"/>
      <c r="PBH148" s="164"/>
      <c r="PBI148" s="164"/>
      <c r="PBJ148" s="164"/>
      <c r="PBK148" s="164"/>
      <c r="PBL148" s="164"/>
      <c r="PBM148" s="164"/>
      <c r="PBN148" s="164"/>
      <c r="PBO148" s="164"/>
      <c r="PBP148" s="164"/>
      <c r="PBQ148" s="164"/>
      <c r="PBR148" s="164"/>
      <c r="PBS148" s="164"/>
      <c r="PBT148" s="164"/>
      <c r="PBU148" s="164"/>
      <c r="PBV148" s="164"/>
      <c r="PBW148" s="164"/>
      <c r="PBX148" s="164"/>
      <c r="PBY148" s="164"/>
      <c r="PBZ148" s="164"/>
      <c r="PCA148" s="164"/>
      <c r="PCB148" s="164"/>
      <c r="PCC148" s="164"/>
      <c r="PCD148" s="164"/>
      <c r="PCE148" s="164"/>
      <c r="PCF148" s="164"/>
      <c r="PCG148" s="164"/>
      <c r="PCH148" s="164"/>
      <c r="PCI148" s="164"/>
      <c r="PCJ148" s="164"/>
      <c r="PCK148" s="164"/>
      <c r="PCL148" s="164"/>
      <c r="PCM148" s="164"/>
      <c r="PCN148" s="164"/>
      <c r="PCO148" s="164"/>
      <c r="PCP148" s="164"/>
      <c r="PCQ148" s="164"/>
      <c r="PCR148" s="164"/>
      <c r="PCS148" s="164"/>
      <c r="PCT148" s="164"/>
      <c r="PCU148" s="164"/>
      <c r="PCV148" s="164"/>
      <c r="PCW148" s="164"/>
      <c r="PCX148" s="164"/>
      <c r="PCY148" s="164"/>
      <c r="PCZ148" s="164"/>
      <c r="PDA148" s="164"/>
      <c r="PDB148" s="164"/>
      <c r="PDC148" s="164"/>
      <c r="PDD148" s="164"/>
      <c r="PDE148" s="164"/>
      <c r="PDF148" s="164"/>
      <c r="PDG148" s="164"/>
      <c r="PDH148" s="164"/>
      <c r="PDI148" s="164"/>
      <c r="PDJ148" s="164"/>
      <c r="PDK148" s="164"/>
      <c r="PDL148" s="164"/>
      <c r="PDM148" s="164"/>
      <c r="PDN148" s="164"/>
      <c r="PDO148" s="164"/>
      <c r="PDP148" s="164"/>
      <c r="PDQ148" s="164"/>
      <c r="PDR148" s="164"/>
      <c r="PDS148" s="164"/>
      <c r="PDT148" s="164"/>
      <c r="PDU148" s="164"/>
      <c r="PDV148" s="164"/>
      <c r="PDW148" s="164"/>
      <c r="PDX148" s="164"/>
      <c r="PDY148" s="164"/>
      <c r="PDZ148" s="164"/>
      <c r="PEA148" s="164"/>
      <c r="PEB148" s="164"/>
      <c r="PEC148" s="164"/>
      <c r="PED148" s="164"/>
      <c r="PEE148" s="164"/>
      <c r="PEF148" s="164"/>
      <c r="PEG148" s="164"/>
      <c r="PEH148" s="164"/>
      <c r="PEI148" s="164"/>
      <c r="PEJ148" s="164"/>
      <c r="PEK148" s="164"/>
      <c r="PEL148" s="164"/>
      <c r="PEM148" s="164"/>
      <c r="PEN148" s="164"/>
      <c r="PEO148" s="164"/>
      <c r="PEP148" s="164"/>
      <c r="PEQ148" s="164"/>
      <c r="PER148" s="164"/>
      <c r="PES148" s="164"/>
      <c r="PET148" s="164"/>
      <c r="PEU148" s="164"/>
      <c r="PEV148" s="164"/>
      <c r="PEW148" s="164"/>
      <c r="PEX148" s="164"/>
      <c r="PEY148" s="164"/>
      <c r="PEZ148" s="164"/>
      <c r="PFA148" s="164"/>
      <c r="PFB148" s="164"/>
      <c r="PFC148" s="164"/>
      <c r="PFD148" s="164"/>
      <c r="PFE148" s="164"/>
      <c r="PFF148" s="164"/>
      <c r="PFG148" s="164"/>
      <c r="PFH148" s="164"/>
      <c r="PFI148" s="164"/>
      <c r="PFJ148" s="164"/>
      <c r="PFK148" s="164"/>
      <c r="PFL148" s="164"/>
      <c r="PFM148" s="164"/>
      <c r="PFN148" s="164"/>
      <c r="PFO148" s="164"/>
      <c r="PFP148" s="164"/>
      <c r="PFQ148" s="164"/>
      <c r="PFR148" s="164"/>
      <c r="PFS148" s="164"/>
      <c r="PFT148" s="164"/>
      <c r="PFU148" s="164"/>
      <c r="PFV148" s="164"/>
      <c r="PFW148" s="164"/>
      <c r="PFX148" s="164"/>
      <c r="PFY148" s="164"/>
      <c r="PFZ148" s="164"/>
      <c r="PGA148" s="164"/>
      <c r="PGB148" s="164"/>
      <c r="PGC148" s="164"/>
      <c r="PGD148" s="164"/>
      <c r="PGE148" s="164"/>
      <c r="PGF148" s="164"/>
      <c r="PGG148" s="164"/>
      <c r="PGH148" s="164"/>
      <c r="PGI148" s="164"/>
      <c r="PGJ148" s="164"/>
      <c r="PGK148" s="164"/>
      <c r="PGL148" s="164"/>
      <c r="PGM148" s="164"/>
      <c r="PGN148" s="164"/>
      <c r="PGO148" s="164"/>
      <c r="PGP148" s="164"/>
      <c r="PGQ148" s="164"/>
      <c r="PGR148" s="164"/>
      <c r="PGS148" s="164"/>
      <c r="PGT148" s="164"/>
      <c r="PGU148" s="164"/>
      <c r="PGV148" s="164"/>
      <c r="PGW148" s="164"/>
      <c r="PGX148" s="164"/>
      <c r="PGY148" s="164"/>
      <c r="PGZ148" s="164"/>
      <c r="PHA148" s="164"/>
      <c r="PHB148" s="164"/>
      <c r="PHC148" s="164"/>
      <c r="PHD148" s="164"/>
      <c r="PHE148" s="164"/>
      <c r="PHF148" s="164"/>
      <c r="PHG148" s="164"/>
      <c r="PHH148" s="164"/>
      <c r="PHI148" s="164"/>
      <c r="PHJ148" s="164"/>
      <c r="PHK148" s="164"/>
      <c r="PHL148" s="164"/>
      <c r="PHM148" s="164"/>
      <c r="PHN148" s="164"/>
      <c r="PHO148" s="164"/>
      <c r="PHP148" s="164"/>
      <c r="PHQ148" s="164"/>
      <c r="PHR148" s="164"/>
      <c r="PHS148" s="164"/>
      <c r="PHT148" s="164"/>
      <c r="PHU148" s="164"/>
      <c r="PHV148" s="164"/>
      <c r="PHW148" s="164"/>
      <c r="PHX148" s="164"/>
      <c r="PHY148" s="164"/>
      <c r="PHZ148" s="164"/>
      <c r="PIA148" s="164"/>
      <c r="PIB148" s="164"/>
      <c r="PIC148" s="164"/>
      <c r="PID148" s="164"/>
      <c r="PIE148" s="164"/>
      <c r="PIF148" s="164"/>
      <c r="PIG148" s="164"/>
      <c r="PIH148" s="164"/>
      <c r="PII148" s="164"/>
      <c r="PIJ148" s="164"/>
      <c r="PIK148" s="164"/>
      <c r="PIL148" s="164"/>
      <c r="PIM148" s="164"/>
      <c r="PIN148" s="164"/>
      <c r="PIO148" s="164"/>
      <c r="PIP148" s="164"/>
      <c r="PIQ148" s="164"/>
      <c r="PIR148" s="164"/>
      <c r="PIS148" s="164"/>
      <c r="PIT148" s="164"/>
      <c r="PIU148" s="164"/>
      <c r="PIV148" s="164"/>
      <c r="PIW148" s="164"/>
      <c r="PIX148" s="164"/>
      <c r="PIY148" s="164"/>
      <c r="PIZ148" s="164"/>
      <c r="PJA148" s="164"/>
      <c r="PJB148" s="164"/>
      <c r="PJC148" s="164"/>
      <c r="PJD148" s="164"/>
      <c r="PJE148" s="164"/>
      <c r="PJF148" s="164"/>
      <c r="PJG148" s="164"/>
      <c r="PJH148" s="164"/>
      <c r="PJI148" s="164"/>
      <c r="PJJ148" s="164"/>
      <c r="PJK148" s="164"/>
      <c r="PJL148" s="164"/>
      <c r="PJM148" s="164"/>
      <c r="PJN148" s="164"/>
      <c r="PJO148" s="164"/>
      <c r="PJP148" s="164"/>
      <c r="PJQ148" s="164"/>
      <c r="PJR148" s="164"/>
      <c r="PJS148" s="164"/>
      <c r="PJT148" s="164"/>
      <c r="PJU148" s="164"/>
      <c r="PJV148" s="164"/>
      <c r="PJW148" s="164"/>
      <c r="PJX148" s="164"/>
      <c r="PJY148" s="164"/>
      <c r="PJZ148" s="164"/>
      <c r="PKA148" s="164"/>
      <c r="PKB148" s="164"/>
      <c r="PKC148" s="164"/>
      <c r="PKD148" s="164"/>
      <c r="PKE148" s="164"/>
      <c r="PKF148" s="164"/>
      <c r="PKG148" s="164"/>
      <c r="PKH148" s="164"/>
      <c r="PKI148" s="164"/>
      <c r="PKJ148" s="164"/>
      <c r="PKK148" s="164"/>
      <c r="PKL148" s="164"/>
      <c r="PKM148" s="164"/>
      <c r="PKN148" s="164"/>
      <c r="PKO148" s="164"/>
      <c r="PKP148" s="164"/>
      <c r="PKQ148" s="164"/>
      <c r="PKR148" s="164"/>
      <c r="PKS148" s="164"/>
      <c r="PKT148" s="164"/>
      <c r="PKU148" s="164"/>
      <c r="PKV148" s="164"/>
      <c r="PKW148" s="164"/>
      <c r="PKX148" s="164"/>
      <c r="PKY148" s="164"/>
      <c r="PKZ148" s="164"/>
      <c r="PLA148" s="164"/>
      <c r="PLB148" s="164"/>
      <c r="PLC148" s="164"/>
      <c r="PLD148" s="164"/>
      <c r="PLE148" s="164"/>
      <c r="PLF148" s="164"/>
      <c r="PLG148" s="164"/>
      <c r="PLH148" s="164"/>
      <c r="PLI148" s="164"/>
      <c r="PLJ148" s="164"/>
      <c r="PLK148" s="164"/>
      <c r="PLL148" s="164"/>
      <c r="PLM148" s="164"/>
      <c r="PLN148" s="164"/>
      <c r="PLO148" s="164"/>
      <c r="PLP148" s="164"/>
      <c r="PLQ148" s="164"/>
      <c r="PLR148" s="164"/>
      <c r="PLS148" s="164"/>
      <c r="PLT148" s="164"/>
      <c r="PLU148" s="164"/>
      <c r="PLV148" s="164"/>
      <c r="PLW148" s="164"/>
      <c r="PLX148" s="164"/>
      <c r="PLY148" s="164"/>
      <c r="PLZ148" s="164"/>
      <c r="PMA148" s="164"/>
      <c r="PMB148" s="164"/>
      <c r="PMC148" s="164"/>
      <c r="PMD148" s="164"/>
      <c r="PME148" s="164"/>
      <c r="PMF148" s="164"/>
      <c r="PMG148" s="164"/>
      <c r="PMH148" s="164"/>
      <c r="PMI148" s="164"/>
      <c r="PMJ148" s="164"/>
      <c r="PMK148" s="164"/>
      <c r="PML148" s="164"/>
      <c r="PMM148" s="164"/>
      <c r="PMN148" s="164"/>
      <c r="PMO148" s="164"/>
      <c r="PMP148" s="164"/>
      <c r="PMQ148" s="164"/>
      <c r="PMR148" s="164"/>
      <c r="PMS148" s="164"/>
      <c r="PMT148" s="164"/>
      <c r="PMU148" s="164"/>
      <c r="PMV148" s="164"/>
      <c r="PMW148" s="164"/>
      <c r="PMX148" s="164"/>
      <c r="PMY148" s="164"/>
      <c r="PMZ148" s="164"/>
      <c r="PNA148" s="164"/>
      <c r="PNB148" s="164"/>
      <c r="PNC148" s="164"/>
      <c r="PND148" s="164"/>
      <c r="PNE148" s="164"/>
      <c r="PNF148" s="164"/>
      <c r="PNG148" s="164"/>
      <c r="PNH148" s="164"/>
      <c r="PNI148" s="164"/>
      <c r="PNJ148" s="164"/>
      <c r="PNK148" s="164"/>
      <c r="PNL148" s="164"/>
      <c r="PNM148" s="164"/>
      <c r="PNN148" s="164"/>
      <c r="PNO148" s="164"/>
      <c r="PNP148" s="164"/>
      <c r="PNQ148" s="164"/>
      <c r="PNR148" s="164"/>
      <c r="PNS148" s="164"/>
      <c r="PNT148" s="164"/>
      <c r="PNU148" s="164"/>
      <c r="PNV148" s="164"/>
      <c r="PNW148" s="164"/>
      <c r="PNX148" s="164"/>
      <c r="PNY148" s="164"/>
      <c r="PNZ148" s="164"/>
      <c r="POA148" s="164"/>
      <c r="POB148" s="164"/>
      <c r="POC148" s="164"/>
      <c r="POD148" s="164"/>
      <c r="POE148" s="164"/>
      <c r="POF148" s="164"/>
      <c r="POG148" s="164"/>
      <c r="POH148" s="164"/>
      <c r="POI148" s="164"/>
      <c r="POJ148" s="164"/>
      <c r="POK148" s="164"/>
      <c r="POL148" s="164"/>
      <c r="POM148" s="164"/>
      <c r="PON148" s="164"/>
      <c r="POO148" s="164"/>
      <c r="POP148" s="164"/>
      <c r="POQ148" s="164"/>
      <c r="POR148" s="164"/>
      <c r="POS148" s="164"/>
      <c r="POT148" s="164"/>
      <c r="POU148" s="164"/>
      <c r="POV148" s="164"/>
      <c r="POW148" s="164"/>
      <c r="POX148" s="164"/>
      <c r="POY148" s="164"/>
      <c r="POZ148" s="164"/>
      <c r="PPA148" s="164"/>
      <c r="PPB148" s="164"/>
      <c r="PPC148" s="164"/>
      <c r="PPD148" s="164"/>
      <c r="PPE148" s="164"/>
      <c r="PPF148" s="164"/>
      <c r="PPG148" s="164"/>
      <c r="PPH148" s="164"/>
      <c r="PPI148" s="164"/>
      <c r="PPJ148" s="164"/>
      <c r="PPK148" s="164"/>
      <c r="PPL148" s="164"/>
      <c r="PPM148" s="164"/>
      <c r="PPN148" s="164"/>
      <c r="PPO148" s="164"/>
      <c r="PPP148" s="164"/>
      <c r="PPQ148" s="164"/>
      <c r="PPR148" s="164"/>
      <c r="PPS148" s="164"/>
      <c r="PPT148" s="164"/>
      <c r="PPU148" s="164"/>
      <c r="PPV148" s="164"/>
      <c r="PPW148" s="164"/>
      <c r="PPX148" s="164"/>
      <c r="PPY148" s="164"/>
      <c r="PPZ148" s="164"/>
      <c r="PQA148" s="164"/>
      <c r="PQB148" s="164"/>
      <c r="PQC148" s="164"/>
      <c r="PQD148" s="164"/>
      <c r="PQE148" s="164"/>
      <c r="PQF148" s="164"/>
      <c r="PQG148" s="164"/>
      <c r="PQH148" s="164"/>
      <c r="PQI148" s="164"/>
      <c r="PQJ148" s="164"/>
      <c r="PQK148" s="164"/>
      <c r="PQL148" s="164"/>
      <c r="PQM148" s="164"/>
      <c r="PQN148" s="164"/>
      <c r="PQO148" s="164"/>
      <c r="PQP148" s="164"/>
      <c r="PQQ148" s="164"/>
      <c r="PQR148" s="164"/>
      <c r="PQS148" s="164"/>
      <c r="PQT148" s="164"/>
      <c r="PQU148" s="164"/>
      <c r="PQV148" s="164"/>
      <c r="PQW148" s="164"/>
      <c r="PQX148" s="164"/>
      <c r="PQY148" s="164"/>
      <c r="PQZ148" s="164"/>
      <c r="PRA148" s="164"/>
      <c r="PRB148" s="164"/>
      <c r="PRC148" s="164"/>
      <c r="PRD148" s="164"/>
      <c r="PRE148" s="164"/>
      <c r="PRF148" s="164"/>
      <c r="PRG148" s="164"/>
      <c r="PRH148" s="164"/>
      <c r="PRI148" s="164"/>
      <c r="PRJ148" s="164"/>
      <c r="PRK148" s="164"/>
      <c r="PRL148" s="164"/>
      <c r="PRM148" s="164"/>
      <c r="PRN148" s="164"/>
      <c r="PRO148" s="164"/>
      <c r="PRP148" s="164"/>
      <c r="PRQ148" s="164"/>
      <c r="PRR148" s="164"/>
      <c r="PRS148" s="164"/>
      <c r="PRT148" s="164"/>
      <c r="PRU148" s="164"/>
      <c r="PRV148" s="164"/>
      <c r="PRW148" s="164"/>
      <c r="PRX148" s="164"/>
      <c r="PRY148" s="164"/>
      <c r="PRZ148" s="164"/>
      <c r="PSA148" s="164"/>
      <c r="PSB148" s="164"/>
      <c r="PSC148" s="164"/>
      <c r="PSD148" s="164"/>
      <c r="PSE148" s="164"/>
      <c r="PSF148" s="164"/>
      <c r="PSG148" s="164"/>
      <c r="PSH148" s="164"/>
      <c r="PSI148" s="164"/>
      <c r="PSJ148" s="164"/>
      <c r="PSK148" s="164"/>
      <c r="PSL148" s="164"/>
      <c r="PSM148" s="164"/>
      <c r="PSN148" s="164"/>
      <c r="PSO148" s="164"/>
      <c r="PSP148" s="164"/>
      <c r="PSQ148" s="164"/>
      <c r="PSR148" s="164"/>
      <c r="PSS148" s="164"/>
      <c r="PST148" s="164"/>
      <c r="PSU148" s="164"/>
      <c r="PSV148" s="164"/>
      <c r="PSW148" s="164"/>
      <c r="PSX148" s="164"/>
      <c r="PSY148" s="164"/>
      <c r="PSZ148" s="164"/>
      <c r="PTA148" s="164"/>
      <c r="PTB148" s="164"/>
      <c r="PTC148" s="164"/>
      <c r="PTD148" s="164"/>
      <c r="PTE148" s="164"/>
      <c r="PTF148" s="164"/>
      <c r="PTG148" s="164"/>
      <c r="PTH148" s="164"/>
      <c r="PTI148" s="164"/>
      <c r="PTJ148" s="164"/>
      <c r="PTK148" s="164"/>
      <c r="PTL148" s="164"/>
      <c r="PTM148" s="164"/>
      <c r="PTN148" s="164"/>
      <c r="PTO148" s="164"/>
      <c r="PTP148" s="164"/>
      <c r="PTQ148" s="164"/>
      <c r="PTR148" s="164"/>
      <c r="PTS148" s="164"/>
      <c r="PTT148" s="164"/>
      <c r="PTU148" s="164"/>
      <c r="PTV148" s="164"/>
      <c r="PTW148" s="164"/>
      <c r="PTX148" s="164"/>
      <c r="PTY148" s="164"/>
      <c r="PTZ148" s="164"/>
      <c r="PUA148" s="164"/>
      <c r="PUB148" s="164"/>
      <c r="PUC148" s="164"/>
      <c r="PUD148" s="164"/>
      <c r="PUE148" s="164"/>
      <c r="PUF148" s="164"/>
      <c r="PUG148" s="164"/>
      <c r="PUH148" s="164"/>
      <c r="PUI148" s="164"/>
      <c r="PUJ148" s="164"/>
      <c r="PUK148" s="164"/>
      <c r="PUL148" s="164"/>
      <c r="PUM148" s="164"/>
      <c r="PUN148" s="164"/>
      <c r="PUO148" s="164"/>
      <c r="PUP148" s="164"/>
      <c r="PUQ148" s="164"/>
      <c r="PUR148" s="164"/>
      <c r="PUS148" s="164"/>
      <c r="PUT148" s="164"/>
      <c r="PUU148" s="164"/>
      <c r="PUV148" s="164"/>
      <c r="PUW148" s="164"/>
      <c r="PUX148" s="164"/>
      <c r="PUY148" s="164"/>
      <c r="PUZ148" s="164"/>
      <c r="PVA148" s="164"/>
      <c r="PVB148" s="164"/>
      <c r="PVC148" s="164"/>
      <c r="PVD148" s="164"/>
      <c r="PVE148" s="164"/>
      <c r="PVF148" s="164"/>
      <c r="PVG148" s="164"/>
      <c r="PVH148" s="164"/>
      <c r="PVI148" s="164"/>
      <c r="PVJ148" s="164"/>
      <c r="PVK148" s="164"/>
      <c r="PVL148" s="164"/>
      <c r="PVM148" s="164"/>
      <c r="PVN148" s="164"/>
      <c r="PVO148" s="164"/>
      <c r="PVP148" s="164"/>
      <c r="PVQ148" s="164"/>
      <c r="PVR148" s="164"/>
      <c r="PVS148" s="164"/>
      <c r="PVT148" s="164"/>
      <c r="PVU148" s="164"/>
      <c r="PVV148" s="164"/>
      <c r="PVW148" s="164"/>
      <c r="PVX148" s="164"/>
      <c r="PVY148" s="164"/>
      <c r="PVZ148" s="164"/>
      <c r="PWA148" s="164"/>
      <c r="PWB148" s="164"/>
      <c r="PWC148" s="164"/>
      <c r="PWD148" s="164"/>
      <c r="PWE148" s="164"/>
      <c r="PWF148" s="164"/>
      <c r="PWG148" s="164"/>
      <c r="PWH148" s="164"/>
      <c r="PWI148" s="164"/>
      <c r="PWJ148" s="164"/>
      <c r="PWK148" s="164"/>
      <c r="PWL148" s="164"/>
      <c r="PWM148" s="164"/>
      <c r="PWN148" s="164"/>
      <c r="PWO148" s="164"/>
      <c r="PWP148" s="164"/>
      <c r="PWQ148" s="164"/>
      <c r="PWR148" s="164"/>
      <c r="PWS148" s="164"/>
      <c r="PWT148" s="164"/>
      <c r="PWU148" s="164"/>
      <c r="PWV148" s="164"/>
      <c r="PWW148" s="164"/>
      <c r="PWX148" s="164"/>
      <c r="PWY148" s="164"/>
      <c r="PWZ148" s="164"/>
      <c r="PXA148" s="164"/>
      <c r="PXB148" s="164"/>
      <c r="PXC148" s="164"/>
      <c r="PXD148" s="164"/>
      <c r="PXE148" s="164"/>
      <c r="PXF148" s="164"/>
      <c r="PXG148" s="164"/>
      <c r="PXH148" s="164"/>
      <c r="PXI148" s="164"/>
      <c r="PXJ148" s="164"/>
      <c r="PXK148" s="164"/>
      <c r="PXL148" s="164"/>
      <c r="PXM148" s="164"/>
      <c r="PXN148" s="164"/>
      <c r="PXO148" s="164"/>
      <c r="PXP148" s="164"/>
      <c r="PXQ148" s="164"/>
      <c r="PXR148" s="164"/>
      <c r="PXS148" s="164"/>
      <c r="PXT148" s="164"/>
      <c r="PXU148" s="164"/>
      <c r="PXV148" s="164"/>
      <c r="PXW148" s="164"/>
      <c r="PXX148" s="164"/>
      <c r="PXY148" s="164"/>
      <c r="PXZ148" s="164"/>
      <c r="PYA148" s="164"/>
      <c r="PYB148" s="164"/>
      <c r="PYC148" s="164"/>
      <c r="PYD148" s="164"/>
      <c r="PYE148" s="164"/>
      <c r="PYF148" s="164"/>
      <c r="PYG148" s="164"/>
      <c r="PYH148" s="164"/>
      <c r="PYI148" s="164"/>
      <c r="PYJ148" s="164"/>
      <c r="PYK148" s="164"/>
      <c r="PYL148" s="164"/>
      <c r="PYM148" s="164"/>
      <c r="PYN148" s="164"/>
      <c r="PYO148" s="164"/>
      <c r="PYP148" s="164"/>
      <c r="PYQ148" s="164"/>
      <c r="PYR148" s="164"/>
      <c r="PYS148" s="164"/>
      <c r="PYT148" s="164"/>
      <c r="PYU148" s="164"/>
      <c r="PYV148" s="164"/>
      <c r="PYW148" s="164"/>
      <c r="PYX148" s="164"/>
      <c r="PYY148" s="164"/>
      <c r="PYZ148" s="164"/>
      <c r="PZA148" s="164"/>
      <c r="PZB148" s="164"/>
      <c r="PZC148" s="164"/>
      <c r="PZD148" s="164"/>
      <c r="PZE148" s="164"/>
      <c r="PZF148" s="164"/>
      <c r="PZG148" s="164"/>
      <c r="PZH148" s="164"/>
      <c r="PZI148" s="164"/>
      <c r="PZJ148" s="164"/>
      <c r="PZK148" s="164"/>
      <c r="PZL148" s="164"/>
      <c r="PZM148" s="164"/>
      <c r="PZN148" s="164"/>
      <c r="PZO148" s="164"/>
      <c r="PZP148" s="164"/>
      <c r="PZQ148" s="164"/>
      <c r="PZR148" s="164"/>
      <c r="PZS148" s="164"/>
      <c r="PZT148" s="164"/>
      <c r="PZU148" s="164"/>
      <c r="PZV148" s="164"/>
      <c r="PZW148" s="164"/>
      <c r="PZX148" s="164"/>
      <c r="PZY148" s="164"/>
      <c r="PZZ148" s="164"/>
      <c r="QAA148" s="164"/>
      <c r="QAB148" s="164"/>
      <c r="QAC148" s="164"/>
      <c r="QAD148" s="164"/>
      <c r="QAE148" s="164"/>
      <c r="QAF148" s="164"/>
      <c r="QAG148" s="164"/>
      <c r="QAH148" s="164"/>
      <c r="QAI148" s="164"/>
      <c r="QAJ148" s="164"/>
      <c r="QAK148" s="164"/>
      <c r="QAL148" s="164"/>
      <c r="QAM148" s="164"/>
      <c r="QAN148" s="164"/>
      <c r="QAO148" s="164"/>
      <c r="QAP148" s="164"/>
      <c r="QAQ148" s="164"/>
      <c r="QAR148" s="164"/>
      <c r="QAS148" s="164"/>
      <c r="QAT148" s="164"/>
      <c r="QAU148" s="164"/>
      <c r="QAV148" s="164"/>
      <c r="QAW148" s="164"/>
      <c r="QAX148" s="164"/>
      <c r="QAY148" s="164"/>
      <c r="QAZ148" s="164"/>
      <c r="QBA148" s="164"/>
      <c r="QBB148" s="164"/>
      <c r="QBC148" s="164"/>
      <c r="QBD148" s="164"/>
      <c r="QBE148" s="164"/>
      <c r="QBF148" s="164"/>
      <c r="QBG148" s="164"/>
      <c r="QBH148" s="164"/>
      <c r="QBI148" s="164"/>
      <c r="QBJ148" s="164"/>
      <c r="QBK148" s="164"/>
      <c r="QBL148" s="164"/>
      <c r="QBM148" s="164"/>
      <c r="QBN148" s="164"/>
      <c r="QBO148" s="164"/>
      <c r="QBP148" s="164"/>
      <c r="QBQ148" s="164"/>
      <c r="QBR148" s="164"/>
      <c r="QBS148" s="164"/>
      <c r="QBT148" s="164"/>
      <c r="QBU148" s="164"/>
      <c r="QBV148" s="164"/>
      <c r="QBW148" s="164"/>
      <c r="QBX148" s="164"/>
      <c r="QBY148" s="164"/>
      <c r="QBZ148" s="164"/>
      <c r="QCA148" s="164"/>
      <c r="QCB148" s="164"/>
      <c r="QCC148" s="164"/>
      <c r="QCD148" s="164"/>
      <c r="QCE148" s="164"/>
      <c r="QCF148" s="164"/>
      <c r="QCG148" s="164"/>
      <c r="QCH148" s="164"/>
      <c r="QCI148" s="164"/>
      <c r="QCJ148" s="164"/>
      <c r="QCK148" s="164"/>
      <c r="QCL148" s="164"/>
      <c r="QCM148" s="164"/>
      <c r="QCN148" s="164"/>
      <c r="QCO148" s="164"/>
      <c r="QCP148" s="164"/>
      <c r="QCQ148" s="164"/>
      <c r="QCR148" s="164"/>
      <c r="QCS148" s="164"/>
      <c r="QCT148" s="164"/>
      <c r="QCU148" s="164"/>
      <c r="QCV148" s="164"/>
      <c r="QCW148" s="164"/>
      <c r="QCX148" s="164"/>
      <c r="QCY148" s="164"/>
      <c r="QCZ148" s="164"/>
      <c r="QDA148" s="164"/>
      <c r="QDB148" s="164"/>
      <c r="QDC148" s="164"/>
      <c r="QDD148" s="164"/>
      <c r="QDE148" s="164"/>
      <c r="QDF148" s="164"/>
      <c r="QDG148" s="164"/>
      <c r="QDH148" s="164"/>
      <c r="QDI148" s="164"/>
      <c r="QDJ148" s="164"/>
      <c r="QDK148" s="164"/>
      <c r="QDL148" s="164"/>
      <c r="QDM148" s="164"/>
      <c r="QDN148" s="164"/>
      <c r="QDO148" s="164"/>
      <c r="QDP148" s="164"/>
      <c r="QDQ148" s="164"/>
      <c r="QDR148" s="164"/>
      <c r="QDS148" s="164"/>
      <c r="QDT148" s="164"/>
      <c r="QDU148" s="164"/>
      <c r="QDV148" s="164"/>
      <c r="QDW148" s="164"/>
      <c r="QDX148" s="164"/>
      <c r="QDY148" s="164"/>
      <c r="QDZ148" s="164"/>
      <c r="QEA148" s="164"/>
      <c r="QEB148" s="164"/>
      <c r="QEC148" s="164"/>
      <c r="QED148" s="164"/>
      <c r="QEE148" s="164"/>
      <c r="QEF148" s="164"/>
      <c r="QEG148" s="164"/>
      <c r="QEH148" s="164"/>
      <c r="QEI148" s="164"/>
      <c r="QEJ148" s="164"/>
      <c r="QEK148" s="164"/>
      <c r="QEL148" s="164"/>
      <c r="QEM148" s="164"/>
      <c r="QEN148" s="164"/>
      <c r="QEO148" s="164"/>
      <c r="QEP148" s="164"/>
      <c r="QEQ148" s="164"/>
      <c r="QER148" s="164"/>
      <c r="QES148" s="164"/>
      <c r="QET148" s="164"/>
      <c r="QEU148" s="164"/>
      <c r="QEV148" s="164"/>
      <c r="QEW148" s="164"/>
      <c r="QEX148" s="164"/>
      <c r="QEY148" s="164"/>
      <c r="QEZ148" s="164"/>
      <c r="QFA148" s="164"/>
      <c r="QFB148" s="164"/>
      <c r="QFC148" s="164"/>
      <c r="QFD148" s="164"/>
      <c r="QFE148" s="164"/>
      <c r="QFF148" s="164"/>
      <c r="QFG148" s="164"/>
      <c r="QFH148" s="164"/>
      <c r="QFI148" s="164"/>
      <c r="QFJ148" s="164"/>
      <c r="QFK148" s="164"/>
      <c r="QFL148" s="164"/>
      <c r="QFM148" s="164"/>
      <c r="QFN148" s="164"/>
      <c r="QFO148" s="164"/>
      <c r="QFP148" s="164"/>
      <c r="QFQ148" s="164"/>
      <c r="QFR148" s="164"/>
      <c r="QFS148" s="164"/>
      <c r="QFT148" s="164"/>
      <c r="QFU148" s="164"/>
      <c r="QFV148" s="164"/>
      <c r="QFW148" s="164"/>
      <c r="QFX148" s="164"/>
      <c r="QFY148" s="164"/>
      <c r="QFZ148" s="164"/>
      <c r="QGA148" s="164"/>
      <c r="QGB148" s="164"/>
      <c r="QGC148" s="164"/>
      <c r="QGD148" s="164"/>
      <c r="QGE148" s="164"/>
      <c r="QGF148" s="164"/>
      <c r="QGG148" s="164"/>
      <c r="QGH148" s="164"/>
      <c r="QGI148" s="164"/>
      <c r="QGJ148" s="164"/>
      <c r="QGK148" s="164"/>
      <c r="QGL148" s="164"/>
      <c r="QGM148" s="164"/>
      <c r="QGN148" s="164"/>
      <c r="QGO148" s="164"/>
      <c r="QGP148" s="164"/>
      <c r="QGQ148" s="164"/>
      <c r="QGR148" s="164"/>
      <c r="QGS148" s="164"/>
      <c r="QGT148" s="164"/>
      <c r="QGU148" s="164"/>
      <c r="QGV148" s="164"/>
      <c r="QGW148" s="164"/>
      <c r="QGX148" s="164"/>
      <c r="QGY148" s="164"/>
      <c r="QGZ148" s="164"/>
      <c r="QHA148" s="164"/>
      <c r="QHB148" s="164"/>
      <c r="QHC148" s="164"/>
      <c r="QHD148" s="164"/>
      <c r="QHE148" s="164"/>
      <c r="QHF148" s="164"/>
      <c r="QHG148" s="164"/>
      <c r="QHH148" s="164"/>
      <c r="QHI148" s="164"/>
      <c r="QHJ148" s="164"/>
      <c r="QHK148" s="164"/>
      <c r="QHL148" s="164"/>
      <c r="QHM148" s="164"/>
      <c r="QHN148" s="164"/>
      <c r="QHO148" s="164"/>
      <c r="QHP148" s="164"/>
      <c r="QHQ148" s="164"/>
      <c r="QHR148" s="164"/>
      <c r="QHS148" s="164"/>
      <c r="QHT148" s="164"/>
      <c r="QHU148" s="164"/>
      <c r="QHV148" s="164"/>
      <c r="QHW148" s="164"/>
      <c r="QHX148" s="164"/>
      <c r="QHY148" s="164"/>
      <c r="QHZ148" s="164"/>
      <c r="QIA148" s="164"/>
      <c r="QIB148" s="164"/>
      <c r="QIC148" s="164"/>
      <c r="QID148" s="164"/>
      <c r="QIE148" s="164"/>
      <c r="QIF148" s="164"/>
      <c r="QIG148" s="164"/>
      <c r="QIH148" s="164"/>
      <c r="QII148" s="164"/>
      <c r="QIJ148" s="164"/>
      <c r="QIK148" s="164"/>
      <c r="QIL148" s="164"/>
      <c r="QIM148" s="164"/>
      <c r="QIN148" s="164"/>
      <c r="QIO148" s="164"/>
      <c r="QIP148" s="164"/>
      <c r="QIQ148" s="164"/>
      <c r="QIR148" s="164"/>
      <c r="QIS148" s="164"/>
      <c r="QIT148" s="164"/>
      <c r="QIU148" s="164"/>
      <c r="QIV148" s="164"/>
      <c r="QIW148" s="164"/>
      <c r="QIX148" s="164"/>
      <c r="QIY148" s="164"/>
      <c r="QIZ148" s="164"/>
      <c r="QJA148" s="164"/>
      <c r="QJB148" s="164"/>
      <c r="QJC148" s="164"/>
      <c r="QJD148" s="164"/>
      <c r="QJE148" s="164"/>
      <c r="QJF148" s="164"/>
      <c r="QJG148" s="164"/>
      <c r="QJH148" s="164"/>
      <c r="QJI148" s="164"/>
      <c r="QJJ148" s="164"/>
      <c r="QJK148" s="164"/>
      <c r="QJL148" s="164"/>
      <c r="QJM148" s="164"/>
      <c r="QJN148" s="164"/>
      <c r="QJO148" s="164"/>
      <c r="QJP148" s="164"/>
      <c r="QJQ148" s="164"/>
      <c r="QJR148" s="164"/>
      <c r="QJS148" s="164"/>
      <c r="QJT148" s="164"/>
      <c r="QJU148" s="164"/>
      <c r="QJV148" s="164"/>
      <c r="QJW148" s="164"/>
      <c r="QJX148" s="164"/>
      <c r="QJY148" s="164"/>
      <c r="QJZ148" s="164"/>
      <c r="QKA148" s="164"/>
      <c r="QKB148" s="164"/>
      <c r="QKC148" s="164"/>
      <c r="QKD148" s="164"/>
      <c r="QKE148" s="164"/>
      <c r="QKF148" s="164"/>
      <c r="QKG148" s="164"/>
      <c r="QKH148" s="164"/>
      <c r="QKI148" s="164"/>
      <c r="QKJ148" s="164"/>
      <c r="QKK148" s="164"/>
      <c r="QKL148" s="164"/>
      <c r="QKM148" s="164"/>
      <c r="QKN148" s="164"/>
      <c r="QKO148" s="164"/>
      <c r="QKP148" s="164"/>
      <c r="QKQ148" s="164"/>
      <c r="QKR148" s="164"/>
      <c r="QKS148" s="164"/>
      <c r="QKT148" s="164"/>
      <c r="QKU148" s="164"/>
      <c r="QKV148" s="164"/>
      <c r="QKW148" s="164"/>
      <c r="QKX148" s="164"/>
      <c r="QKY148" s="164"/>
      <c r="QKZ148" s="164"/>
      <c r="QLA148" s="164"/>
      <c r="QLB148" s="164"/>
      <c r="QLC148" s="164"/>
      <c r="QLD148" s="164"/>
      <c r="QLE148" s="164"/>
      <c r="QLF148" s="164"/>
      <c r="QLG148" s="164"/>
      <c r="QLH148" s="164"/>
      <c r="QLI148" s="164"/>
      <c r="QLJ148" s="164"/>
      <c r="QLK148" s="164"/>
      <c r="QLL148" s="164"/>
      <c r="QLM148" s="164"/>
      <c r="QLN148" s="164"/>
      <c r="QLO148" s="164"/>
      <c r="QLP148" s="164"/>
      <c r="QLQ148" s="164"/>
      <c r="QLR148" s="164"/>
      <c r="QLS148" s="164"/>
      <c r="QLT148" s="164"/>
      <c r="QLU148" s="164"/>
      <c r="QLV148" s="164"/>
      <c r="QLW148" s="164"/>
      <c r="QLX148" s="164"/>
      <c r="QLY148" s="164"/>
      <c r="QLZ148" s="164"/>
      <c r="QMA148" s="164"/>
      <c r="QMB148" s="164"/>
      <c r="QMC148" s="164"/>
      <c r="QMD148" s="164"/>
      <c r="QME148" s="164"/>
      <c r="QMF148" s="164"/>
      <c r="QMG148" s="164"/>
      <c r="QMH148" s="164"/>
      <c r="QMI148" s="164"/>
      <c r="QMJ148" s="164"/>
      <c r="QMK148" s="164"/>
      <c r="QML148" s="164"/>
      <c r="QMM148" s="164"/>
      <c r="QMN148" s="164"/>
      <c r="QMO148" s="164"/>
      <c r="QMP148" s="164"/>
      <c r="QMQ148" s="164"/>
      <c r="QMR148" s="164"/>
      <c r="QMS148" s="164"/>
      <c r="QMT148" s="164"/>
      <c r="QMU148" s="164"/>
      <c r="QMV148" s="164"/>
      <c r="QMW148" s="164"/>
      <c r="QMX148" s="164"/>
      <c r="QMY148" s="164"/>
      <c r="QMZ148" s="164"/>
      <c r="QNA148" s="164"/>
      <c r="QNB148" s="164"/>
      <c r="QNC148" s="164"/>
      <c r="QND148" s="164"/>
      <c r="QNE148" s="164"/>
      <c r="QNF148" s="164"/>
      <c r="QNG148" s="164"/>
      <c r="QNH148" s="164"/>
      <c r="QNI148" s="164"/>
      <c r="QNJ148" s="164"/>
      <c r="QNK148" s="164"/>
      <c r="QNL148" s="164"/>
      <c r="QNM148" s="164"/>
      <c r="QNN148" s="164"/>
      <c r="QNO148" s="164"/>
      <c r="QNP148" s="164"/>
      <c r="QNQ148" s="164"/>
      <c r="QNR148" s="164"/>
      <c r="QNS148" s="164"/>
      <c r="QNT148" s="164"/>
      <c r="QNU148" s="164"/>
      <c r="QNV148" s="164"/>
      <c r="QNW148" s="164"/>
      <c r="QNX148" s="164"/>
      <c r="QNY148" s="164"/>
      <c r="QNZ148" s="164"/>
      <c r="QOA148" s="164"/>
      <c r="QOB148" s="164"/>
      <c r="QOC148" s="164"/>
      <c r="QOD148" s="164"/>
      <c r="QOE148" s="164"/>
      <c r="QOF148" s="164"/>
      <c r="QOG148" s="164"/>
      <c r="QOH148" s="164"/>
      <c r="QOI148" s="164"/>
      <c r="QOJ148" s="164"/>
      <c r="QOK148" s="164"/>
      <c r="QOL148" s="164"/>
      <c r="QOM148" s="164"/>
      <c r="QON148" s="164"/>
      <c r="QOO148" s="164"/>
      <c r="QOP148" s="164"/>
      <c r="QOQ148" s="164"/>
      <c r="QOR148" s="164"/>
      <c r="QOS148" s="164"/>
      <c r="QOT148" s="164"/>
      <c r="QOU148" s="164"/>
      <c r="QOV148" s="164"/>
      <c r="QOW148" s="164"/>
      <c r="QOX148" s="164"/>
      <c r="QOY148" s="164"/>
      <c r="QOZ148" s="164"/>
      <c r="QPA148" s="164"/>
      <c r="QPB148" s="164"/>
      <c r="QPC148" s="164"/>
      <c r="QPD148" s="164"/>
      <c r="QPE148" s="164"/>
      <c r="QPF148" s="164"/>
      <c r="QPG148" s="164"/>
      <c r="QPH148" s="164"/>
      <c r="QPI148" s="164"/>
      <c r="QPJ148" s="164"/>
      <c r="QPK148" s="164"/>
      <c r="QPL148" s="164"/>
      <c r="QPM148" s="164"/>
      <c r="QPN148" s="164"/>
      <c r="QPO148" s="164"/>
      <c r="QPP148" s="164"/>
      <c r="QPQ148" s="164"/>
      <c r="QPR148" s="164"/>
      <c r="QPS148" s="164"/>
      <c r="QPT148" s="164"/>
      <c r="QPU148" s="164"/>
      <c r="QPV148" s="164"/>
      <c r="QPW148" s="164"/>
      <c r="QPX148" s="164"/>
      <c r="QPY148" s="164"/>
      <c r="QPZ148" s="164"/>
      <c r="QQA148" s="164"/>
      <c r="QQB148" s="164"/>
      <c r="QQC148" s="164"/>
      <c r="QQD148" s="164"/>
      <c r="QQE148" s="164"/>
      <c r="QQF148" s="164"/>
      <c r="QQG148" s="164"/>
      <c r="QQH148" s="164"/>
      <c r="QQI148" s="164"/>
      <c r="QQJ148" s="164"/>
      <c r="QQK148" s="164"/>
      <c r="QQL148" s="164"/>
      <c r="QQM148" s="164"/>
      <c r="QQN148" s="164"/>
      <c r="QQO148" s="164"/>
      <c r="QQP148" s="164"/>
      <c r="QQQ148" s="164"/>
      <c r="QQR148" s="164"/>
      <c r="QQS148" s="164"/>
      <c r="QQT148" s="164"/>
      <c r="QQU148" s="164"/>
      <c r="QQV148" s="164"/>
      <c r="QQW148" s="164"/>
      <c r="QQX148" s="164"/>
      <c r="QQY148" s="164"/>
      <c r="QQZ148" s="164"/>
      <c r="QRA148" s="164"/>
      <c r="QRB148" s="164"/>
      <c r="QRC148" s="164"/>
      <c r="QRD148" s="164"/>
      <c r="QRE148" s="164"/>
      <c r="QRF148" s="164"/>
      <c r="QRG148" s="164"/>
      <c r="QRH148" s="164"/>
      <c r="QRI148" s="164"/>
      <c r="QRJ148" s="164"/>
      <c r="QRK148" s="164"/>
      <c r="QRL148" s="164"/>
      <c r="QRM148" s="164"/>
      <c r="QRN148" s="164"/>
      <c r="QRO148" s="164"/>
      <c r="QRP148" s="164"/>
      <c r="QRQ148" s="164"/>
      <c r="QRR148" s="164"/>
      <c r="QRS148" s="164"/>
      <c r="QRT148" s="164"/>
      <c r="QRU148" s="164"/>
      <c r="QRV148" s="164"/>
      <c r="QRW148" s="164"/>
      <c r="QRX148" s="164"/>
      <c r="QRY148" s="164"/>
      <c r="QRZ148" s="164"/>
      <c r="QSA148" s="164"/>
      <c r="QSB148" s="164"/>
      <c r="QSC148" s="164"/>
      <c r="QSD148" s="164"/>
      <c r="QSE148" s="164"/>
      <c r="QSF148" s="164"/>
      <c r="QSG148" s="164"/>
      <c r="QSH148" s="164"/>
      <c r="QSI148" s="164"/>
      <c r="QSJ148" s="164"/>
      <c r="QSK148" s="164"/>
      <c r="QSL148" s="164"/>
      <c r="QSM148" s="164"/>
      <c r="QSN148" s="164"/>
      <c r="QSO148" s="164"/>
      <c r="QSP148" s="164"/>
      <c r="QSQ148" s="164"/>
      <c r="QSR148" s="164"/>
      <c r="QSS148" s="164"/>
      <c r="QST148" s="164"/>
      <c r="QSU148" s="164"/>
      <c r="QSV148" s="164"/>
      <c r="QSW148" s="164"/>
      <c r="QSX148" s="164"/>
      <c r="QSY148" s="164"/>
      <c r="QSZ148" s="164"/>
      <c r="QTA148" s="164"/>
      <c r="QTB148" s="164"/>
      <c r="QTC148" s="164"/>
      <c r="QTD148" s="164"/>
      <c r="QTE148" s="164"/>
      <c r="QTF148" s="164"/>
      <c r="QTG148" s="164"/>
      <c r="QTH148" s="164"/>
      <c r="QTI148" s="164"/>
      <c r="QTJ148" s="164"/>
      <c r="QTK148" s="164"/>
      <c r="QTL148" s="164"/>
      <c r="QTM148" s="164"/>
      <c r="QTN148" s="164"/>
      <c r="QTO148" s="164"/>
      <c r="QTP148" s="164"/>
      <c r="QTQ148" s="164"/>
      <c r="QTR148" s="164"/>
      <c r="QTS148" s="164"/>
      <c r="QTT148" s="164"/>
      <c r="QTU148" s="164"/>
      <c r="QTV148" s="164"/>
      <c r="QTW148" s="164"/>
      <c r="QTX148" s="164"/>
      <c r="QTY148" s="164"/>
      <c r="QTZ148" s="164"/>
      <c r="QUA148" s="164"/>
      <c r="QUB148" s="164"/>
      <c r="QUC148" s="164"/>
      <c r="QUD148" s="164"/>
      <c r="QUE148" s="164"/>
      <c r="QUF148" s="164"/>
      <c r="QUG148" s="164"/>
      <c r="QUH148" s="164"/>
      <c r="QUI148" s="164"/>
      <c r="QUJ148" s="164"/>
      <c r="QUK148" s="164"/>
      <c r="QUL148" s="164"/>
      <c r="QUM148" s="164"/>
      <c r="QUN148" s="164"/>
      <c r="QUO148" s="164"/>
      <c r="QUP148" s="164"/>
      <c r="QUQ148" s="164"/>
      <c r="QUR148" s="164"/>
      <c r="QUS148" s="164"/>
      <c r="QUT148" s="164"/>
      <c r="QUU148" s="164"/>
      <c r="QUV148" s="164"/>
      <c r="QUW148" s="164"/>
      <c r="QUX148" s="164"/>
      <c r="QUY148" s="164"/>
      <c r="QUZ148" s="164"/>
      <c r="QVA148" s="164"/>
      <c r="QVB148" s="164"/>
      <c r="QVC148" s="164"/>
      <c r="QVD148" s="164"/>
      <c r="QVE148" s="164"/>
      <c r="QVF148" s="164"/>
      <c r="QVG148" s="164"/>
      <c r="QVH148" s="164"/>
      <c r="QVI148" s="164"/>
      <c r="QVJ148" s="164"/>
      <c r="QVK148" s="164"/>
      <c r="QVL148" s="164"/>
      <c r="QVM148" s="164"/>
      <c r="QVN148" s="164"/>
      <c r="QVO148" s="164"/>
      <c r="QVP148" s="164"/>
      <c r="QVQ148" s="164"/>
      <c r="QVR148" s="164"/>
      <c r="QVS148" s="164"/>
      <c r="QVT148" s="164"/>
      <c r="QVU148" s="164"/>
      <c r="QVV148" s="164"/>
      <c r="QVW148" s="164"/>
      <c r="QVX148" s="164"/>
      <c r="QVY148" s="164"/>
      <c r="QVZ148" s="164"/>
      <c r="QWA148" s="164"/>
      <c r="QWB148" s="164"/>
      <c r="QWC148" s="164"/>
      <c r="QWD148" s="164"/>
      <c r="QWE148" s="164"/>
      <c r="QWF148" s="164"/>
      <c r="QWG148" s="164"/>
      <c r="QWH148" s="164"/>
      <c r="QWI148" s="164"/>
      <c r="QWJ148" s="164"/>
      <c r="QWK148" s="164"/>
      <c r="QWL148" s="164"/>
      <c r="QWM148" s="164"/>
      <c r="QWN148" s="164"/>
      <c r="QWO148" s="164"/>
      <c r="QWP148" s="164"/>
      <c r="QWQ148" s="164"/>
      <c r="QWR148" s="164"/>
      <c r="QWS148" s="164"/>
      <c r="QWT148" s="164"/>
      <c r="QWU148" s="164"/>
      <c r="QWV148" s="164"/>
      <c r="QWW148" s="164"/>
      <c r="QWX148" s="164"/>
      <c r="QWY148" s="164"/>
      <c r="QWZ148" s="164"/>
      <c r="QXA148" s="164"/>
      <c r="QXB148" s="164"/>
      <c r="QXC148" s="164"/>
      <c r="QXD148" s="164"/>
      <c r="QXE148" s="164"/>
      <c r="QXF148" s="164"/>
      <c r="QXG148" s="164"/>
      <c r="QXH148" s="164"/>
      <c r="QXI148" s="164"/>
      <c r="QXJ148" s="164"/>
      <c r="QXK148" s="164"/>
      <c r="QXL148" s="164"/>
      <c r="QXM148" s="164"/>
      <c r="QXN148" s="164"/>
      <c r="QXO148" s="164"/>
      <c r="QXP148" s="164"/>
      <c r="QXQ148" s="164"/>
      <c r="QXR148" s="164"/>
      <c r="QXS148" s="164"/>
      <c r="QXT148" s="164"/>
      <c r="QXU148" s="164"/>
      <c r="QXV148" s="164"/>
      <c r="QXW148" s="164"/>
      <c r="QXX148" s="164"/>
      <c r="QXY148" s="164"/>
      <c r="QXZ148" s="164"/>
      <c r="QYA148" s="164"/>
      <c r="QYB148" s="164"/>
      <c r="QYC148" s="164"/>
      <c r="QYD148" s="164"/>
      <c r="QYE148" s="164"/>
      <c r="QYF148" s="164"/>
      <c r="QYG148" s="164"/>
      <c r="QYH148" s="164"/>
      <c r="QYI148" s="164"/>
      <c r="QYJ148" s="164"/>
      <c r="QYK148" s="164"/>
      <c r="QYL148" s="164"/>
      <c r="QYM148" s="164"/>
      <c r="QYN148" s="164"/>
      <c r="QYO148" s="164"/>
      <c r="QYP148" s="164"/>
      <c r="QYQ148" s="164"/>
      <c r="QYR148" s="164"/>
      <c r="QYS148" s="164"/>
      <c r="QYT148" s="164"/>
      <c r="QYU148" s="164"/>
      <c r="QYV148" s="164"/>
      <c r="QYW148" s="164"/>
      <c r="QYX148" s="164"/>
      <c r="QYY148" s="164"/>
      <c r="QYZ148" s="164"/>
      <c r="QZA148" s="164"/>
      <c r="QZB148" s="164"/>
      <c r="QZC148" s="164"/>
      <c r="QZD148" s="164"/>
      <c r="QZE148" s="164"/>
      <c r="QZF148" s="164"/>
      <c r="QZG148" s="164"/>
      <c r="QZH148" s="164"/>
      <c r="QZI148" s="164"/>
      <c r="QZJ148" s="164"/>
      <c r="QZK148" s="164"/>
      <c r="QZL148" s="164"/>
      <c r="QZM148" s="164"/>
      <c r="QZN148" s="164"/>
      <c r="QZO148" s="164"/>
      <c r="QZP148" s="164"/>
      <c r="QZQ148" s="164"/>
      <c r="QZR148" s="164"/>
      <c r="QZS148" s="164"/>
      <c r="QZT148" s="164"/>
      <c r="QZU148" s="164"/>
      <c r="QZV148" s="164"/>
      <c r="QZW148" s="164"/>
      <c r="QZX148" s="164"/>
      <c r="QZY148" s="164"/>
      <c r="QZZ148" s="164"/>
      <c r="RAA148" s="164"/>
      <c r="RAB148" s="164"/>
      <c r="RAC148" s="164"/>
      <c r="RAD148" s="164"/>
      <c r="RAE148" s="164"/>
      <c r="RAF148" s="164"/>
      <c r="RAG148" s="164"/>
      <c r="RAH148" s="164"/>
      <c r="RAI148" s="164"/>
      <c r="RAJ148" s="164"/>
      <c r="RAK148" s="164"/>
      <c r="RAL148" s="164"/>
      <c r="RAM148" s="164"/>
      <c r="RAN148" s="164"/>
      <c r="RAO148" s="164"/>
      <c r="RAP148" s="164"/>
      <c r="RAQ148" s="164"/>
      <c r="RAR148" s="164"/>
      <c r="RAS148" s="164"/>
      <c r="RAT148" s="164"/>
      <c r="RAU148" s="164"/>
      <c r="RAV148" s="164"/>
      <c r="RAW148" s="164"/>
      <c r="RAX148" s="164"/>
      <c r="RAY148" s="164"/>
      <c r="RAZ148" s="164"/>
      <c r="RBA148" s="164"/>
      <c r="RBB148" s="164"/>
      <c r="RBC148" s="164"/>
      <c r="RBD148" s="164"/>
      <c r="RBE148" s="164"/>
      <c r="RBF148" s="164"/>
      <c r="RBG148" s="164"/>
      <c r="RBH148" s="164"/>
      <c r="RBI148" s="164"/>
      <c r="RBJ148" s="164"/>
      <c r="RBK148" s="164"/>
      <c r="RBL148" s="164"/>
      <c r="RBM148" s="164"/>
      <c r="RBN148" s="164"/>
      <c r="RBO148" s="164"/>
      <c r="RBP148" s="164"/>
      <c r="RBQ148" s="164"/>
      <c r="RBR148" s="164"/>
      <c r="RBS148" s="164"/>
      <c r="RBT148" s="164"/>
      <c r="RBU148" s="164"/>
      <c r="RBV148" s="164"/>
      <c r="RBW148" s="164"/>
      <c r="RBX148" s="164"/>
      <c r="RBY148" s="164"/>
      <c r="RBZ148" s="164"/>
      <c r="RCA148" s="164"/>
      <c r="RCB148" s="164"/>
      <c r="RCC148" s="164"/>
      <c r="RCD148" s="164"/>
      <c r="RCE148" s="164"/>
      <c r="RCF148" s="164"/>
      <c r="RCG148" s="164"/>
      <c r="RCH148" s="164"/>
      <c r="RCI148" s="164"/>
      <c r="RCJ148" s="164"/>
      <c r="RCK148" s="164"/>
      <c r="RCL148" s="164"/>
      <c r="RCM148" s="164"/>
      <c r="RCN148" s="164"/>
      <c r="RCO148" s="164"/>
      <c r="RCP148" s="164"/>
      <c r="RCQ148" s="164"/>
      <c r="RCR148" s="164"/>
      <c r="RCS148" s="164"/>
      <c r="RCT148" s="164"/>
      <c r="RCU148" s="164"/>
      <c r="RCV148" s="164"/>
      <c r="RCW148" s="164"/>
      <c r="RCX148" s="164"/>
      <c r="RCY148" s="164"/>
      <c r="RCZ148" s="164"/>
      <c r="RDA148" s="164"/>
      <c r="RDB148" s="164"/>
      <c r="RDC148" s="164"/>
      <c r="RDD148" s="164"/>
      <c r="RDE148" s="164"/>
      <c r="RDF148" s="164"/>
      <c r="RDG148" s="164"/>
      <c r="RDH148" s="164"/>
      <c r="RDI148" s="164"/>
      <c r="RDJ148" s="164"/>
      <c r="RDK148" s="164"/>
      <c r="RDL148" s="164"/>
      <c r="RDM148" s="164"/>
      <c r="RDN148" s="164"/>
      <c r="RDO148" s="164"/>
      <c r="RDP148" s="164"/>
      <c r="RDQ148" s="164"/>
      <c r="RDR148" s="164"/>
      <c r="RDS148" s="164"/>
      <c r="RDT148" s="164"/>
      <c r="RDU148" s="164"/>
      <c r="RDV148" s="164"/>
      <c r="RDW148" s="164"/>
      <c r="RDX148" s="164"/>
      <c r="RDY148" s="164"/>
      <c r="RDZ148" s="164"/>
      <c r="REA148" s="164"/>
      <c r="REB148" s="164"/>
      <c r="REC148" s="164"/>
      <c r="RED148" s="164"/>
      <c r="REE148" s="164"/>
      <c r="REF148" s="164"/>
      <c r="REG148" s="164"/>
      <c r="REH148" s="164"/>
      <c r="REI148" s="164"/>
      <c r="REJ148" s="164"/>
      <c r="REK148" s="164"/>
      <c r="REL148" s="164"/>
      <c r="REM148" s="164"/>
      <c r="REN148" s="164"/>
      <c r="REO148" s="164"/>
      <c r="REP148" s="164"/>
      <c r="REQ148" s="164"/>
      <c r="RER148" s="164"/>
      <c r="RES148" s="164"/>
      <c r="RET148" s="164"/>
      <c r="REU148" s="164"/>
      <c r="REV148" s="164"/>
      <c r="REW148" s="164"/>
      <c r="REX148" s="164"/>
      <c r="REY148" s="164"/>
      <c r="REZ148" s="164"/>
      <c r="RFA148" s="164"/>
      <c r="RFB148" s="164"/>
      <c r="RFC148" s="164"/>
      <c r="RFD148" s="164"/>
      <c r="RFE148" s="164"/>
      <c r="RFF148" s="164"/>
      <c r="RFG148" s="164"/>
      <c r="RFH148" s="164"/>
      <c r="RFI148" s="164"/>
      <c r="RFJ148" s="164"/>
      <c r="RFK148" s="164"/>
      <c r="RFL148" s="164"/>
      <c r="RFM148" s="164"/>
      <c r="RFN148" s="164"/>
      <c r="RFO148" s="164"/>
      <c r="RFP148" s="164"/>
      <c r="RFQ148" s="164"/>
      <c r="RFR148" s="164"/>
      <c r="RFS148" s="164"/>
      <c r="RFT148" s="164"/>
      <c r="RFU148" s="164"/>
      <c r="RFV148" s="164"/>
      <c r="RFW148" s="164"/>
      <c r="RFX148" s="164"/>
      <c r="RFY148" s="164"/>
      <c r="RFZ148" s="164"/>
      <c r="RGA148" s="164"/>
      <c r="RGB148" s="164"/>
      <c r="RGC148" s="164"/>
      <c r="RGD148" s="164"/>
      <c r="RGE148" s="164"/>
      <c r="RGF148" s="164"/>
      <c r="RGG148" s="164"/>
      <c r="RGH148" s="164"/>
      <c r="RGI148" s="164"/>
      <c r="RGJ148" s="164"/>
      <c r="RGK148" s="164"/>
      <c r="RGL148" s="164"/>
      <c r="RGM148" s="164"/>
      <c r="RGN148" s="164"/>
      <c r="RGO148" s="164"/>
      <c r="RGP148" s="164"/>
      <c r="RGQ148" s="164"/>
      <c r="RGR148" s="164"/>
      <c r="RGS148" s="164"/>
      <c r="RGT148" s="164"/>
      <c r="RGU148" s="164"/>
      <c r="RGV148" s="164"/>
      <c r="RGW148" s="164"/>
      <c r="RGX148" s="164"/>
      <c r="RGY148" s="164"/>
      <c r="RGZ148" s="164"/>
      <c r="RHA148" s="164"/>
      <c r="RHB148" s="164"/>
      <c r="RHC148" s="164"/>
      <c r="RHD148" s="164"/>
      <c r="RHE148" s="164"/>
      <c r="RHF148" s="164"/>
      <c r="RHG148" s="164"/>
      <c r="RHH148" s="164"/>
      <c r="RHI148" s="164"/>
      <c r="RHJ148" s="164"/>
      <c r="RHK148" s="164"/>
      <c r="RHL148" s="164"/>
      <c r="RHM148" s="164"/>
      <c r="RHN148" s="164"/>
      <c r="RHO148" s="164"/>
      <c r="RHP148" s="164"/>
      <c r="RHQ148" s="164"/>
      <c r="RHR148" s="164"/>
      <c r="RHS148" s="164"/>
      <c r="RHT148" s="164"/>
      <c r="RHU148" s="164"/>
      <c r="RHV148" s="164"/>
      <c r="RHW148" s="164"/>
      <c r="RHX148" s="164"/>
      <c r="RHY148" s="164"/>
      <c r="RHZ148" s="164"/>
      <c r="RIA148" s="164"/>
      <c r="RIB148" s="164"/>
      <c r="RIC148" s="164"/>
      <c r="RID148" s="164"/>
      <c r="RIE148" s="164"/>
      <c r="RIF148" s="164"/>
      <c r="RIG148" s="164"/>
      <c r="RIH148" s="164"/>
      <c r="RII148" s="164"/>
      <c r="RIJ148" s="164"/>
      <c r="RIK148" s="164"/>
      <c r="RIL148" s="164"/>
      <c r="RIM148" s="164"/>
      <c r="RIN148" s="164"/>
      <c r="RIO148" s="164"/>
      <c r="RIP148" s="164"/>
      <c r="RIQ148" s="164"/>
      <c r="RIR148" s="164"/>
      <c r="RIS148" s="164"/>
      <c r="RIT148" s="164"/>
      <c r="RIU148" s="164"/>
      <c r="RIV148" s="164"/>
      <c r="RIW148" s="164"/>
      <c r="RIX148" s="164"/>
      <c r="RIY148" s="164"/>
      <c r="RIZ148" s="164"/>
      <c r="RJA148" s="164"/>
      <c r="RJB148" s="164"/>
      <c r="RJC148" s="164"/>
      <c r="RJD148" s="164"/>
      <c r="RJE148" s="164"/>
      <c r="RJF148" s="164"/>
      <c r="RJG148" s="164"/>
      <c r="RJH148" s="164"/>
      <c r="RJI148" s="164"/>
      <c r="RJJ148" s="164"/>
      <c r="RJK148" s="164"/>
      <c r="RJL148" s="164"/>
      <c r="RJM148" s="164"/>
      <c r="RJN148" s="164"/>
      <c r="RJO148" s="164"/>
      <c r="RJP148" s="164"/>
      <c r="RJQ148" s="164"/>
      <c r="RJR148" s="164"/>
      <c r="RJS148" s="164"/>
      <c r="RJT148" s="164"/>
      <c r="RJU148" s="164"/>
      <c r="RJV148" s="164"/>
      <c r="RJW148" s="164"/>
      <c r="RJX148" s="164"/>
      <c r="RJY148" s="164"/>
      <c r="RJZ148" s="164"/>
      <c r="RKA148" s="164"/>
      <c r="RKB148" s="164"/>
      <c r="RKC148" s="164"/>
      <c r="RKD148" s="164"/>
      <c r="RKE148" s="164"/>
      <c r="RKF148" s="164"/>
      <c r="RKG148" s="164"/>
      <c r="RKH148" s="164"/>
      <c r="RKI148" s="164"/>
      <c r="RKJ148" s="164"/>
      <c r="RKK148" s="164"/>
      <c r="RKL148" s="164"/>
      <c r="RKM148" s="164"/>
      <c r="RKN148" s="164"/>
      <c r="RKO148" s="164"/>
      <c r="RKP148" s="164"/>
      <c r="RKQ148" s="164"/>
      <c r="RKR148" s="164"/>
      <c r="RKS148" s="164"/>
      <c r="RKT148" s="164"/>
      <c r="RKU148" s="164"/>
      <c r="RKV148" s="164"/>
      <c r="RKW148" s="164"/>
      <c r="RKX148" s="164"/>
      <c r="RKY148" s="164"/>
      <c r="RKZ148" s="164"/>
      <c r="RLA148" s="164"/>
      <c r="RLB148" s="164"/>
      <c r="RLC148" s="164"/>
      <c r="RLD148" s="164"/>
      <c r="RLE148" s="164"/>
      <c r="RLF148" s="164"/>
      <c r="RLG148" s="164"/>
      <c r="RLH148" s="164"/>
      <c r="RLI148" s="164"/>
      <c r="RLJ148" s="164"/>
      <c r="RLK148" s="164"/>
      <c r="RLL148" s="164"/>
      <c r="RLM148" s="164"/>
      <c r="RLN148" s="164"/>
      <c r="RLO148" s="164"/>
      <c r="RLP148" s="164"/>
      <c r="RLQ148" s="164"/>
      <c r="RLR148" s="164"/>
      <c r="RLS148" s="164"/>
      <c r="RLT148" s="164"/>
      <c r="RLU148" s="164"/>
      <c r="RLV148" s="164"/>
      <c r="RLW148" s="164"/>
      <c r="RLX148" s="164"/>
      <c r="RLY148" s="164"/>
      <c r="RLZ148" s="164"/>
      <c r="RMA148" s="164"/>
      <c r="RMB148" s="164"/>
      <c r="RMC148" s="164"/>
      <c r="RMD148" s="164"/>
      <c r="RME148" s="164"/>
      <c r="RMF148" s="164"/>
      <c r="RMG148" s="164"/>
      <c r="RMH148" s="164"/>
      <c r="RMI148" s="164"/>
      <c r="RMJ148" s="164"/>
      <c r="RMK148" s="164"/>
      <c r="RML148" s="164"/>
      <c r="RMM148" s="164"/>
      <c r="RMN148" s="164"/>
      <c r="RMO148" s="164"/>
      <c r="RMP148" s="164"/>
      <c r="RMQ148" s="164"/>
      <c r="RMR148" s="164"/>
      <c r="RMS148" s="164"/>
      <c r="RMT148" s="164"/>
      <c r="RMU148" s="164"/>
      <c r="RMV148" s="164"/>
      <c r="RMW148" s="164"/>
      <c r="RMX148" s="164"/>
      <c r="RMY148" s="164"/>
      <c r="RMZ148" s="164"/>
      <c r="RNA148" s="164"/>
      <c r="RNB148" s="164"/>
      <c r="RNC148" s="164"/>
      <c r="RND148" s="164"/>
      <c r="RNE148" s="164"/>
      <c r="RNF148" s="164"/>
      <c r="RNG148" s="164"/>
      <c r="RNH148" s="164"/>
      <c r="RNI148" s="164"/>
      <c r="RNJ148" s="164"/>
      <c r="RNK148" s="164"/>
      <c r="RNL148" s="164"/>
      <c r="RNM148" s="164"/>
      <c r="RNN148" s="164"/>
      <c r="RNO148" s="164"/>
      <c r="RNP148" s="164"/>
      <c r="RNQ148" s="164"/>
      <c r="RNR148" s="164"/>
      <c r="RNS148" s="164"/>
      <c r="RNT148" s="164"/>
      <c r="RNU148" s="164"/>
      <c r="RNV148" s="164"/>
      <c r="RNW148" s="164"/>
      <c r="RNX148" s="164"/>
      <c r="RNY148" s="164"/>
      <c r="RNZ148" s="164"/>
      <c r="ROA148" s="164"/>
      <c r="ROB148" s="164"/>
      <c r="ROC148" s="164"/>
      <c r="ROD148" s="164"/>
      <c r="ROE148" s="164"/>
      <c r="ROF148" s="164"/>
      <c r="ROG148" s="164"/>
      <c r="ROH148" s="164"/>
      <c r="ROI148" s="164"/>
      <c r="ROJ148" s="164"/>
      <c r="ROK148" s="164"/>
      <c r="ROL148" s="164"/>
      <c r="ROM148" s="164"/>
      <c r="RON148" s="164"/>
      <c r="ROO148" s="164"/>
      <c r="ROP148" s="164"/>
      <c r="ROQ148" s="164"/>
      <c r="ROR148" s="164"/>
      <c r="ROS148" s="164"/>
      <c r="ROT148" s="164"/>
      <c r="ROU148" s="164"/>
      <c r="ROV148" s="164"/>
      <c r="ROW148" s="164"/>
      <c r="ROX148" s="164"/>
      <c r="ROY148" s="164"/>
      <c r="ROZ148" s="164"/>
      <c r="RPA148" s="164"/>
      <c r="RPB148" s="164"/>
      <c r="RPC148" s="164"/>
      <c r="RPD148" s="164"/>
      <c r="RPE148" s="164"/>
      <c r="RPF148" s="164"/>
      <c r="RPG148" s="164"/>
      <c r="RPH148" s="164"/>
      <c r="RPI148" s="164"/>
      <c r="RPJ148" s="164"/>
      <c r="RPK148" s="164"/>
      <c r="RPL148" s="164"/>
      <c r="RPM148" s="164"/>
      <c r="RPN148" s="164"/>
      <c r="RPO148" s="164"/>
      <c r="RPP148" s="164"/>
      <c r="RPQ148" s="164"/>
      <c r="RPR148" s="164"/>
      <c r="RPS148" s="164"/>
      <c r="RPT148" s="164"/>
      <c r="RPU148" s="164"/>
      <c r="RPV148" s="164"/>
      <c r="RPW148" s="164"/>
      <c r="RPX148" s="164"/>
      <c r="RPY148" s="164"/>
      <c r="RPZ148" s="164"/>
      <c r="RQA148" s="164"/>
      <c r="RQB148" s="164"/>
      <c r="RQC148" s="164"/>
      <c r="RQD148" s="164"/>
      <c r="RQE148" s="164"/>
      <c r="RQF148" s="164"/>
      <c r="RQG148" s="164"/>
      <c r="RQH148" s="164"/>
      <c r="RQI148" s="164"/>
      <c r="RQJ148" s="164"/>
      <c r="RQK148" s="164"/>
      <c r="RQL148" s="164"/>
      <c r="RQM148" s="164"/>
      <c r="RQN148" s="164"/>
      <c r="RQO148" s="164"/>
      <c r="RQP148" s="164"/>
      <c r="RQQ148" s="164"/>
      <c r="RQR148" s="164"/>
      <c r="RQS148" s="164"/>
      <c r="RQT148" s="164"/>
      <c r="RQU148" s="164"/>
      <c r="RQV148" s="164"/>
      <c r="RQW148" s="164"/>
      <c r="RQX148" s="164"/>
      <c r="RQY148" s="164"/>
      <c r="RQZ148" s="164"/>
      <c r="RRA148" s="164"/>
      <c r="RRB148" s="164"/>
      <c r="RRC148" s="164"/>
      <c r="RRD148" s="164"/>
      <c r="RRE148" s="164"/>
      <c r="RRF148" s="164"/>
      <c r="RRG148" s="164"/>
      <c r="RRH148" s="164"/>
      <c r="RRI148" s="164"/>
      <c r="RRJ148" s="164"/>
      <c r="RRK148" s="164"/>
      <c r="RRL148" s="164"/>
      <c r="RRM148" s="164"/>
      <c r="RRN148" s="164"/>
      <c r="RRO148" s="164"/>
      <c r="RRP148" s="164"/>
      <c r="RRQ148" s="164"/>
      <c r="RRR148" s="164"/>
      <c r="RRS148" s="164"/>
      <c r="RRT148" s="164"/>
      <c r="RRU148" s="164"/>
      <c r="RRV148" s="164"/>
      <c r="RRW148" s="164"/>
      <c r="RRX148" s="164"/>
      <c r="RRY148" s="164"/>
      <c r="RRZ148" s="164"/>
      <c r="RSA148" s="164"/>
      <c r="RSB148" s="164"/>
      <c r="RSC148" s="164"/>
      <c r="RSD148" s="164"/>
      <c r="RSE148" s="164"/>
      <c r="RSF148" s="164"/>
      <c r="RSG148" s="164"/>
      <c r="RSH148" s="164"/>
      <c r="RSI148" s="164"/>
      <c r="RSJ148" s="164"/>
      <c r="RSK148" s="164"/>
      <c r="RSL148" s="164"/>
      <c r="RSM148" s="164"/>
      <c r="RSN148" s="164"/>
      <c r="RSO148" s="164"/>
      <c r="RSP148" s="164"/>
      <c r="RSQ148" s="164"/>
      <c r="RSR148" s="164"/>
      <c r="RSS148" s="164"/>
      <c r="RST148" s="164"/>
      <c r="RSU148" s="164"/>
      <c r="RSV148" s="164"/>
      <c r="RSW148" s="164"/>
      <c r="RSX148" s="164"/>
      <c r="RSY148" s="164"/>
      <c r="RSZ148" s="164"/>
      <c r="RTA148" s="164"/>
      <c r="RTB148" s="164"/>
      <c r="RTC148" s="164"/>
      <c r="RTD148" s="164"/>
      <c r="RTE148" s="164"/>
      <c r="RTF148" s="164"/>
      <c r="RTG148" s="164"/>
      <c r="RTH148" s="164"/>
      <c r="RTI148" s="164"/>
      <c r="RTJ148" s="164"/>
      <c r="RTK148" s="164"/>
      <c r="RTL148" s="164"/>
      <c r="RTM148" s="164"/>
      <c r="RTN148" s="164"/>
      <c r="RTO148" s="164"/>
      <c r="RTP148" s="164"/>
      <c r="RTQ148" s="164"/>
      <c r="RTR148" s="164"/>
      <c r="RTS148" s="164"/>
      <c r="RTT148" s="164"/>
      <c r="RTU148" s="164"/>
      <c r="RTV148" s="164"/>
      <c r="RTW148" s="164"/>
      <c r="RTX148" s="164"/>
      <c r="RTY148" s="164"/>
      <c r="RTZ148" s="164"/>
      <c r="RUA148" s="164"/>
      <c r="RUB148" s="164"/>
      <c r="RUC148" s="164"/>
      <c r="RUD148" s="164"/>
      <c r="RUE148" s="164"/>
      <c r="RUF148" s="164"/>
      <c r="RUG148" s="164"/>
      <c r="RUH148" s="164"/>
      <c r="RUI148" s="164"/>
      <c r="RUJ148" s="164"/>
      <c r="RUK148" s="164"/>
      <c r="RUL148" s="164"/>
      <c r="RUM148" s="164"/>
      <c r="RUN148" s="164"/>
      <c r="RUO148" s="164"/>
      <c r="RUP148" s="164"/>
      <c r="RUQ148" s="164"/>
      <c r="RUR148" s="164"/>
      <c r="RUS148" s="164"/>
      <c r="RUT148" s="164"/>
      <c r="RUU148" s="164"/>
      <c r="RUV148" s="164"/>
      <c r="RUW148" s="164"/>
      <c r="RUX148" s="164"/>
      <c r="RUY148" s="164"/>
      <c r="RUZ148" s="164"/>
      <c r="RVA148" s="164"/>
      <c r="RVB148" s="164"/>
      <c r="RVC148" s="164"/>
      <c r="RVD148" s="164"/>
      <c r="RVE148" s="164"/>
      <c r="RVF148" s="164"/>
      <c r="RVG148" s="164"/>
      <c r="RVH148" s="164"/>
      <c r="RVI148" s="164"/>
      <c r="RVJ148" s="164"/>
      <c r="RVK148" s="164"/>
      <c r="RVL148" s="164"/>
      <c r="RVM148" s="164"/>
      <c r="RVN148" s="164"/>
      <c r="RVO148" s="164"/>
      <c r="RVP148" s="164"/>
      <c r="RVQ148" s="164"/>
      <c r="RVR148" s="164"/>
      <c r="RVS148" s="164"/>
      <c r="RVT148" s="164"/>
      <c r="RVU148" s="164"/>
      <c r="RVV148" s="164"/>
      <c r="RVW148" s="164"/>
      <c r="RVX148" s="164"/>
      <c r="RVY148" s="164"/>
      <c r="RVZ148" s="164"/>
      <c r="RWA148" s="164"/>
      <c r="RWB148" s="164"/>
      <c r="RWC148" s="164"/>
      <c r="RWD148" s="164"/>
      <c r="RWE148" s="164"/>
      <c r="RWF148" s="164"/>
      <c r="RWG148" s="164"/>
      <c r="RWH148" s="164"/>
      <c r="RWI148" s="164"/>
      <c r="RWJ148" s="164"/>
      <c r="RWK148" s="164"/>
      <c r="RWL148" s="164"/>
      <c r="RWM148" s="164"/>
      <c r="RWN148" s="164"/>
      <c r="RWO148" s="164"/>
      <c r="RWP148" s="164"/>
      <c r="RWQ148" s="164"/>
      <c r="RWR148" s="164"/>
      <c r="RWS148" s="164"/>
      <c r="RWT148" s="164"/>
      <c r="RWU148" s="164"/>
      <c r="RWV148" s="164"/>
      <c r="RWW148" s="164"/>
      <c r="RWX148" s="164"/>
      <c r="RWY148" s="164"/>
      <c r="RWZ148" s="164"/>
      <c r="RXA148" s="164"/>
      <c r="RXB148" s="164"/>
      <c r="RXC148" s="164"/>
      <c r="RXD148" s="164"/>
      <c r="RXE148" s="164"/>
      <c r="RXF148" s="164"/>
      <c r="RXG148" s="164"/>
      <c r="RXH148" s="164"/>
      <c r="RXI148" s="164"/>
      <c r="RXJ148" s="164"/>
      <c r="RXK148" s="164"/>
      <c r="RXL148" s="164"/>
      <c r="RXM148" s="164"/>
      <c r="RXN148" s="164"/>
      <c r="RXO148" s="164"/>
      <c r="RXP148" s="164"/>
      <c r="RXQ148" s="164"/>
      <c r="RXR148" s="164"/>
      <c r="RXS148" s="164"/>
      <c r="RXT148" s="164"/>
      <c r="RXU148" s="164"/>
      <c r="RXV148" s="164"/>
      <c r="RXW148" s="164"/>
      <c r="RXX148" s="164"/>
      <c r="RXY148" s="164"/>
      <c r="RXZ148" s="164"/>
      <c r="RYA148" s="164"/>
      <c r="RYB148" s="164"/>
      <c r="RYC148" s="164"/>
      <c r="RYD148" s="164"/>
      <c r="RYE148" s="164"/>
      <c r="RYF148" s="164"/>
      <c r="RYG148" s="164"/>
      <c r="RYH148" s="164"/>
      <c r="RYI148" s="164"/>
      <c r="RYJ148" s="164"/>
      <c r="RYK148" s="164"/>
      <c r="RYL148" s="164"/>
      <c r="RYM148" s="164"/>
      <c r="RYN148" s="164"/>
      <c r="RYO148" s="164"/>
      <c r="RYP148" s="164"/>
      <c r="RYQ148" s="164"/>
      <c r="RYR148" s="164"/>
      <c r="RYS148" s="164"/>
      <c r="RYT148" s="164"/>
      <c r="RYU148" s="164"/>
      <c r="RYV148" s="164"/>
      <c r="RYW148" s="164"/>
      <c r="RYX148" s="164"/>
      <c r="RYY148" s="164"/>
      <c r="RYZ148" s="164"/>
      <c r="RZA148" s="164"/>
      <c r="RZB148" s="164"/>
      <c r="RZC148" s="164"/>
      <c r="RZD148" s="164"/>
      <c r="RZE148" s="164"/>
      <c r="RZF148" s="164"/>
      <c r="RZG148" s="164"/>
      <c r="RZH148" s="164"/>
      <c r="RZI148" s="164"/>
      <c r="RZJ148" s="164"/>
      <c r="RZK148" s="164"/>
      <c r="RZL148" s="164"/>
      <c r="RZM148" s="164"/>
      <c r="RZN148" s="164"/>
      <c r="RZO148" s="164"/>
      <c r="RZP148" s="164"/>
      <c r="RZQ148" s="164"/>
      <c r="RZR148" s="164"/>
      <c r="RZS148" s="164"/>
      <c r="RZT148" s="164"/>
      <c r="RZU148" s="164"/>
      <c r="RZV148" s="164"/>
      <c r="RZW148" s="164"/>
      <c r="RZX148" s="164"/>
      <c r="RZY148" s="164"/>
      <c r="RZZ148" s="164"/>
      <c r="SAA148" s="164"/>
      <c r="SAB148" s="164"/>
      <c r="SAC148" s="164"/>
      <c r="SAD148" s="164"/>
      <c r="SAE148" s="164"/>
      <c r="SAF148" s="164"/>
      <c r="SAG148" s="164"/>
      <c r="SAH148" s="164"/>
      <c r="SAI148" s="164"/>
      <c r="SAJ148" s="164"/>
      <c r="SAK148" s="164"/>
      <c r="SAL148" s="164"/>
      <c r="SAM148" s="164"/>
      <c r="SAN148" s="164"/>
      <c r="SAO148" s="164"/>
      <c r="SAP148" s="164"/>
      <c r="SAQ148" s="164"/>
      <c r="SAR148" s="164"/>
      <c r="SAS148" s="164"/>
      <c r="SAT148" s="164"/>
      <c r="SAU148" s="164"/>
      <c r="SAV148" s="164"/>
      <c r="SAW148" s="164"/>
      <c r="SAX148" s="164"/>
      <c r="SAY148" s="164"/>
      <c r="SAZ148" s="164"/>
      <c r="SBA148" s="164"/>
      <c r="SBB148" s="164"/>
      <c r="SBC148" s="164"/>
      <c r="SBD148" s="164"/>
      <c r="SBE148" s="164"/>
      <c r="SBF148" s="164"/>
      <c r="SBG148" s="164"/>
      <c r="SBH148" s="164"/>
      <c r="SBI148" s="164"/>
      <c r="SBJ148" s="164"/>
      <c r="SBK148" s="164"/>
      <c r="SBL148" s="164"/>
      <c r="SBM148" s="164"/>
      <c r="SBN148" s="164"/>
      <c r="SBO148" s="164"/>
      <c r="SBP148" s="164"/>
      <c r="SBQ148" s="164"/>
      <c r="SBR148" s="164"/>
      <c r="SBS148" s="164"/>
      <c r="SBT148" s="164"/>
      <c r="SBU148" s="164"/>
      <c r="SBV148" s="164"/>
      <c r="SBW148" s="164"/>
      <c r="SBX148" s="164"/>
      <c r="SBY148" s="164"/>
      <c r="SBZ148" s="164"/>
      <c r="SCA148" s="164"/>
      <c r="SCB148" s="164"/>
      <c r="SCC148" s="164"/>
      <c r="SCD148" s="164"/>
      <c r="SCE148" s="164"/>
      <c r="SCF148" s="164"/>
      <c r="SCG148" s="164"/>
      <c r="SCH148" s="164"/>
      <c r="SCI148" s="164"/>
      <c r="SCJ148" s="164"/>
      <c r="SCK148" s="164"/>
      <c r="SCL148" s="164"/>
      <c r="SCM148" s="164"/>
      <c r="SCN148" s="164"/>
      <c r="SCO148" s="164"/>
      <c r="SCP148" s="164"/>
      <c r="SCQ148" s="164"/>
      <c r="SCR148" s="164"/>
      <c r="SCS148" s="164"/>
      <c r="SCT148" s="164"/>
      <c r="SCU148" s="164"/>
      <c r="SCV148" s="164"/>
      <c r="SCW148" s="164"/>
      <c r="SCX148" s="164"/>
      <c r="SCY148" s="164"/>
      <c r="SCZ148" s="164"/>
      <c r="SDA148" s="164"/>
      <c r="SDB148" s="164"/>
      <c r="SDC148" s="164"/>
      <c r="SDD148" s="164"/>
      <c r="SDE148" s="164"/>
      <c r="SDF148" s="164"/>
      <c r="SDG148" s="164"/>
      <c r="SDH148" s="164"/>
      <c r="SDI148" s="164"/>
      <c r="SDJ148" s="164"/>
      <c r="SDK148" s="164"/>
      <c r="SDL148" s="164"/>
      <c r="SDM148" s="164"/>
      <c r="SDN148" s="164"/>
      <c r="SDO148" s="164"/>
      <c r="SDP148" s="164"/>
      <c r="SDQ148" s="164"/>
      <c r="SDR148" s="164"/>
      <c r="SDS148" s="164"/>
      <c r="SDT148" s="164"/>
      <c r="SDU148" s="164"/>
      <c r="SDV148" s="164"/>
      <c r="SDW148" s="164"/>
      <c r="SDX148" s="164"/>
      <c r="SDY148" s="164"/>
      <c r="SDZ148" s="164"/>
      <c r="SEA148" s="164"/>
      <c r="SEB148" s="164"/>
      <c r="SEC148" s="164"/>
      <c r="SED148" s="164"/>
      <c r="SEE148" s="164"/>
      <c r="SEF148" s="164"/>
      <c r="SEG148" s="164"/>
      <c r="SEH148" s="164"/>
      <c r="SEI148" s="164"/>
      <c r="SEJ148" s="164"/>
      <c r="SEK148" s="164"/>
      <c r="SEL148" s="164"/>
      <c r="SEM148" s="164"/>
      <c r="SEN148" s="164"/>
      <c r="SEO148" s="164"/>
      <c r="SEP148" s="164"/>
      <c r="SEQ148" s="164"/>
      <c r="SER148" s="164"/>
      <c r="SES148" s="164"/>
      <c r="SET148" s="164"/>
      <c r="SEU148" s="164"/>
      <c r="SEV148" s="164"/>
      <c r="SEW148" s="164"/>
      <c r="SEX148" s="164"/>
      <c r="SEY148" s="164"/>
      <c r="SEZ148" s="164"/>
      <c r="SFA148" s="164"/>
      <c r="SFB148" s="164"/>
      <c r="SFC148" s="164"/>
      <c r="SFD148" s="164"/>
      <c r="SFE148" s="164"/>
      <c r="SFF148" s="164"/>
      <c r="SFG148" s="164"/>
      <c r="SFH148" s="164"/>
      <c r="SFI148" s="164"/>
      <c r="SFJ148" s="164"/>
      <c r="SFK148" s="164"/>
      <c r="SFL148" s="164"/>
      <c r="SFM148" s="164"/>
      <c r="SFN148" s="164"/>
      <c r="SFO148" s="164"/>
      <c r="SFP148" s="164"/>
      <c r="SFQ148" s="164"/>
      <c r="SFR148" s="164"/>
      <c r="SFS148" s="164"/>
      <c r="SFT148" s="164"/>
      <c r="SFU148" s="164"/>
      <c r="SFV148" s="164"/>
      <c r="SFW148" s="164"/>
      <c r="SFX148" s="164"/>
      <c r="SFY148" s="164"/>
      <c r="SFZ148" s="164"/>
      <c r="SGA148" s="164"/>
      <c r="SGB148" s="164"/>
      <c r="SGC148" s="164"/>
      <c r="SGD148" s="164"/>
      <c r="SGE148" s="164"/>
      <c r="SGF148" s="164"/>
      <c r="SGG148" s="164"/>
      <c r="SGH148" s="164"/>
      <c r="SGI148" s="164"/>
      <c r="SGJ148" s="164"/>
      <c r="SGK148" s="164"/>
      <c r="SGL148" s="164"/>
      <c r="SGM148" s="164"/>
      <c r="SGN148" s="164"/>
      <c r="SGO148" s="164"/>
      <c r="SGP148" s="164"/>
      <c r="SGQ148" s="164"/>
      <c r="SGR148" s="164"/>
      <c r="SGS148" s="164"/>
      <c r="SGT148" s="164"/>
      <c r="SGU148" s="164"/>
      <c r="SGV148" s="164"/>
      <c r="SGW148" s="164"/>
      <c r="SGX148" s="164"/>
      <c r="SGY148" s="164"/>
      <c r="SGZ148" s="164"/>
      <c r="SHA148" s="164"/>
      <c r="SHB148" s="164"/>
      <c r="SHC148" s="164"/>
      <c r="SHD148" s="164"/>
      <c r="SHE148" s="164"/>
      <c r="SHF148" s="164"/>
      <c r="SHG148" s="164"/>
      <c r="SHH148" s="164"/>
      <c r="SHI148" s="164"/>
      <c r="SHJ148" s="164"/>
      <c r="SHK148" s="164"/>
      <c r="SHL148" s="164"/>
      <c r="SHM148" s="164"/>
      <c r="SHN148" s="164"/>
      <c r="SHO148" s="164"/>
      <c r="SHP148" s="164"/>
      <c r="SHQ148" s="164"/>
      <c r="SHR148" s="164"/>
      <c r="SHS148" s="164"/>
      <c r="SHT148" s="164"/>
      <c r="SHU148" s="164"/>
      <c r="SHV148" s="164"/>
      <c r="SHW148" s="164"/>
      <c r="SHX148" s="164"/>
      <c r="SHY148" s="164"/>
      <c r="SHZ148" s="164"/>
      <c r="SIA148" s="164"/>
      <c r="SIB148" s="164"/>
      <c r="SIC148" s="164"/>
      <c r="SID148" s="164"/>
      <c r="SIE148" s="164"/>
      <c r="SIF148" s="164"/>
      <c r="SIG148" s="164"/>
      <c r="SIH148" s="164"/>
      <c r="SII148" s="164"/>
      <c r="SIJ148" s="164"/>
      <c r="SIK148" s="164"/>
      <c r="SIL148" s="164"/>
      <c r="SIM148" s="164"/>
      <c r="SIN148" s="164"/>
      <c r="SIO148" s="164"/>
      <c r="SIP148" s="164"/>
      <c r="SIQ148" s="164"/>
      <c r="SIR148" s="164"/>
      <c r="SIS148" s="164"/>
      <c r="SIT148" s="164"/>
      <c r="SIU148" s="164"/>
      <c r="SIV148" s="164"/>
      <c r="SIW148" s="164"/>
      <c r="SIX148" s="164"/>
      <c r="SIY148" s="164"/>
      <c r="SIZ148" s="164"/>
      <c r="SJA148" s="164"/>
      <c r="SJB148" s="164"/>
      <c r="SJC148" s="164"/>
      <c r="SJD148" s="164"/>
      <c r="SJE148" s="164"/>
      <c r="SJF148" s="164"/>
      <c r="SJG148" s="164"/>
      <c r="SJH148" s="164"/>
      <c r="SJI148" s="164"/>
      <c r="SJJ148" s="164"/>
      <c r="SJK148" s="164"/>
      <c r="SJL148" s="164"/>
      <c r="SJM148" s="164"/>
      <c r="SJN148" s="164"/>
      <c r="SJO148" s="164"/>
      <c r="SJP148" s="164"/>
      <c r="SJQ148" s="164"/>
      <c r="SJR148" s="164"/>
      <c r="SJS148" s="164"/>
      <c r="SJT148" s="164"/>
      <c r="SJU148" s="164"/>
      <c r="SJV148" s="164"/>
      <c r="SJW148" s="164"/>
      <c r="SJX148" s="164"/>
      <c r="SJY148" s="164"/>
      <c r="SJZ148" s="164"/>
      <c r="SKA148" s="164"/>
      <c r="SKB148" s="164"/>
      <c r="SKC148" s="164"/>
      <c r="SKD148" s="164"/>
      <c r="SKE148" s="164"/>
      <c r="SKF148" s="164"/>
      <c r="SKG148" s="164"/>
      <c r="SKH148" s="164"/>
      <c r="SKI148" s="164"/>
      <c r="SKJ148" s="164"/>
      <c r="SKK148" s="164"/>
      <c r="SKL148" s="164"/>
      <c r="SKM148" s="164"/>
      <c r="SKN148" s="164"/>
      <c r="SKO148" s="164"/>
      <c r="SKP148" s="164"/>
      <c r="SKQ148" s="164"/>
      <c r="SKR148" s="164"/>
      <c r="SKS148" s="164"/>
      <c r="SKT148" s="164"/>
      <c r="SKU148" s="164"/>
      <c r="SKV148" s="164"/>
      <c r="SKW148" s="164"/>
      <c r="SKX148" s="164"/>
      <c r="SKY148" s="164"/>
      <c r="SKZ148" s="164"/>
      <c r="SLA148" s="164"/>
      <c r="SLB148" s="164"/>
      <c r="SLC148" s="164"/>
      <c r="SLD148" s="164"/>
      <c r="SLE148" s="164"/>
      <c r="SLF148" s="164"/>
      <c r="SLG148" s="164"/>
      <c r="SLH148" s="164"/>
      <c r="SLI148" s="164"/>
      <c r="SLJ148" s="164"/>
      <c r="SLK148" s="164"/>
      <c r="SLL148" s="164"/>
      <c r="SLM148" s="164"/>
      <c r="SLN148" s="164"/>
      <c r="SLO148" s="164"/>
      <c r="SLP148" s="164"/>
      <c r="SLQ148" s="164"/>
      <c r="SLR148" s="164"/>
      <c r="SLS148" s="164"/>
      <c r="SLT148" s="164"/>
      <c r="SLU148" s="164"/>
      <c r="SLV148" s="164"/>
      <c r="SLW148" s="164"/>
      <c r="SLX148" s="164"/>
      <c r="SLY148" s="164"/>
      <c r="SLZ148" s="164"/>
      <c r="SMA148" s="164"/>
      <c r="SMB148" s="164"/>
      <c r="SMC148" s="164"/>
      <c r="SMD148" s="164"/>
      <c r="SME148" s="164"/>
      <c r="SMF148" s="164"/>
      <c r="SMG148" s="164"/>
      <c r="SMH148" s="164"/>
      <c r="SMI148" s="164"/>
      <c r="SMJ148" s="164"/>
      <c r="SMK148" s="164"/>
      <c r="SML148" s="164"/>
      <c r="SMM148" s="164"/>
      <c r="SMN148" s="164"/>
      <c r="SMO148" s="164"/>
      <c r="SMP148" s="164"/>
      <c r="SMQ148" s="164"/>
      <c r="SMR148" s="164"/>
      <c r="SMS148" s="164"/>
      <c r="SMT148" s="164"/>
      <c r="SMU148" s="164"/>
      <c r="SMV148" s="164"/>
      <c r="SMW148" s="164"/>
      <c r="SMX148" s="164"/>
      <c r="SMY148" s="164"/>
      <c r="SMZ148" s="164"/>
      <c r="SNA148" s="164"/>
      <c r="SNB148" s="164"/>
      <c r="SNC148" s="164"/>
      <c r="SND148" s="164"/>
      <c r="SNE148" s="164"/>
      <c r="SNF148" s="164"/>
      <c r="SNG148" s="164"/>
      <c r="SNH148" s="164"/>
      <c r="SNI148" s="164"/>
      <c r="SNJ148" s="164"/>
      <c r="SNK148" s="164"/>
      <c r="SNL148" s="164"/>
      <c r="SNM148" s="164"/>
      <c r="SNN148" s="164"/>
      <c r="SNO148" s="164"/>
      <c r="SNP148" s="164"/>
      <c r="SNQ148" s="164"/>
      <c r="SNR148" s="164"/>
      <c r="SNS148" s="164"/>
      <c r="SNT148" s="164"/>
      <c r="SNU148" s="164"/>
      <c r="SNV148" s="164"/>
      <c r="SNW148" s="164"/>
      <c r="SNX148" s="164"/>
      <c r="SNY148" s="164"/>
      <c r="SNZ148" s="164"/>
      <c r="SOA148" s="164"/>
      <c r="SOB148" s="164"/>
      <c r="SOC148" s="164"/>
      <c r="SOD148" s="164"/>
      <c r="SOE148" s="164"/>
      <c r="SOF148" s="164"/>
      <c r="SOG148" s="164"/>
      <c r="SOH148" s="164"/>
      <c r="SOI148" s="164"/>
      <c r="SOJ148" s="164"/>
      <c r="SOK148" s="164"/>
      <c r="SOL148" s="164"/>
      <c r="SOM148" s="164"/>
      <c r="SON148" s="164"/>
      <c r="SOO148" s="164"/>
      <c r="SOP148" s="164"/>
      <c r="SOQ148" s="164"/>
      <c r="SOR148" s="164"/>
      <c r="SOS148" s="164"/>
      <c r="SOT148" s="164"/>
      <c r="SOU148" s="164"/>
      <c r="SOV148" s="164"/>
      <c r="SOW148" s="164"/>
      <c r="SOX148" s="164"/>
      <c r="SOY148" s="164"/>
      <c r="SOZ148" s="164"/>
      <c r="SPA148" s="164"/>
      <c r="SPB148" s="164"/>
      <c r="SPC148" s="164"/>
      <c r="SPD148" s="164"/>
      <c r="SPE148" s="164"/>
      <c r="SPF148" s="164"/>
      <c r="SPG148" s="164"/>
      <c r="SPH148" s="164"/>
      <c r="SPI148" s="164"/>
      <c r="SPJ148" s="164"/>
      <c r="SPK148" s="164"/>
      <c r="SPL148" s="164"/>
      <c r="SPM148" s="164"/>
      <c r="SPN148" s="164"/>
      <c r="SPO148" s="164"/>
      <c r="SPP148" s="164"/>
      <c r="SPQ148" s="164"/>
      <c r="SPR148" s="164"/>
      <c r="SPS148" s="164"/>
      <c r="SPT148" s="164"/>
      <c r="SPU148" s="164"/>
      <c r="SPV148" s="164"/>
      <c r="SPW148" s="164"/>
      <c r="SPX148" s="164"/>
      <c r="SPY148" s="164"/>
      <c r="SPZ148" s="164"/>
      <c r="SQA148" s="164"/>
      <c r="SQB148" s="164"/>
      <c r="SQC148" s="164"/>
      <c r="SQD148" s="164"/>
      <c r="SQE148" s="164"/>
      <c r="SQF148" s="164"/>
      <c r="SQG148" s="164"/>
      <c r="SQH148" s="164"/>
      <c r="SQI148" s="164"/>
      <c r="SQJ148" s="164"/>
      <c r="SQK148" s="164"/>
      <c r="SQL148" s="164"/>
      <c r="SQM148" s="164"/>
      <c r="SQN148" s="164"/>
      <c r="SQO148" s="164"/>
      <c r="SQP148" s="164"/>
      <c r="SQQ148" s="164"/>
      <c r="SQR148" s="164"/>
      <c r="SQS148" s="164"/>
      <c r="SQT148" s="164"/>
      <c r="SQU148" s="164"/>
      <c r="SQV148" s="164"/>
      <c r="SQW148" s="164"/>
      <c r="SQX148" s="164"/>
      <c r="SQY148" s="164"/>
      <c r="SQZ148" s="164"/>
      <c r="SRA148" s="164"/>
      <c r="SRB148" s="164"/>
      <c r="SRC148" s="164"/>
      <c r="SRD148" s="164"/>
      <c r="SRE148" s="164"/>
      <c r="SRF148" s="164"/>
      <c r="SRG148" s="164"/>
      <c r="SRH148" s="164"/>
      <c r="SRI148" s="164"/>
      <c r="SRJ148" s="164"/>
      <c r="SRK148" s="164"/>
      <c r="SRL148" s="164"/>
      <c r="SRM148" s="164"/>
      <c r="SRN148" s="164"/>
      <c r="SRO148" s="164"/>
      <c r="SRP148" s="164"/>
      <c r="SRQ148" s="164"/>
      <c r="SRR148" s="164"/>
      <c r="SRS148" s="164"/>
      <c r="SRT148" s="164"/>
      <c r="SRU148" s="164"/>
      <c r="SRV148" s="164"/>
      <c r="SRW148" s="164"/>
      <c r="SRX148" s="164"/>
      <c r="SRY148" s="164"/>
      <c r="SRZ148" s="164"/>
      <c r="SSA148" s="164"/>
      <c r="SSB148" s="164"/>
      <c r="SSC148" s="164"/>
      <c r="SSD148" s="164"/>
      <c r="SSE148" s="164"/>
      <c r="SSF148" s="164"/>
      <c r="SSG148" s="164"/>
      <c r="SSH148" s="164"/>
      <c r="SSI148" s="164"/>
      <c r="SSJ148" s="164"/>
      <c r="SSK148" s="164"/>
      <c r="SSL148" s="164"/>
      <c r="SSM148" s="164"/>
      <c r="SSN148" s="164"/>
      <c r="SSO148" s="164"/>
      <c r="SSP148" s="164"/>
      <c r="SSQ148" s="164"/>
      <c r="SSR148" s="164"/>
      <c r="SSS148" s="164"/>
      <c r="SST148" s="164"/>
      <c r="SSU148" s="164"/>
      <c r="SSV148" s="164"/>
      <c r="SSW148" s="164"/>
      <c r="SSX148" s="164"/>
      <c r="SSY148" s="164"/>
      <c r="SSZ148" s="164"/>
      <c r="STA148" s="164"/>
      <c r="STB148" s="164"/>
      <c r="STC148" s="164"/>
      <c r="STD148" s="164"/>
      <c r="STE148" s="164"/>
      <c r="STF148" s="164"/>
      <c r="STG148" s="164"/>
      <c r="STH148" s="164"/>
      <c r="STI148" s="164"/>
      <c r="STJ148" s="164"/>
      <c r="STK148" s="164"/>
      <c r="STL148" s="164"/>
      <c r="STM148" s="164"/>
      <c r="STN148" s="164"/>
      <c r="STO148" s="164"/>
      <c r="STP148" s="164"/>
      <c r="STQ148" s="164"/>
      <c r="STR148" s="164"/>
      <c r="STS148" s="164"/>
      <c r="STT148" s="164"/>
      <c r="STU148" s="164"/>
      <c r="STV148" s="164"/>
      <c r="STW148" s="164"/>
      <c r="STX148" s="164"/>
      <c r="STY148" s="164"/>
      <c r="STZ148" s="164"/>
      <c r="SUA148" s="164"/>
      <c r="SUB148" s="164"/>
      <c r="SUC148" s="164"/>
      <c r="SUD148" s="164"/>
      <c r="SUE148" s="164"/>
      <c r="SUF148" s="164"/>
      <c r="SUG148" s="164"/>
      <c r="SUH148" s="164"/>
      <c r="SUI148" s="164"/>
      <c r="SUJ148" s="164"/>
      <c r="SUK148" s="164"/>
      <c r="SUL148" s="164"/>
      <c r="SUM148" s="164"/>
      <c r="SUN148" s="164"/>
      <c r="SUO148" s="164"/>
      <c r="SUP148" s="164"/>
      <c r="SUQ148" s="164"/>
      <c r="SUR148" s="164"/>
      <c r="SUS148" s="164"/>
      <c r="SUT148" s="164"/>
      <c r="SUU148" s="164"/>
      <c r="SUV148" s="164"/>
      <c r="SUW148" s="164"/>
      <c r="SUX148" s="164"/>
      <c r="SUY148" s="164"/>
      <c r="SUZ148" s="164"/>
      <c r="SVA148" s="164"/>
      <c r="SVB148" s="164"/>
      <c r="SVC148" s="164"/>
      <c r="SVD148" s="164"/>
      <c r="SVE148" s="164"/>
      <c r="SVF148" s="164"/>
      <c r="SVG148" s="164"/>
      <c r="SVH148" s="164"/>
      <c r="SVI148" s="164"/>
      <c r="SVJ148" s="164"/>
      <c r="SVK148" s="164"/>
      <c r="SVL148" s="164"/>
      <c r="SVM148" s="164"/>
      <c r="SVN148" s="164"/>
      <c r="SVO148" s="164"/>
      <c r="SVP148" s="164"/>
      <c r="SVQ148" s="164"/>
      <c r="SVR148" s="164"/>
      <c r="SVS148" s="164"/>
      <c r="SVT148" s="164"/>
      <c r="SVU148" s="164"/>
      <c r="SVV148" s="164"/>
      <c r="SVW148" s="164"/>
      <c r="SVX148" s="164"/>
      <c r="SVY148" s="164"/>
      <c r="SVZ148" s="164"/>
      <c r="SWA148" s="164"/>
      <c r="SWB148" s="164"/>
      <c r="SWC148" s="164"/>
      <c r="SWD148" s="164"/>
      <c r="SWE148" s="164"/>
      <c r="SWF148" s="164"/>
      <c r="SWG148" s="164"/>
      <c r="SWH148" s="164"/>
      <c r="SWI148" s="164"/>
      <c r="SWJ148" s="164"/>
      <c r="SWK148" s="164"/>
      <c r="SWL148" s="164"/>
      <c r="SWM148" s="164"/>
      <c r="SWN148" s="164"/>
      <c r="SWO148" s="164"/>
      <c r="SWP148" s="164"/>
      <c r="SWQ148" s="164"/>
      <c r="SWR148" s="164"/>
      <c r="SWS148" s="164"/>
      <c r="SWT148" s="164"/>
      <c r="SWU148" s="164"/>
      <c r="SWV148" s="164"/>
      <c r="SWW148" s="164"/>
      <c r="SWX148" s="164"/>
      <c r="SWY148" s="164"/>
      <c r="SWZ148" s="164"/>
      <c r="SXA148" s="164"/>
      <c r="SXB148" s="164"/>
      <c r="SXC148" s="164"/>
      <c r="SXD148" s="164"/>
      <c r="SXE148" s="164"/>
      <c r="SXF148" s="164"/>
      <c r="SXG148" s="164"/>
      <c r="SXH148" s="164"/>
      <c r="SXI148" s="164"/>
      <c r="SXJ148" s="164"/>
      <c r="SXK148" s="164"/>
      <c r="SXL148" s="164"/>
      <c r="SXM148" s="164"/>
      <c r="SXN148" s="164"/>
      <c r="SXO148" s="164"/>
      <c r="SXP148" s="164"/>
      <c r="SXQ148" s="164"/>
      <c r="SXR148" s="164"/>
      <c r="SXS148" s="164"/>
      <c r="SXT148" s="164"/>
      <c r="SXU148" s="164"/>
      <c r="SXV148" s="164"/>
      <c r="SXW148" s="164"/>
      <c r="SXX148" s="164"/>
      <c r="SXY148" s="164"/>
      <c r="SXZ148" s="164"/>
      <c r="SYA148" s="164"/>
      <c r="SYB148" s="164"/>
      <c r="SYC148" s="164"/>
      <c r="SYD148" s="164"/>
      <c r="SYE148" s="164"/>
      <c r="SYF148" s="164"/>
      <c r="SYG148" s="164"/>
      <c r="SYH148" s="164"/>
      <c r="SYI148" s="164"/>
      <c r="SYJ148" s="164"/>
      <c r="SYK148" s="164"/>
      <c r="SYL148" s="164"/>
      <c r="SYM148" s="164"/>
      <c r="SYN148" s="164"/>
      <c r="SYO148" s="164"/>
      <c r="SYP148" s="164"/>
      <c r="SYQ148" s="164"/>
      <c r="SYR148" s="164"/>
      <c r="SYS148" s="164"/>
      <c r="SYT148" s="164"/>
      <c r="SYU148" s="164"/>
      <c r="SYV148" s="164"/>
      <c r="SYW148" s="164"/>
      <c r="SYX148" s="164"/>
      <c r="SYY148" s="164"/>
      <c r="SYZ148" s="164"/>
      <c r="SZA148" s="164"/>
      <c r="SZB148" s="164"/>
      <c r="SZC148" s="164"/>
      <c r="SZD148" s="164"/>
      <c r="SZE148" s="164"/>
      <c r="SZF148" s="164"/>
      <c r="SZG148" s="164"/>
      <c r="SZH148" s="164"/>
      <c r="SZI148" s="164"/>
      <c r="SZJ148" s="164"/>
      <c r="SZK148" s="164"/>
      <c r="SZL148" s="164"/>
      <c r="SZM148" s="164"/>
      <c r="SZN148" s="164"/>
      <c r="SZO148" s="164"/>
      <c r="SZP148" s="164"/>
      <c r="SZQ148" s="164"/>
      <c r="SZR148" s="164"/>
      <c r="SZS148" s="164"/>
      <c r="SZT148" s="164"/>
      <c r="SZU148" s="164"/>
      <c r="SZV148" s="164"/>
      <c r="SZW148" s="164"/>
      <c r="SZX148" s="164"/>
      <c r="SZY148" s="164"/>
      <c r="SZZ148" s="164"/>
      <c r="TAA148" s="164"/>
      <c r="TAB148" s="164"/>
      <c r="TAC148" s="164"/>
      <c r="TAD148" s="164"/>
      <c r="TAE148" s="164"/>
      <c r="TAF148" s="164"/>
      <c r="TAG148" s="164"/>
      <c r="TAH148" s="164"/>
      <c r="TAI148" s="164"/>
      <c r="TAJ148" s="164"/>
      <c r="TAK148" s="164"/>
      <c r="TAL148" s="164"/>
      <c r="TAM148" s="164"/>
      <c r="TAN148" s="164"/>
      <c r="TAO148" s="164"/>
      <c r="TAP148" s="164"/>
      <c r="TAQ148" s="164"/>
      <c r="TAR148" s="164"/>
      <c r="TAS148" s="164"/>
      <c r="TAT148" s="164"/>
      <c r="TAU148" s="164"/>
      <c r="TAV148" s="164"/>
      <c r="TAW148" s="164"/>
      <c r="TAX148" s="164"/>
      <c r="TAY148" s="164"/>
      <c r="TAZ148" s="164"/>
      <c r="TBA148" s="164"/>
      <c r="TBB148" s="164"/>
      <c r="TBC148" s="164"/>
      <c r="TBD148" s="164"/>
      <c r="TBE148" s="164"/>
      <c r="TBF148" s="164"/>
      <c r="TBG148" s="164"/>
      <c r="TBH148" s="164"/>
      <c r="TBI148" s="164"/>
      <c r="TBJ148" s="164"/>
      <c r="TBK148" s="164"/>
      <c r="TBL148" s="164"/>
      <c r="TBM148" s="164"/>
      <c r="TBN148" s="164"/>
      <c r="TBO148" s="164"/>
      <c r="TBP148" s="164"/>
      <c r="TBQ148" s="164"/>
      <c r="TBR148" s="164"/>
      <c r="TBS148" s="164"/>
      <c r="TBT148" s="164"/>
      <c r="TBU148" s="164"/>
      <c r="TBV148" s="164"/>
      <c r="TBW148" s="164"/>
      <c r="TBX148" s="164"/>
      <c r="TBY148" s="164"/>
      <c r="TBZ148" s="164"/>
      <c r="TCA148" s="164"/>
      <c r="TCB148" s="164"/>
      <c r="TCC148" s="164"/>
      <c r="TCD148" s="164"/>
      <c r="TCE148" s="164"/>
      <c r="TCF148" s="164"/>
      <c r="TCG148" s="164"/>
      <c r="TCH148" s="164"/>
      <c r="TCI148" s="164"/>
      <c r="TCJ148" s="164"/>
      <c r="TCK148" s="164"/>
      <c r="TCL148" s="164"/>
      <c r="TCM148" s="164"/>
      <c r="TCN148" s="164"/>
      <c r="TCO148" s="164"/>
      <c r="TCP148" s="164"/>
      <c r="TCQ148" s="164"/>
      <c r="TCR148" s="164"/>
      <c r="TCS148" s="164"/>
      <c r="TCT148" s="164"/>
      <c r="TCU148" s="164"/>
      <c r="TCV148" s="164"/>
      <c r="TCW148" s="164"/>
      <c r="TCX148" s="164"/>
      <c r="TCY148" s="164"/>
      <c r="TCZ148" s="164"/>
      <c r="TDA148" s="164"/>
      <c r="TDB148" s="164"/>
      <c r="TDC148" s="164"/>
      <c r="TDD148" s="164"/>
      <c r="TDE148" s="164"/>
      <c r="TDF148" s="164"/>
      <c r="TDG148" s="164"/>
      <c r="TDH148" s="164"/>
      <c r="TDI148" s="164"/>
      <c r="TDJ148" s="164"/>
      <c r="TDK148" s="164"/>
      <c r="TDL148" s="164"/>
      <c r="TDM148" s="164"/>
      <c r="TDN148" s="164"/>
      <c r="TDO148" s="164"/>
      <c r="TDP148" s="164"/>
      <c r="TDQ148" s="164"/>
      <c r="TDR148" s="164"/>
      <c r="TDS148" s="164"/>
      <c r="TDT148" s="164"/>
      <c r="TDU148" s="164"/>
      <c r="TDV148" s="164"/>
      <c r="TDW148" s="164"/>
      <c r="TDX148" s="164"/>
      <c r="TDY148" s="164"/>
      <c r="TDZ148" s="164"/>
      <c r="TEA148" s="164"/>
      <c r="TEB148" s="164"/>
      <c r="TEC148" s="164"/>
      <c r="TED148" s="164"/>
      <c r="TEE148" s="164"/>
      <c r="TEF148" s="164"/>
      <c r="TEG148" s="164"/>
      <c r="TEH148" s="164"/>
      <c r="TEI148" s="164"/>
      <c r="TEJ148" s="164"/>
      <c r="TEK148" s="164"/>
      <c r="TEL148" s="164"/>
      <c r="TEM148" s="164"/>
      <c r="TEN148" s="164"/>
      <c r="TEO148" s="164"/>
      <c r="TEP148" s="164"/>
      <c r="TEQ148" s="164"/>
      <c r="TER148" s="164"/>
      <c r="TES148" s="164"/>
      <c r="TET148" s="164"/>
      <c r="TEU148" s="164"/>
      <c r="TEV148" s="164"/>
      <c r="TEW148" s="164"/>
      <c r="TEX148" s="164"/>
      <c r="TEY148" s="164"/>
      <c r="TEZ148" s="164"/>
      <c r="TFA148" s="164"/>
      <c r="TFB148" s="164"/>
      <c r="TFC148" s="164"/>
      <c r="TFD148" s="164"/>
      <c r="TFE148" s="164"/>
      <c r="TFF148" s="164"/>
      <c r="TFG148" s="164"/>
      <c r="TFH148" s="164"/>
      <c r="TFI148" s="164"/>
      <c r="TFJ148" s="164"/>
      <c r="TFK148" s="164"/>
      <c r="TFL148" s="164"/>
      <c r="TFM148" s="164"/>
      <c r="TFN148" s="164"/>
      <c r="TFO148" s="164"/>
      <c r="TFP148" s="164"/>
      <c r="TFQ148" s="164"/>
      <c r="TFR148" s="164"/>
      <c r="TFS148" s="164"/>
      <c r="TFT148" s="164"/>
      <c r="TFU148" s="164"/>
      <c r="TFV148" s="164"/>
      <c r="TFW148" s="164"/>
      <c r="TFX148" s="164"/>
      <c r="TFY148" s="164"/>
      <c r="TFZ148" s="164"/>
      <c r="TGA148" s="164"/>
      <c r="TGB148" s="164"/>
      <c r="TGC148" s="164"/>
      <c r="TGD148" s="164"/>
      <c r="TGE148" s="164"/>
      <c r="TGF148" s="164"/>
      <c r="TGG148" s="164"/>
      <c r="TGH148" s="164"/>
      <c r="TGI148" s="164"/>
      <c r="TGJ148" s="164"/>
      <c r="TGK148" s="164"/>
      <c r="TGL148" s="164"/>
      <c r="TGM148" s="164"/>
      <c r="TGN148" s="164"/>
      <c r="TGO148" s="164"/>
      <c r="TGP148" s="164"/>
      <c r="TGQ148" s="164"/>
      <c r="TGR148" s="164"/>
      <c r="TGS148" s="164"/>
      <c r="TGT148" s="164"/>
      <c r="TGU148" s="164"/>
      <c r="TGV148" s="164"/>
      <c r="TGW148" s="164"/>
      <c r="TGX148" s="164"/>
      <c r="TGY148" s="164"/>
      <c r="TGZ148" s="164"/>
      <c r="THA148" s="164"/>
      <c r="THB148" s="164"/>
      <c r="THC148" s="164"/>
      <c r="THD148" s="164"/>
      <c r="THE148" s="164"/>
      <c r="THF148" s="164"/>
      <c r="THG148" s="164"/>
      <c r="THH148" s="164"/>
      <c r="THI148" s="164"/>
      <c r="THJ148" s="164"/>
      <c r="THK148" s="164"/>
      <c r="THL148" s="164"/>
      <c r="THM148" s="164"/>
      <c r="THN148" s="164"/>
      <c r="THO148" s="164"/>
      <c r="THP148" s="164"/>
      <c r="THQ148" s="164"/>
      <c r="THR148" s="164"/>
      <c r="THS148" s="164"/>
      <c r="THT148" s="164"/>
      <c r="THU148" s="164"/>
      <c r="THV148" s="164"/>
      <c r="THW148" s="164"/>
      <c r="THX148" s="164"/>
      <c r="THY148" s="164"/>
      <c r="THZ148" s="164"/>
      <c r="TIA148" s="164"/>
      <c r="TIB148" s="164"/>
      <c r="TIC148" s="164"/>
      <c r="TID148" s="164"/>
      <c r="TIE148" s="164"/>
      <c r="TIF148" s="164"/>
      <c r="TIG148" s="164"/>
      <c r="TIH148" s="164"/>
      <c r="TII148" s="164"/>
      <c r="TIJ148" s="164"/>
      <c r="TIK148" s="164"/>
      <c r="TIL148" s="164"/>
      <c r="TIM148" s="164"/>
      <c r="TIN148" s="164"/>
      <c r="TIO148" s="164"/>
      <c r="TIP148" s="164"/>
      <c r="TIQ148" s="164"/>
      <c r="TIR148" s="164"/>
      <c r="TIS148" s="164"/>
      <c r="TIT148" s="164"/>
      <c r="TIU148" s="164"/>
      <c r="TIV148" s="164"/>
      <c r="TIW148" s="164"/>
      <c r="TIX148" s="164"/>
      <c r="TIY148" s="164"/>
      <c r="TIZ148" s="164"/>
      <c r="TJA148" s="164"/>
      <c r="TJB148" s="164"/>
      <c r="TJC148" s="164"/>
      <c r="TJD148" s="164"/>
      <c r="TJE148" s="164"/>
      <c r="TJF148" s="164"/>
      <c r="TJG148" s="164"/>
      <c r="TJH148" s="164"/>
      <c r="TJI148" s="164"/>
      <c r="TJJ148" s="164"/>
      <c r="TJK148" s="164"/>
      <c r="TJL148" s="164"/>
      <c r="TJM148" s="164"/>
      <c r="TJN148" s="164"/>
      <c r="TJO148" s="164"/>
      <c r="TJP148" s="164"/>
      <c r="TJQ148" s="164"/>
      <c r="TJR148" s="164"/>
      <c r="TJS148" s="164"/>
      <c r="TJT148" s="164"/>
      <c r="TJU148" s="164"/>
      <c r="TJV148" s="164"/>
      <c r="TJW148" s="164"/>
      <c r="TJX148" s="164"/>
      <c r="TJY148" s="164"/>
      <c r="TJZ148" s="164"/>
      <c r="TKA148" s="164"/>
      <c r="TKB148" s="164"/>
      <c r="TKC148" s="164"/>
      <c r="TKD148" s="164"/>
      <c r="TKE148" s="164"/>
      <c r="TKF148" s="164"/>
      <c r="TKG148" s="164"/>
      <c r="TKH148" s="164"/>
      <c r="TKI148" s="164"/>
      <c r="TKJ148" s="164"/>
      <c r="TKK148" s="164"/>
      <c r="TKL148" s="164"/>
      <c r="TKM148" s="164"/>
      <c r="TKN148" s="164"/>
      <c r="TKO148" s="164"/>
      <c r="TKP148" s="164"/>
      <c r="TKQ148" s="164"/>
      <c r="TKR148" s="164"/>
      <c r="TKS148" s="164"/>
      <c r="TKT148" s="164"/>
      <c r="TKU148" s="164"/>
      <c r="TKV148" s="164"/>
      <c r="TKW148" s="164"/>
      <c r="TKX148" s="164"/>
      <c r="TKY148" s="164"/>
      <c r="TKZ148" s="164"/>
      <c r="TLA148" s="164"/>
      <c r="TLB148" s="164"/>
      <c r="TLC148" s="164"/>
      <c r="TLD148" s="164"/>
      <c r="TLE148" s="164"/>
      <c r="TLF148" s="164"/>
      <c r="TLG148" s="164"/>
      <c r="TLH148" s="164"/>
      <c r="TLI148" s="164"/>
      <c r="TLJ148" s="164"/>
      <c r="TLK148" s="164"/>
      <c r="TLL148" s="164"/>
      <c r="TLM148" s="164"/>
      <c r="TLN148" s="164"/>
      <c r="TLO148" s="164"/>
      <c r="TLP148" s="164"/>
      <c r="TLQ148" s="164"/>
      <c r="TLR148" s="164"/>
      <c r="TLS148" s="164"/>
      <c r="TLT148" s="164"/>
      <c r="TLU148" s="164"/>
      <c r="TLV148" s="164"/>
      <c r="TLW148" s="164"/>
      <c r="TLX148" s="164"/>
      <c r="TLY148" s="164"/>
      <c r="TLZ148" s="164"/>
      <c r="TMA148" s="164"/>
      <c r="TMB148" s="164"/>
      <c r="TMC148" s="164"/>
      <c r="TMD148" s="164"/>
      <c r="TME148" s="164"/>
      <c r="TMF148" s="164"/>
      <c r="TMG148" s="164"/>
      <c r="TMH148" s="164"/>
      <c r="TMI148" s="164"/>
      <c r="TMJ148" s="164"/>
      <c r="TMK148" s="164"/>
      <c r="TML148" s="164"/>
      <c r="TMM148" s="164"/>
      <c r="TMN148" s="164"/>
      <c r="TMO148" s="164"/>
      <c r="TMP148" s="164"/>
      <c r="TMQ148" s="164"/>
      <c r="TMR148" s="164"/>
      <c r="TMS148" s="164"/>
      <c r="TMT148" s="164"/>
      <c r="TMU148" s="164"/>
      <c r="TMV148" s="164"/>
      <c r="TMW148" s="164"/>
      <c r="TMX148" s="164"/>
      <c r="TMY148" s="164"/>
      <c r="TMZ148" s="164"/>
      <c r="TNA148" s="164"/>
      <c r="TNB148" s="164"/>
      <c r="TNC148" s="164"/>
      <c r="TND148" s="164"/>
      <c r="TNE148" s="164"/>
      <c r="TNF148" s="164"/>
      <c r="TNG148" s="164"/>
      <c r="TNH148" s="164"/>
      <c r="TNI148" s="164"/>
      <c r="TNJ148" s="164"/>
      <c r="TNK148" s="164"/>
      <c r="TNL148" s="164"/>
      <c r="TNM148" s="164"/>
      <c r="TNN148" s="164"/>
      <c r="TNO148" s="164"/>
      <c r="TNP148" s="164"/>
      <c r="TNQ148" s="164"/>
      <c r="TNR148" s="164"/>
      <c r="TNS148" s="164"/>
      <c r="TNT148" s="164"/>
      <c r="TNU148" s="164"/>
      <c r="TNV148" s="164"/>
      <c r="TNW148" s="164"/>
      <c r="TNX148" s="164"/>
      <c r="TNY148" s="164"/>
      <c r="TNZ148" s="164"/>
      <c r="TOA148" s="164"/>
      <c r="TOB148" s="164"/>
      <c r="TOC148" s="164"/>
      <c r="TOD148" s="164"/>
      <c r="TOE148" s="164"/>
      <c r="TOF148" s="164"/>
      <c r="TOG148" s="164"/>
      <c r="TOH148" s="164"/>
      <c r="TOI148" s="164"/>
      <c r="TOJ148" s="164"/>
      <c r="TOK148" s="164"/>
      <c r="TOL148" s="164"/>
      <c r="TOM148" s="164"/>
      <c r="TON148" s="164"/>
      <c r="TOO148" s="164"/>
      <c r="TOP148" s="164"/>
      <c r="TOQ148" s="164"/>
      <c r="TOR148" s="164"/>
      <c r="TOS148" s="164"/>
      <c r="TOT148" s="164"/>
      <c r="TOU148" s="164"/>
      <c r="TOV148" s="164"/>
      <c r="TOW148" s="164"/>
      <c r="TOX148" s="164"/>
      <c r="TOY148" s="164"/>
      <c r="TOZ148" s="164"/>
      <c r="TPA148" s="164"/>
      <c r="TPB148" s="164"/>
      <c r="TPC148" s="164"/>
      <c r="TPD148" s="164"/>
      <c r="TPE148" s="164"/>
      <c r="TPF148" s="164"/>
      <c r="TPG148" s="164"/>
      <c r="TPH148" s="164"/>
      <c r="TPI148" s="164"/>
      <c r="TPJ148" s="164"/>
      <c r="TPK148" s="164"/>
      <c r="TPL148" s="164"/>
      <c r="TPM148" s="164"/>
      <c r="TPN148" s="164"/>
      <c r="TPO148" s="164"/>
      <c r="TPP148" s="164"/>
      <c r="TPQ148" s="164"/>
      <c r="TPR148" s="164"/>
      <c r="TPS148" s="164"/>
      <c r="TPT148" s="164"/>
      <c r="TPU148" s="164"/>
      <c r="TPV148" s="164"/>
      <c r="TPW148" s="164"/>
      <c r="TPX148" s="164"/>
      <c r="TPY148" s="164"/>
      <c r="TPZ148" s="164"/>
      <c r="TQA148" s="164"/>
      <c r="TQB148" s="164"/>
      <c r="TQC148" s="164"/>
      <c r="TQD148" s="164"/>
      <c r="TQE148" s="164"/>
      <c r="TQF148" s="164"/>
      <c r="TQG148" s="164"/>
      <c r="TQH148" s="164"/>
      <c r="TQI148" s="164"/>
      <c r="TQJ148" s="164"/>
      <c r="TQK148" s="164"/>
      <c r="TQL148" s="164"/>
      <c r="TQM148" s="164"/>
      <c r="TQN148" s="164"/>
      <c r="TQO148" s="164"/>
      <c r="TQP148" s="164"/>
      <c r="TQQ148" s="164"/>
      <c r="TQR148" s="164"/>
      <c r="TQS148" s="164"/>
      <c r="TQT148" s="164"/>
      <c r="TQU148" s="164"/>
      <c r="TQV148" s="164"/>
      <c r="TQW148" s="164"/>
      <c r="TQX148" s="164"/>
      <c r="TQY148" s="164"/>
      <c r="TQZ148" s="164"/>
      <c r="TRA148" s="164"/>
      <c r="TRB148" s="164"/>
      <c r="TRC148" s="164"/>
      <c r="TRD148" s="164"/>
      <c r="TRE148" s="164"/>
      <c r="TRF148" s="164"/>
      <c r="TRG148" s="164"/>
      <c r="TRH148" s="164"/>
      <c r="TRI148" s="164"/>
      <c r="TRJ148" s="164"/>
      <c r="TRK148" s="164"/>
      <c r="TRL148" s="164"/>
      <c r="TRM148" s="164"/>
      <c r="TRN148" s="164"/>
      <c r="TRO148" s="164"/>
      <c r="TRP148" s="164"/>
      <c r="TRQ148" s="164"/>
      <c r="TRR148" s="164"/>
      <c r="TRS148" s="164"/>
      <c r="TRT148" s="164"/>
      <c r="TRU148" s="164"/>
      <c r="TRV148" s="164"/>
      <c r="TRW148" s="164"/>
      <c r="TRX148" s="164"/>
      <c r="TRY148" s="164"/>
      <c r="TRZ148" s="164"/>
      <c r="TSA148" s="164"/>
      <c r="TSB148" s="164"/>
      <c r="TSC148" s="164"/>
      <c r="TSD148" s="164"/>
      <c r="TSE148" s="164"/>
      <c r="TSF148" s="164"/>
      <c r="TSG148" s="164"/>
      <c r="TSH148" s="164"/>
      <c r="TSI148" s="164"/>
      <c r="TSJ148" s="164"/>
      <c r="TSK148" s="164"/>
      <c r="TSL148" s="164"/>
      <c r="TSM148" s="164"/>
      <c r="TSN148" s="164"/>
      <c r="TSO148" s="164"/>
      <c r="TSP148" s="164"/>
      <c r="TSQ148" s="164"/>
      <c r="TSR148" s="164"/>
      <c r="TSS148" s="164"/>
      <c r="TST148" s="164"/>
      <c r="TSU148" s="164"/>
      <c r="TSV148" s="164"/>
      <c r="TSW148" s="164"/>
      <c r="TSX148" s="164"/>
      <c r="TSY148" s="164"/>
      <c r="TSZ148" s="164"/>
      <c r="TTA148" s="164"/>
      <c r="TTB148" s="164"/>
      <c r="TTC148" s="164"/>
      <c r="TTD148" s="164"/>
      <c r="TTE148" s="164"/>
      <c r="TTF148" s="164"/>
      <c r="TTG148" s="164"/>
      <c r="TTH148" s="164"/>
      <c r="TTI148" s="164"/>
      <c r="TTJ148" s="164"/>
      <c r="TTK148" s="164"/>
      <c r="TTL148" s="164"/>
      <c r="TTM148" s="164"/>
      <c r="TTN148" s="164"/>
      <c r="TTO148" s="164"/>
      <c r="TTP148" s="164"/>
      <c r="TTQ148" s="164"/>
      <c r="TTR148" s="164"/>
      <c r="TTS148" s="164"/>
      <c r="TTT148" s="164"/>
      <c r="TTU148" s="164"/>
      <c r="TTV148" s="164"/>
      <c r="TTW148" s="164"/>
      <c r="TTX148" s="164"/>
      <c r="TTY148" s="164"/>
      <c r="TTZ148" s="164"/>
      <c r="TUA148" s="164"/>
      <c r="TUB148" s="164"/>
      <c r="TUC148" s="164"/>
      <c r="TUD148" s="164"/>
      <c r="TUE148" s="164"/>
      <c r="TUF148" s="164"/>
      <c r="TUG148" s="164"/>
      <c r="TUH148" s="164"/>
      <c r="TUI148" s="164"/>
      <c r="TUJ148" s="164"/>
      <c r="TUK148" s="164"/>
      <c r="TUL148" s="164"/>
      <c r="TUM148" s="164"/>
      <c r="TUN148" s="164"/>
      <c r="TUO148" s="164"/>
      <c r="TUP148" s="164"/>
      <c r="TUQ148" s="164"/>
      <c r="TUR148" s="164"/>
      <c r="TUS148" s="164"/>
      <c r="TUT148" s="164"/>
      <c r="TUU148" s="164"/>
      <c r="TUV148" s="164"/>
      <c r="TUW148" s="164"/>
      <c r="TUX148" s="164"/>
      <c r="TUY148" s="164"/>
      <c r="TUZ148" s="164"/>
      <c r="TVA148" s="164"/>
      <c r="TVB148" s="164"/>
      <c r="TVC148" s="164"/>
      <c r="TVD148" s="164"/>
      <c r="TVE148" s="164"/>
      <c r="TVF148" s="164"/>
      <c r="TVG148" s="164"/>
      <c r="TVH148" s="164"/>
      <c r="TVI148" s="164"/>
      <c r="TVJ148" s="164"/>
      <c r="TVK148" s="164"/>
      <c r="TVL148" s="164"/>
      <c r="TVM148" s="164"/>
      <c r="TVN148" s="164"/>
      <c r="TVO148" s="164"/>
      <c r="TVP148" s="164"/>
      <c r="TVQ148" s="164"/>
      <c r="TVR148" s="164"/>
      <c r="TVS148" s="164"/>
      <c r="TVT148" s="164"/>
      <c r="TVU148" s="164"/>
      <c r="TVV148" s="164"/>
      <c r="TVW148" s="164"/>
      <c r="TVX148" s="164"/>
      <c r="TVY148" s="164"/>
      <c r="TVZ148" s="164"/>
      <c r="TWA148" s="164"/>
      <c r="TWB148" s="164"/>
      <c r="TWC148" s="164"/>
      <c r="TWD148" s="164"/>
      <c r="TWE148" s="164"/>
      <c r="TWF148" s="164"/>
      <c r="TWG148" s="164"/>
      <c r="TWH148" s="164"/>
      <c r="TWI148" s="164"/>
      <c r="TWJ148" s="164"/>
      <c r="TWK148" s="164"/>
      <c r="TWL148" s="164"/>
      <c r="TWM148" s="164"/>
      <c r="TWN148" s="164"/>
      <c r="TWO148" s="164"/>
      <c r="TWP148" s="164"/>
      <c r="TWQ148" s="164"/>
      <c r="TWR148" s="164"/>
      <c r="TWS148" s="164"/>
      <c r="TWT148" s="164"/>
      <c r="TWU148" s="164"/>
      <c r="TWV148" s="164"/>
      <c r="TWW148" s="164"/>
      <c r="TWX148" s="164"/>
      <c r="TWY148" s="164"/>
      <c r="TWZ148" s="164"/>
      <c r="TXA148" s="164"/>
      <c r="TXB148" s="164"/>
      <c r="TXC148" s="164"/>
      <c r="TXD148" s="164"/>
      <c r="TXE148" s="164"/>
      <c r="TXF148" s="164"/>
      <c r="TXG148" s="164"/>
      <c r="TXH148" s="164"/>
      <c r="TXI148" s="164"/>
      <c r="TXJ148" s="164"/>
      <c r="TXK148" s="164"/>
      <c r="TXL148" s="164"/>
      <c r="TXM148" s="164"/>
      <c r="TXN148" s="164"/>
      <c r="TXO148" s="164"/>
      <c r="TXP148" s="164"/>
      <c r="TXQ148" s="164"/>
      <c r="TXR148" s="164"/>
      <c r="TXS148" s="164"/>
      <c r="TXT148" s="164"/>
      <c r="TXU148" s="164"/>
      <c r="TXV148" s="164"/>
      <c r="TXW148" s="164"/>
      <c r="TXX148" s="164"/>
      <c r="TXY148" s="164"/>
      <c r="TXZ148" s="164"/>
      <c r="TYA148" s="164"/>
      <c r="TYB148" s="164"/>
      <c r="TYC148" s="164"/>
      <c r="TYD148" s="164"/>
      <c r="TYE148" s="164"/>
      <c r="TYF148" s="164"/>
      <c r="TYG148" s="164"/>
      <c r="TYH148" s="164"/>
      <c r="TYI148" s="164"/>
      <c r="TYJ148" s="164"/>
      <c r="TYK148" s="164"/>
      <c r="TYL148" s="164"/>
      <c r="TYM148" s="164"/>
      <c r="TYN148" s="164"/>
      <c r="TYO148" s="164"/>
      <c r="TYP148" s="164"/>
      <c r="TYQ148" s="164"/>
      <c r="TYR148" s="164"/>
      <c r="TYS148" s="164"/>
      <c r="TYT148" s="164"/>
      <c r="TYU148" s="164"/>
      <c r="TYV148" s="164"/>
      <c r="TYW148" s="164"/>
      <c r="TYX148" s="164"/>
      <c r="TYY148" s="164"/>
      <c r="TYZ148" s="164"/>
      <c r="TZA148" s="164"/>
      <c r="TZB148" s="164"/>
      <c r="TZC148" s="164"/>
      <c r="TZD148" s="164"/>
      <c r="TZE148" s="164"/>
      <c r="TZF148" s="164"/>
      <c r="TZG148" s="164"/>
      <c r="TZH148" s="164"/>
      <c r="TZI148" s="164"/>
      <c r="TZJ148" s="164"/>
      <c r="TZK148" s="164"/>
      <c r="TZL148" s="164"/>
      <c r="TZM148" s="164"/>
      <c r="TZN148" s="164"/>
      <c r="TZO148" s="164"/>
      <c r="TZP148" s="164"/>
      <c r="TZQ148" s="164"/>
      <c r="TZR148" s="164"/>
      <c r="TZS148" s="164"/>
      <c r="TZT148" s="164"/>
      <c r="TZU148" s="164"/>
      <c r="TZV148" s="164"/>
      <c r="TZW148" s="164"/>
      <c r="TZX148" s="164"/>
      <c r="TZY148" s="164"/>
      <c r="TZZ148" s="164"/>
      <c r="UAA148" s="164"/>
      <c r="UAB148" s="164"/>
      <c r="UAC148" s="164"/>
      <c r="UAD148" s="164"/>
      <c r="UAE148" s="164"/>
      <c r="UAF148" s="164"/>
      <c r="UAG148" s="164"/>
      <c r="UAH148" s="164"/>
      <c r="UAI148" s="164"/>
      <c r="UAJ148" s="164"/>
      <c r="UAK148" s="164"/>
      <c r="UAL148" s="164"/>
      <c r="UAM148" s="164"/>
      <c r="UAN148" s="164"/>
      <c r="UAO148" s="164"/>
      <c r="UAP148" s="164"/>
      <c r="UAQ148" s="164"/>
      <c r="UAR148" s="164"/>
      <c r="UAS148" s="164"/>
      <c r="UAT148" s="164"/>
      <c r="UAU148" s="164"/>
      <c r="UAV148" s="164"/>
      <c r="UAW148" s="164"/>
      <c r="UAX148" s="164"/>
      <c r="UAY148" s="164"/>
      <c r="UAZ148" s="164"/>
      <c r="UBA148" s="164"/>
      <c r="UBB148" s="164"/>
      <c r="UBC148" s="164"/>
      <c r="UBD148" s="164"/>
      <c r="UBE148" s="164"/>
      <c r="UBF148" s="164"/>
      <c r="UBG148" s="164"/>
      <c r="UBH148" s="164"/>
      <c r="UBI148" s="164"/>
      <c r="UBJ148" s="164"/>
      <c r="UBK148" s="164"/>
      <c r="UBL148" s="164"/>
      <c r="UBM148" s="164"/>
      <c r="UBN148" s="164"/>
      <c r="UBO148" s="164"/>
      <c r="UBP148" s="164"/>
      <c r="UBQ148" s="164"/>
      <c r="UBR148" s="164"/>
      <c r="UBS148" s="164"/>
      <c r="UBT148" s="164"/>
      <c r="UBU148" s="164"/>
      <c r="UBV148" s="164"/>
      <c r="UBW148" s="164"/>
      <c r="UBX148" s="164"/>
      <c r="UBY148" s="164"/>
      <c r="UBZ148" s="164"/>
      <c r="UCA148" s="164"/>
      <c r="UCB148" s="164"/>
      <c r="UCC148" s="164"/>
      <c r="UCD148" s="164"/>
      <c r="UCE148" s="164"/>
      <c r="UCF148" s="164"/>
      <c r="UCG148" s="164"/>
      <c r="UCH148" s="164"/>
      <c r="UCI148" s="164"/>
      <c r="UCJ148" s="164"/>
      <c r="UCK148" s="164"/>
      <c r="UCL148" s="164"/>
      <c r="UCM148" s="164"/>
      <c r="UCN148" s="164"/>
      <c r="UCO148" s="164"/>
      <c r="UCP148" s="164"/>
      <c r="UCQ148" s="164"/>
      <c r="UCR148" s="164"/>
      <c r="UCS148" s="164"/>
      <c r="UCT148" s="164"/>
      <c r="UCU148" s="164"/>
      <c r="UCV148" s="164"/>
      <c r="UCW148" s="164"/>
      <c r="UCX148" s="164"/>
      <c r="UCY148" s="164"/>
      <c r="UCZ148" s="164"/>
      <c r="UDA148" s="164"/>
      <c r="UDB148" s="164"/>
      <c r="UDC148" s="164"/>
      <c r="UDD148" s="164"/>
      <c r="UDE148" s="164"/>
      <c r="UDF148" s="164"/>
      <c r="UDG148" s="164"/>
      <c r="UDH148" s="164"/>
      <c r="UDI148" s="164"/>
      <c r="UDJ148" s="164"/>
      <c r="UDK148" s="164"/>
      <c r="UDL148" s="164"/>
      <c r="UDM148" s="164"/>
      <c r="UDN148" s="164"/>
      <c r="UDO148" s="164"/>
      <c r="UDP148" s="164"/>
      <c r="UDQ148" s="164"/>
      <c r="UDR148" s="164"/>
      <c r="UDS148" s="164"/>
      <c r="UDT148" s="164"/>
      <c r="UDU148" s="164"/>
      <c r="UDV148" s="164"/>
      <c r="UDW148" s="164"/>
      <c r="UDX148" s="164"/>
      <c r="UDY148" s="164"/>
      <c r="UDZ148" s="164"/>
      <c r="UEA148" s="164"/>
      <c r="UEB148" s="164"/>
      <c r="UEC148" s="164"/>
      <c r="UED148" s="164"/>
      <c r="UEE148" s="164"/>
      <c r="UEF148" s="164"/>
      <c r="UEG148" s="164"/>
      <c r="UEH148" s="164"/>
      <c r="UEI148" s="164"/>
      <c r="UEJ148" s="164"/>
      <c r="UEK148" s="164"/>
      <c r="UEL148" s="164"/>
      <c r="UEM148" s="164"/>
      <c r="UEN148" s="164"/>
      <c r="UEO148" s="164"/>
      <c r="UEP148" s="164"/>
      <c r="UEQ148" s="164"/>
      <c r="UER148" s="164"/>
      <c r="UES148" s="164"/>
      <c r="UET148" s="164"/>
      <c r="UEU148" s="164"/>
      <c r="UEV148" s="164"/>
      <c r="UEW148" s="164"/>
      <c r="UEX148" s="164"/>
      <c r="UEY148" s="164"/>
      <c r="UEZ148" s="164"/>
      <c r="UFA148" s="164"/>
      <c r="UFB148" s="164"/>
      <c r="UFC148" s="164"/>
      <c r="UFD148" s="164"/>
      <c r="UFE148" s="164"/>
      <c r="UFF148" s="164"/>
      <c r="UFG148" s="164"/>
      <c r="UFH148" s="164"/>
      <c r="UFI148" s="164"/>
      <c r="UFJ148" s="164"/>
      <c r="UFK148" s="164"/>
      <c r="UFL148" s="164"/>
      <c r="UFM148" s="164"/>
      <c r="UFN148" s="164"/>
      <c r="UFO148" s="164"/>
      <c r="UFP148" s="164"/>
      <c r="UFQ148" s="164"/>
      <c r="UFR148" s="164"/>
      <c r="UFS148" s="164"/>
      <c r="UFT148" s="164"/>
      <c r="UFU148" s="164"/>
      <c r="UFV148" s="164"/>
      <c r="UFW148" s="164"/>
      <c r="UFX148" s="164"/>
      <c r="UFY148" s="164"/>
      <c r="UFZ148" s="164"/>
      <c r="UGA148" s="164"/>
      <c r="UGB148" s="164"/>
      <c r="UGC148" s="164"/>
      <c r="UGD148" s="164"/>
      <c r="UGE148" s="164"/>
      <c r="UGF148" s="164"/>
      <c r="UGG148" s="164"/>
      <c r="UGH148" s="164"/>
      <c r="UGI148" s="164"/>
      <c r="UGJ148" s="164"/>
      <c r="UGK148" s="164"/>
      <c r="UGL148" s="164"/>
      <c r="UGM148" s="164"/>
      <c r="UGN148" s="164"/>
      <c r="UGO148" s="164"/>
      <c r="UGP148" s="164"/>
      <c r="UGQ148" s="164"/>
      <c r="UGR148" s="164"/>
      <c r="UGS148" s="164"/>
      <c r="UGT148" s="164"/>
      <c r="UGU148" s="164"/>
      <c r="UGV148" s="164"/>
      <c r="UGW148" s="164"/>
      <c r="UGX148" s="164"/>
      <c r="UGY148" s="164"/>
      <c r="UGZ148" s="164"/>
      <c r="UHA148" s="164"/>
      <c r="UHB148" s="164"/>
      <c r="UHC148" s="164"/>
      <c r="UHD148" s="164"/>
      <c r="UHE148" s="164"/>
      <c r="UHF148" s="164"/>
      <c r="UHG148" s="164"/>
      <c r="UHH148" s="164"/>
      <c r="UHI148" s="164"/>
      <c r="UHJ148" s="164"/>
      <c r="UHK148" s="164"/>
      <c r="UHL148" s="164"/>
      <c r="UHM148" s="164"/>
      <c r="UHN148" s="164"/>
      <c r="UHO148" s="164"/>
      <c r="UHP148" s="164"/>
      <c r="UHQ148" s="164"/>
      <c r="UHR148" s="164"/>
      <c r="UHS148" s="164"/>
      <c r="UHT148" s="164"/>
      <c r="UHU148" s="164"/>
      <c r="UHV148" s="164"/>
      <c r="UHW148" s="164"/>
      <c r="UHX148" s="164"/>
      <c r="UHY148" s="164"/>
      <c r="UHZ148" s="164"/>
      <c r="UIA148" s="164"/>
      <c r="UIB148" s="164"/>
      <c r="UIC148" s="164"/>
      <c r="UID148" s="164"/>
      <c r="UIE148" s="164"/>
      <c r="UIF148" s="164"/>
      <c r="UIG148" s="164"/>
      <c r="UIH148" s="164"/>
      <c r="UII148" s="164"/>
      <c r="UIJ148" s="164"/>
      <c r="UIK148" s="164"/>
      <c r="UIL148" s="164"/>
      <c r="UIM148" s="164"/>
      <c r="UIN148" s="164"/>
      <c r="UIO148" s="164"/>
      <c r="UIP148" s="164"/>
      <c r="UIQ148" s="164"/>
      <c r="UIR148" s="164"/>
      <c r="UIS148" s="164"/>
      <c r="UIT148" s="164"/>
      <c r="UIU148" s="164"/>
      <c r="UIV148" s="164"/>
      <c r="UIW148" s="164"/>
      <c r="UIX148" s="164"/>
      <c r="UIY148" s="164"/>
      <c r="UIZ148" s="164"/>
      <c r="UJA148" s="164"/>
      <c r="UJB148" s="164"/>
      <c r="UJC148" s="164"/>
      <c r="UJD148" s="164"/>
      <c r="UJE148" s="164"/>
      <c r="UJF148" s="164"/>
      <c r="UJG148" s="164"/>
      <c r="UJH148" s="164"/>
      <c r="UJI148" s="164"/>
      <c r="UJJ148" s="164"/>
      <c r="UJK148" s="164"/>
      <c r="UJL148" s="164"/>
      <c r="UJM148" s="164"/>
      <c r="UJN148" s="164"/>
      <c r="UJO148" s="164"/>
      <c r="UJP148" s="164"/>
      <c r="UJQ148" s="164"/>
      <c r="UJR148" s="164"/>
      <c r="UJS148" s="164"/>
      <c r="UJT148" s="164"/>
      <c r="UJU148" s="164"/>
      <c r="UJV148" s="164"/>
      <c r="UJW148" s="164"/>
      <c r="UJX148" s="164"/>
      <c r="UJY148" s="164"/>
      <c r="UJZ148" s="164"/>
      <c r="UKA148" s="164"/>
      <c r="UKB148" s="164"/>
      <c r="UKC148" s="164"/>
      <c r="UKD148" s="164"/>
      <c r="UKE148" s="164"/>
      <c r="UKF148" s="164"/>
      <c r="UKG148" s="164"/>
      <c r="UKH148" s="164"/>
      <c r="UKI148" s="164"/>
      <c r="UKJ148" s="164"/>
      <c r="UKK148" s="164"/>
      <c r="UKL148" s="164"/>
      <c r="UKM148" s="164"/>
      <c r="UKN148" s="164"/>
      <c r="UKO148" s="164"/>
      <c r="UKP148" s="164"/>
      <c r="UKQ148" s="164"/>
      <c r="UKR148" s="164"/>
      <c r="UKS148" s="164"/>
      <c r="UKT148" s="164"/>
      <c r="UKU148" s="164"/>
      <c r="UKV148" s="164"/>
      <c r="UKW148" s="164"/>
      <c r="UKX148" s="164"/>
      <c r="UKY148" s="164"/>
      <c r="UKZ148" s="164"/>
      <c r="ULA148" s="164"/>
      <c r="ULB148" s="164"/>
      <c r="ULC148" s="164"/>
      <c r="ULD148" s="164"/>
      <c r="ULE148" s="164"/>
      <c r="ULF148" s="164"/>
      <c r="ULG148" s="164"/>
      <c r="ULH148" s="164"/>
      <c r="ULI148" s="164"/>
      <c r="ULJ148" s="164"/>
      <c r="ULK148" s="164"/>
      <c r="ULL148" s="164"/>
      <c r="ULM148" s="164"/>
      <c r="ULN148" s="164"/>
      <c r="ULO148" s="164"/>
      <c r="ULP148" s="164"/>
      <c r="ULQ148" s="164"/>
      <c r="ULR148" s="164"/>
      <c r="ULS148" s="164"/>
      <c r="ULT148" s="164"/>
      <c r="ULU148" s="164"/>
      <c r="ULV148" s="164"/>
      <c r="ULW148" s="164"/>
      <c r="ULX148" s="164"/>
      <c r="ULY148" s="164"/>
      <c r="ULZ148" s="164"/>
      <c r="UMA148" s="164"/>
      <c r="UMB148" s="164"/>
      <c r="UMC148" s="164"/>
      <c r="UMD148" s="164"/>
      <c r="UME148" s="164"/>
      <c r="UMF148" s="164"/>
      <c r="UMG148" s="164"/>
      <c r="UMH148" s="164"/>
      <c r="UMI148" s="164"/>
      <c r="UMJ148" s="164"/>
      <c r="UMK148" s="164"/>
      <c r="UML148" s="164"/>
      <c r="UMM148" s="164"/>
      <c r="UMN148" s="164"/>
      <c r="UMO148" s="164"/>
      <c r="UMP148" s="164"/>
      <c r="UMQ148" s="164"/>
      <c r="UMR148" s="164"/>
      <c r="UMS148" s="164"/>
      <c r="UMT148" s="164"/>
      <c r="UMU148" s="164"/>
      <c r="UMV148" s="164"/>
      <c r="UMW148" s="164"/>
      <c r="UMX148" s="164"/>
      <c r="UMY148" s="164"/>
      <c r="UMZ148" s="164"/>
      <c r="UNA148" s="164"/>
      <c r="UNB148" s="164"/>
      <c r="UNC148" s="164"/>
      <c r="UND148" s="164"/>
      <c r="UNE148" s="164"/>
      <c r="UNF148" s="164"/>
      <c r="UNG148" s="164"/>
      <c r="UNH148" s="164"/>
      <c r="UNI148" s="164"/>
      <c r="UNJ148" s="164"/>
      <c r="UNK148" s="164"/>
      <c r="UNL148" s="164"/>
      <c r="UNM148" s="164"/>
      <c r="UNN148" s="164"/>
      <c r="UNO148" s="164"/>
      <c r="UNP148" s="164"/>
      <c r="UNQ148" s="164"/>
      <c r="UNR148" s="164"/>
      <c r="UNS148" s="164"/>
      <c r="UNT148" s="164"/>
      <c r="UNU148" s="164"/>
      <c r="UNV148" s="164"/>
      <c r="UNW148" s="164"/>
      <c r="UNX148" s="164"/>
      <c r="UNY148" s="164"/>
      <c r="UNZ148" s="164"/>
      <c r="UOA148" s="164"/>
      <c r="UOB148" s="164"/>
      <c r="UOC148" s="164"/>
      <c r="UOD148" s="164"/>
      <c r="UOE148" s="164"/>
      <c r="UOF148" s="164"/>
      <c r="UOG148" s="164"/>
      <c r="UOH148" s="164"/>
      <c r="UOI148" s="164"/>
      <c r="UOJ148" s="164"/>
      <c r="UOK148" s="164"/>
      <c r="UOL148" s="164"/>
      <c r="UOM148" s="164"/>
      <c r="UON148" s="164"/>
      <c r="UOO148" s="164"/>
      <c r="UOP148" s="164"/>
      <c r="UOQ148" s="164"/>
      <c r="UOR148" s="164"/>
      <c r="UOS148" s="164"/>
      <c r="UOT148" s="164"/>
      <c r="UOU148" s="164"/>
      <c r="UOV148" s="164"/>
      <c r="UOW148" s="164"/>
      <c r="UOX148" s="164"/>
      <c r="UOY148" s="164"/>
      <c r="UOZ148" s="164"/>
      <c r="UPA148" s="164"/>
      <c r="UPB148" s="164"/>
      <c r="UPC148" s="164"/>
      <c r="UPD148" s="164"/>
      <c r="UPE148" s="164"/>
      <c r="UPF148" s="164"/>
      <c r="UPG148" s="164"/>
      <c r="UPH148" s="164"/>
      <c r="UPI148" s="164"/>
      <c r="UPJ148" s="164"/>
      <c r="UPK148" s="164"/>
      <c r="UPL148" s="164"/>
      <c r="UPM148" s="164"/>
      <c r="UPN148" s="164"/>
      <c r="UPO148" s="164"/>
      <c r="UPP148" s="164"/>
      <c r="UPQ148" s="164"/>
      <c r="UPR148" s="164"/>
      <c r="UPS148" s="164"/>
      <c r="UPT148" s="164"/>
      <c r="UPU148" s="164"/>
      <c r="UPV148" s="164"/>
      <c r="UPW148" s="164"/>
      <c r="UPX148" s="164"/>
      <c r="UPY148" s="164"/>
      <c r="UPZ148" s="164"/>
      <c r="UQA148" s="164"/>
      <c r="UQB148" s="164"/>
      <c r="UQC148" s="164"/>
      <c r="UQD148" s="164"/>
      <c r="UQE148" s="164"/>
      <c r="UQF148" s="164"/>
      <c r="UQG148" s="164"/>
      <c r="UQH148" s="164"/>
      <c r="UQI148" s="164"/>
      <c r="UQJ148" s="164"/>
      <c r="UQK148" s="164"/>
      <c r="UQL148" s="164"/>
      <c r="UQM148" s="164"/>
      <c r="UQN148" s="164"/>
      <c r="UQO148" s="164"/>
      <c r="UQP148" s="164"/>
      <c r="UQQ148" s="164"/>
      <c r="UQR148" s="164"/>
      <c r="UQS148" s="164"/>
      <c r="UQT148" s="164"/>
      <c r="UQU148" s="164"/>
      <c r="UQV148" s="164"/>
      <c r="UQW148" s="164"/>
      <c r="UQX148" s="164"/>
      <c r="UQY148" s="164"/>
      <c r="UQZ148" s="164"/>
      <c r="URA148" s="164"/>
      <c r="URB148" s="164"/>
      <c r="URC148" s="164"/>
      <c r="URD148" s="164"/>
      <c r="URE148" s="164"/>
      <c r="URF148" s="164"/>
      <c r="URG148" s="164"/>
      <c r="URH148" s="164"/>
      <c r="URI148" s="164"/>
      <c r="URJ148" s="164"/>
      <c r="URK148" s="164"/>
      <c r="URL148" s="164"/>
      <c r="URM148" s="164"/>
      <c r="URN148" s="164"/>
      <c r="URO148" s="164"/>
      <c r="URP148" s="164"/>
      <c r="URQ148" s="164"/>
      <c r="URR148" s="164"/>
      <c r="URS148" s="164"/>
      <c r="URT148" s="164"/>
      <c r="URU148" s="164"/>
      <c r="URV148" s="164"/>
      <c r="URW148" s="164"/>
      <c r="URX148" s="164"/>
      <c r="URY148" s="164"/>
      <c r="URZ148" s="164"/>
      <c r="USA148" s="164"/>
      <c r="USB148" s="164"/>
      <c r="USC148" s="164"/>
      <c r="USD148" s="164"/>
      <c r="USE148" s="164"/>
      <c r="USF148" s="164"/>
      <c r="USG148" s="164"/>
      <c r="USH148" s="164"/>
      <c r="USI148" s="164"/>
      <c r="USJ148" s="164"/>
      <c r="USK148" s="164"/>
      <c r="USL148" s="164"/>
      <c r="USM148" s="164"/>
      <c r="USN148" s="164"/>
      <c r="USO148" s="164"/>
      <c r="USP148" s="164"/>
      <c r="USQ148" s="164"/>
      <c r="USR148" s="164"/>
      <c r="USS148" s="164"/>
      <c r="UST148" s="164"/>
      <c r="USU148" s="164"/>
      <c r="USV148" s="164"/>
      <c r="USW148" s="164"/>
      <c r="USX148" s="164"/>
      <c r="USY148" s="164"/>
      <c r="USZ148" s="164"/>
      <c r="UTA148" s="164"/>
      <c r="UTB148" s="164"/>
      <c r="UTC148" s="164"/>
      <c r="UTD148" s="164"/>
      <c r="UTE148" s="164"/>
      <c r="UTF148" s="164"/>
      <c r="UTG148" s="164"/>
      <c r="UTH148" s="164"/>
      <c r="UTI148" s="164"/>
      <c r="UTJ148" s="164"/>
      <c r="UTK148" s="164"/>
      <c r="UTL148" s="164"/>
      <c r="UTM148" s="164"/>
      <c r="UTN148" s="164"/>
      <c r="UTO148" s="164"/>
      <c r="UTP148" s="164"/>
      <c r="UTQ148" s="164"/>
      <c r="UTR148" s="164"/>
      <c r="UTS148" s="164"/>
      <c r="UTT148" s="164"/>
      <c r="UTU148" s="164"/>
      <c r="UTV148" s="164"/>
      <c r="UTW148" s="164"/>
      <c r="UTX148" s="164"/>
      <c r="UTY148" s="164"/>
      <c r="UTZ148" s="164"/>
      <c r="UUA148" s="164"/>
      <c r="UUB148" s="164"/>
      <c r="UUC148" s="164"/>
      <c r="UUD148" s="164"/>
      <c r="UUE148" s="164"/>
      <c r="UUF148" s="164"/>
      <c r="UUG148" s="164"/>
      <c r="UUH148" s="164"/>
      <c r="UUI148" s="164"/>
      <c r="UUJ148" s="164"/>
      <c r="UUK148" s="164"/>
      <c r="UUL148" s="164"/>
      <c r="UUM148" s="164"/>
      <c r="UUN148" s="164"/>
      <c r="UUO148" s="164"/>
      <c r="UUP148" s="164"/>
      <c r="UUQ148" s="164"/>
      <c r="UUR148" s="164"/>
      <c r="UUS148" s="164"/>
      <c r="UUT148" s="164"/>
      <c r="UUU148" s="164"/>
      <c r="UUV148" s="164"/>
      <c r="UUW148" s="164"/>
      <c r="UUX148" s="164"/>
      <c r="UUY148" s="164"/>
      <c r="UUZ148" s="164"/>
      <c r="UVA148" s="164"/>
      <c r="UVB148" s="164"/>
      <c r="UVC148" s="164"/>
      <c r="UVD148" s="164"/>
      <c r="UVE148" s="164"/>
      <c r="UVF148" s="164"/>
      <c r="UVG148" s="164"/>
      <c r="UVH148" s="164"/>
      <c r="UVI148" s="164"/>
      <c r="UVJ148" s="164"/>
      <c r="UVK148" s="164"/>
      <c r="UVL148" s="164"/>
      <c r="UVM148" s="164"/>
      <c r="UVN148" s="164"/>
      <c r="UVO148" s="164"/>
      <c r="UVP148" s="164"/>
      <c r="UVQ148" s="164"/>
      <c r="UVR148" s="164"/>
      <c r="UVS148" s="164"/>
      <c r="UVT148" s="164"/>
      <c r="UVU148" s="164"/>
      <c r="UVV148" s="164"/>
      <c r="UVW148" s="164"/>
      <c r="UVX148" s="164"/>
      <c r="UVY148" s="164"/>
      <c r="UVZ148" s="164"/>
      <c r="UWA148" s="164"/>
      <c r="UWB148" s="164"/>
      <c r="UWC148" s="164"/>
      <c r="UWD148" s="164"/>
      <c r="UWE148" s="164"/>
      <c r="UWF148" s="164"/>
      <c r="UWG148" s="164"/>
      <c r="UWH148" s="164"/>
      <c r="UWI148" s="164"/>
      <c r="UWJ148" s="164"/>
      <c r="UWK148" s="164"/>
      <c r="UWL148" s="164"/>
      <c r="UWM148" s="164"/>
      <c r="UWN148" s="164"/>
      <c r="UWO148" s="164"/>
      <c r="UWP148" s="164"/>
      <c r="UWQ148" s="164"/>
      <c r="UWR148" s="164"/>
      <c r="UWS148" s="164"/>
      <c r="UWT148" s="164"/>
      <c r="UWU148" s="164"/>
      <c r="UWV148" s="164"/>
      <c r="UWW148" s="164"/>
      <c r="UWX148" s="164"/>
      <c r="UWY148" s="164"/>
      <c r="UWZ148" s="164"/>
      <c r="UXA148" s="164"/>
      <c r="UXB148" s="164"/>
      <c r="UXC148" s="164"/>
      <c r="UXD148" s="164"/>
      <c r="UXE148" s="164"/>
      <c r="UXF148" s="164"/>
      <c r="UXG148" s="164"/>
      <c r="UXH148" s="164"/>
      <c r="UXI148" s="164"/>
      <c r="UXJ148" s="164"/>
      <c r="UXK148" s="164"/>
      <c r="UXL148" s="164"/>
      <c r="UXM148" s="164"/>
      <c r="UXN148" s="164"/>
      <c r="UXO148" s="164"/>
      <c r="UXP148" s="164"/>
      <c r="UXQ148" s="164"/>
      <c r="UXR148" s="164"/>
      <c r="UXS148" s="164"/>
      <c r="UXT148" s="164"/>
      <c r="UXU148" s="164"/>
      <c r="UXV148" s="164"/>
      <c r="UXW148" s="164"/>
      <c r="UXX148" s="164"/>
      <c r="UXY148" s="164"/>
      <c r="UXZ148" s="164"/>
      <c r="UYA148" s="164"/>
      <c r="UYB148" s="164"/>
      <c r="UYC148" s="164"/>
      <c r="UYD148" s="164"/>
      <c r="UYE148" s="164"/>
      <c r="UYF148" s="164"/>
      <c r="UYG148" s="164"/>
      <c r="UYH148" s="164"/>
      <c r="UYI148" s="164"/>
      <c r="UYJ148" s="164"/>
      <c r="UYK148" s="164"/>
      <c r="UYL148" s="164"/>
      <c r="UYM148" s="164"/>
      <c r="UYN148" s="164"/>
      <c r="UYO148" s="164"/>
      <c r="UYP148" s="164"/>
      <c r="UYQ148" s="164"/>
      <c r="UYR148" s="164"/>
      <c r="UYS148" s="164"/>
      <c r="UYT148" s="164"/>
      <c r="UYU148" s="164"/>
      <c r="UYV148" s="164"/>
      <c r="UYW148" s="164"/>
      <c r="UYX148" s="164"/>
      <c r="UYY148" s="164"/>
      <c r="UYZ148" s="164"/>
      <c r="UZA148" s="164"/>
      <c r="UZB148" s="164"/>
      <c r="UZC148" s="164"/>
      <c r="UZD148" s="164"/>
      <c r="UZE148" s="164"/>
      <c r="UZF148" s="164"/>
      <c r="UZG148" s="164"/>
      <c r="UZH148" s="164"/>
      <c r="UZI148" s="164"/>
      <c r="UZJ148" s="164"/>
      <c r="UZK148" s="164"/>
      <c r="UZL148" s="164"/>
      <c r="UZM148" s="164"/>
      <c r="UZN148" s="164"/>
      <c r="UZO148" s="164"/>
      <c r="UZP148" s="164"/>
      <c r="UZQ148" s="164"/>
      <c r="UZR148" s="164"/>
      <c r="UZS148" s="164"/>
      <c r="UZT148" s="164"/>
      <c r="UZU148" s="164"/>
      <c r="UZV148" s="164"/>
      <c r="UZW148" s="164"/>
      <c r="UZX148" s="164"/>
      <c r="UZY148" s="164"/>
      <c r="UZZ148" s="164"/>
      <c r="VAA148" s="164"/>
      <c r="VAB148" s="164"/>
      <c r="VAC148" s="164"/>
      <c r="VAD148" s="164"/>
      <c r="VAE148" s="164"/>
      <c r="VAF148" s="164"/>
      <c r="VAG148" s="164"/>
      <c r="VAH148" s="164"/>
      <c r="VAI148" s="164"/>
      <c r="VAJ148" s="164"/>
      <c r="VAK148" s="164"/>
      <c r="VAL148" s="164"/>
      <c r="VAM148" s="164"/>
      <c r="VAN148" s="164"/>
      <c r="VAO148" s="164"/>
      <c r="VAP148" s="164"/>
      <c r="VAQ148" s="164"/>
      <c r="VAR148" s="164"/>
      <c r="VAS148" s="164"/>
      <c r="VAT148" s="164"/>
      <c r="VAU148" s="164"/>
      <c r="VAV148" s="164"/>
      <c r="VAW148" s="164"/>
      <c r="VAX148" s="164"/>
      <c r="VAY148" s="164"/>
      <c r="VAZ148" s="164"/>
      <c r="VBA148" s="164"/>
      <c r="VBB148" s="164"/>
      <c r="VBC148" s="164"/>
      <c r="VBD148" s="164"/>
      <c r="VBE148" s="164"/>
      <c r="VBF148" s="164"/>
      <c r="VBG148" s="164"/>
      <c r="VBH148" s="164"/>
      <c r="VBI148" s="164"/>
      <c r="VBJ148" s="164"/>
      <c r="VBK148" s="164"/>
      <c r="VBL148" s="164"/>
      <c r="VBM148" s="164"/>
      <c r="VBN148" s="164"/>
      <c r="VBO148" s="164"/>
      <c r="VBP148" s="164"/>
      <c r="VBQ148" s="164"/>
      <c r="VBR148" s="164"/>
      <c r="VBS148" s="164"/>
      <c r="VBT148" s="164"/>
      <c r="VBU148" s="164"/>
      <c r="VBV148" s="164"/>
      <c r="VBW148" s="164"/>
      <c r="VBX148" s="164"/>
      <c r="VBY148" s="164"/>
      <c r="VBZ148" s="164"/>
      <c r="VCA148" s="164"/>
      <c r="VCB148" s="164"/>
      <c r="VCC148" s="164"/>
      <c r="VCD148" s="164"/>
      <c r="VCE148" s="164"/>
      <c r="VCF148" s="164"/>
      <c r="VCG148" s="164"/>
      <c r="VCH148" s="164"/>
      <c r="VCI148" s="164"/>
      <c r="VCJ148" s="164"/>
      <c r="VCK148" s="164"/>
      <c r="VCL148" s="164"/>
      <c r="VCM148" s="164"/>
      <c r="VCN148" s="164"/>
      <c r="VCO148" s="164"/>
      <c r="VCP148" s="164"/>
      <c r="VCQ148" s="164"/>
      <c r="VCR148" s="164"/>
      <c r="VCS148" s="164"/>
      <c r="VCT148" s="164"/>
      <c r="VCU148" s="164"/>
      <c r="VCV148" s="164"/>
      <c r="VCW148" s="164"/>
      <c r="VCX148" s="164"/>
      <c r="VCY148" s="164"/>
      <c r="VCZ148" s="164"/>
      <c r="VDA148" s="164"/>
      <c r="VDB148" s="164"/>
      <c r="VDC148" s="164"/>
      <c r="VDD148" s="164"/>
      <c r="VDE148" s="164"/>
      <c r="VDF148" s="164"/>
      <c r="VDG148" s="164"/>
      <c r="VDH148" s="164"/>
      <c r="VDI148" s="164"/>
      <c r="VDJ148" s="164"/>
      <c r="VDK148" s="164"/>
      <c r="VDL148" s="164"/>
      <c r="VDM148" s="164"/>
      <c r="VDN148" s="164"/>
      <c r="VDO148" s="164"/>
      <c r="VDP148" s="164"/>
      <c r="VDQ148" s="164"/>
      <c r="VDR148" s="164"/>
      <c r="VDS148" s="164"/>
      <c r="VDT148" s="164"/>
      <c r="VDU148" s="164"/>
      <c r="VDV148" s="164"/>
      <c r="VDW148" s="164"/>
      <c r="VDX148" s="164"/>
      <c r="VDY148" s="164"/>
      <c r="VDZ148" s="164"/>
      <c r="VEA148" s="164"/>
      <c r="VEB148" s="164"/>
      <c r="VEC148" s="164"/>
      <c r="VED148" s="164"/>
      <c r="VEE148" s="164"/>
      <c r="VEF148" s="164"/>
      <c r="VEG148" s="164"/>
      <c r="VEH148" s="164"/>
      <c r="VEI148" s="164"/>
      <c r="VEJ148" s="164"/>
      <c r="VEK148" s="164"/>
      <c r="VEL148" s="164"/>
      <c r="VEM148" s="164"/>
      <c r="VEN148" s="164"/>
      <c r="VEO148" s="164"/>
      <c r="VEP148" s="164"/>
      <c r="VEQ148" s="164"/>
      <c r="VER148" s="164"/>
      <c r="VES148" s="164"/>
      <c r="VET148" s="164"/>
      <c r="VEU148" s="164"/>
      <c r="VEV148" s="164"/>
      <c r="VEW148" s="164"/>
      <c r="VEX148" s="164"/>
      <c r="VEY148" s="164"/>
      <c r="VEZ148" s="164"/>
      <c r="VFA148" s="164"/>
      <c r="VFB148" s="164"/>
      <c r="VFC148" s="164"/>
      <c r="VFD148" s="164"/>
      <c r="VFE148" s="164"/>
      <c r="VFF148" s="164"/>
      <c r="VFG148" s="164"/>
      <c r="VFH148" s="164"/>
      <c r="VFI148" s="164"/>
      <c r="VFJ148" s="164"/>
      <c r="VFK148" s="164"/>
      <c r="VFL148" s="164"/>
      <c r="VFM148" s="164"/>
      <c r="VFN148" s="164"/>
      <c r="VFO148" s="164"/>
      <c r="VFP148" s="164"/>
      <c r="VFQ148" s="164"/>
      <c r="VFR148" s="164"/>
      <c r="VFS148" s="164"/>
      <c r="VFT148" s="164"/>
      <c r="VFU148" s="164"/>
      <c r="VFV148" s="164"/>
      <c r="VFW148" s="164"/>
      <c r="VFX148" s="164"/>
      <c r="VFY148" s="164"/>
      <c r="VFZ148" s="164"/>
      <c r="VGA148" s="164"/>
      <c r="VGB148" s="164"/>
      <c r="VGC148" s="164"/>
      <c r="VGD148" s="164"/>
      <c r="VGE148" s="164"/>
      <c r="VGF148" s="164"/>
      <c r="VGG148" s="164"/>
      <c r="VGH148" s="164"/>
      <c r="VGI148" s="164"/>
      <c r="VGJ148" s="164"/>
      <c r="VGK148" s="164"/>
      <c r="VGL148" s="164"/>
      <c r="VGM148" s="164"/>
      <c r="VGN148" s="164"/>
      <c r="VGO148" s="164"/>
      <c r="VGP148" s="164"/>
      <c r="VGQ148" s="164"/>
      <c r="VGR148" s="164"/>
      <c r="VGS148" s="164"/>
      <c r="VGT148" s="164"/>
      <c r="VGU148" s="164"/>
      <c r="VGV148" s="164"/>
      <c r="VGW148" s="164"/>
      <c r="VGX148" s="164"/>
      <c r="VGY148" s="164"/>
      <c r="VGZ148" s="164"/>
      <c r="VHA148" s="164"/>
      <c r="VHB148" s="164"/>
      <c r="VHC148" s="164"/>
      <c r="VHD148" s="164"/>
      <c r="VHE148" s="164"/>
      <c r="VHF148" s="164"/>
      <c r="VHG148" s="164"/>
      <c r="VHH148" s="164"/>
      <c r="VHI148" s="164"/>
      <c r="VHJ148" s="164"/>
      <c r="VHK148" s="164"/>
      <c r="VHL148" s="164"/>
      <c r="VHM148" s="164"/>
      <c r="VHN148" s="164"/>
      <c r="VHO148" s="164"/>
      <c r="VHP148" s="164"/>
      <c r="VHQ148" s="164"/>
      <c r="VHR148" s="164"/>
      <c r="VHS148" s="164"/>
      <c r="VHT148" s="164"/>
      <c r="VHU148" s="164"/>
      <c r="VHV148" s="164"/>
      <c r="VHW148" s="164"/>
      <c r="VHX148" s="164"/>
      <c r="VHY148" s="164"/>
      <c r="VHZ148" s="164"/>
      <c r="VIA148" s="164"/>
      <c r="VIB148" s="164"/>
      <c r="VIC148" s="164"/>
      <c r="VID148" s="164"/>
      <c r="VIE148" s="164"/>
      <c r="VIF148" s="164"/>
      <c r="VIG148" s="164"/>
      <c r="VIH148" s="164"/>
      <c r="VII148" s="164"/>
      <c r="VIJ148" s="164"/>
      <c r="VIK148" s="164"/>
      <c r="VIL148" s="164"/>
      <c r="VIM148" s="164"/>
      <c r="VIN148" s="164"/>
      <c r="VIO148" s="164"/>
      <c r="VIP148" s="164"/>
      <c r="VIQ148" s="164"/>
      <c r="VIR148" s="164"/>
      <c r="VIS148" s="164"/>
      <c r="VIT148" s="164"/>
      <c r="VIU148" s="164"/>
      <c r="VIV148" s="164"/>
      <c r="VIW148" s="164"/>
      <c r="VIX148" s="164"/>
      <c r="VIY148" s="164"/>
      <c r="VIZ148" s="164"/>
      <c r="VJA148" s="164"/>
      <c r="VJB148" s="164"/>
      <c r="VJC148" s="164"/>
      <c r="VJD148" s="164"/>
      <c r="VJE148" s="164"/>
      <c r="VJF148" s="164"/>
      <c r="VJG148" s="164"/>
      <c r="VJH148" s="164"/>
      <c r="VJI148" s="164"/>
      <c r="VJJ148" s="164"/>
      <c r="VJK148" s="164"/>
      <c r="VJL148" s="164"/>
      <c r="VJM148" s="164"/>
      <c r="VJN148" s="164"/>
      <c r="VJO148" s="164"/>
      <c r="VJP148" s="164"/>
      <c r="VJQ148" s="164"/>
      <c r="VJR148" s="164"/>
      <c r="VJS148" s="164"/>
      <c r="VJT148" s="164"/>
      <c r="VJU148" s="164"/>
      <c r="VJV148" s="164"/>
      <c r="VJW148" s="164"/>
      <c r="VJX148" s="164"/>
      <c r="VJY148" s="164"/>
      <c r="VJZ148" s="164"/>
      <c r="VKA148" s="164"/>
      <c r="VKB148" s="164"/>
      <c r="VKC148" s="164"/>
      <c r="VKD148" s="164"/>
      <c r="VKE148" s="164"/>
      <c r="VKF148" s="164"/>
      <c r="VKG148" s="164"/>
      <c r="VKH148" s="164"/>
      <c r="VKI148" s="164"/>
      <c r="VKJ148" s="164"/>
      <c r="VKK148" s="164"/>
      <c r="VKL148" s="164"/>
      <c r="VKM148" s="164"/>
      <c r="VKN148" s="164"/>
      <c r="VKO148" s="164"/>
      <c r="VKP148" s="164"/>
      <c r="VKQ148" s="164"/>
      <c r="VKR148" s="164"/>
      <c r="VKS148" s="164"/>
      <c r="VKT148" s="164"/>
      <c r="VKU148" s="164"/>
      <c r="VKV148" s="164"/>
      <c r="VKW148" s="164"/>
      <c r="VKX148" s="164"/>
      <c r="VKY148" s="164"/>
      <c r="VKZ148" s="164"/>
      <c r="VLA148" s="164"/>
      <c r="VLB148" s="164"/>
      <c r="VLC148" s="164"/>
      <c r="VLD148" s="164"/>
      <c r="VLE148" s="164"/>
      <c r="VLF148" s="164"/>
      <c r="VLG148" s="164"/>
      <c r="VLH148" s="164"/>
      <c r="VLI148" s="164"/>
      <c r="VLJ148" s="164"/>
      <c r="VLK148" s="164"/>
      <c r="VLL148" s="164"/>
      <c r="VLM148" s="164"/>
      <c r="VLN148" s="164"/>
      <c r="VLO148" s="164"/>
      <c r="VLP148" s="164"/>
      <c r="VLQ148" s="164"/>
      <c r="VLR148" s="164"/>
      <c r="VLS148" s="164"/>
      <c r="VLT148" s="164"/>
      <c r="VLU148" s="164"/>
      <c r="VLV148" s="164"/>
      <c r="VLW148" s="164"/>
      <c r="VLX148" s="164"/>
      <c r="VLY148" s="164"/>
      <c r="VLZ148" s="164"/>
      <c r="VMA148" s="164"/>
      <c r="VMB148" s="164"/>
      <c r="VMC148" s="164"/>
      <c r="VMD148" s="164"/>
      <c r="VME148" s="164"/>
      <c r="VMF148" s="164"/>
      <c r="VMG148" s="164"/>
      <c r="VMH148" s="164"/>
      <c r="VMI148" s="164"/>
      <c r="VMJ148" s="164"/>
      <c r="VMK148" s="164"/>
      <c r="VML148" s="164"/>
      <c r="VMM148" s="164"/>
      <c r="VMN148" s="164"/>
      <c r="VMO148" s="164"/>
      <c r="VMP148" s="164"/>
      <c r="VMQ148" s="164"/>
      <c r="VMR148" s="164"/>
      <c r="VMS148" s="164"/>
      <c r="VMT148" s="164"/>
      <c r="VMU148" s="164"/>
      <c r="VMV148" s="164"/>
      <c r="VMW148" s="164"/>
      <c r="VMX148" s="164"/>
      <c r="VMY148" s="164"/>
      <c r="VMZ148" s="164"/>
      <c r="VNA148" s="164"/>
      <c r="VNB148" s="164"/>
      <c r="VNC148" s="164"/>
      <c r="VND148" s="164"/>
      <c r="VNE148" s="164"/>
      <c r="VNF148" s="164"/>
      <c r="VNG148" s="164"/>
      <c r="VNH148" s="164"/>
      <c r="VNI148" s="164"/>
      <c r="VNJ148" s="164"/>
      <c r="VNK148" s="164"/>
      <c r="VNL148" s="164"/>
      <c r="VNM148" s="164"/>
      <c r="VNN148" s="164"/>
      <c r="VNO148" s="164"/>
      <c r="VNP148" s="164"/>
      <c r="VNQ148" s="164"/>
      <c r="VNR148" s="164"/>
      <c r="VNS148" s="164"/>
      <c r="VNT148" s="164"/>
      <c r="VNU148" s="164"/>
      <c r="VNV148" s="164"/>
      <c r="VNW148" s="164"/>
      <c r="VNX148" s="164"/>
      <c r="VNY148" s="164"/>
      <c r="VNZ148" s="164"/>
      <c r="VOA148" s="164"/>
      <c r="VOB148" s="164"/>
      <c r="VOC148" s="164"/>
      <c r="VOD148" s="164"/>
      <c r="VOE148" s="164"/>
      <c r="VOF148" s="164"/>
      <c r="VOG148" s="164"/>
      <c r="VOH148" s="164"/>
      <c r="VOI148" s="164"/>
      <c r="VOJ148" s="164"/>
      <c r="VOK148" s="164"/>
      <c r="VOL148" s="164"/>
      <c r="VOM148" s="164"/>
      <c r="VON148" s="164"/>
      <c r="VOO148" s="164"/>
      <c r="VOP148" s="164"/>
      <c r="VOQ148" s="164"/>
      <c r="VOR148" s="164"/>
      <c r="VOS148" s="164"/>
      <c r="VOT148" s="164"/>
      <c r="VOU148" s="164"/>
      <c r="VOV148" s="164"/>
      <c r="VOW148" s="164"/>
      <c r="VOX148" s="164"/>
      <c r="VOY148" s="164"/>
      <c r="VOZ148" s="164"/>
      <c r="VPA148" s="164"/>
      <c r="VPB148" s="164"/>
      <c r="VPC148" s="164"/>
      <c r="VPD148" s="164"/>
      <c r="VPE148" s="164"/>
      <c r="VPF148" s="164"/>
      <c r="VPG148" s="164"/>
      <c r="VPH148" s="164"/>
      <c r="VPI148" s="164"/>
      <c r="VPJ148" s="164"/>
      <c r="VPK148" s="164"/>
      <c r="VPL148" s="164"/>
      <c r="VPM148" s="164"/>
      <c r="VPN148" s="164"/>
      <c r="VPO148" s="164"/>
      <c r="VPP148" s="164"/>
      <c r="VPQ148" s="164"/>
      <c r="VPR148" s="164"/>
      <c r="VPS148" s="164"/>
      <c r="VPT148" s="164"/>
      <c r="VPU148" s="164"/>
      <c r="VPV148" s="164"/>
      <c r="VPW148" s="164"/>
      <c r="VPX148" s="164"/>
      <c r="VPY148" s="164"/>
      <c r="VPZ148" s="164"/>
      <c r="VQA148" s="164"/>
      <c r="VQB148" s="164"/>
      <c r="VQC148" s="164"/>
      <c r="VQD148" s="164"/>
      <c r="VQE148" s="164"/>
      <c r="VQF148" s="164"/>
      <c r="VQG148" s="164"/>
      <c r="VQH148" s="164"/>
      <c r="VQI148" s="164"/>
      <c r="VQJ148" s="164"/>
      <c r="VQK148" s="164"/>
      <c r="VQL148" s="164"/>
      <c r="VQM148" s="164"/>
      <c r="VQN148" s="164"/>
      <c r="VQO148" s="164"/>
      <c r="VQP148" s="164"/>
      <c r="VQQ148" s="164"/>
      <c r="VQR148" s="164"/>
      <c r="VQS148" s="164"/>
      <c r="VQT148" s="164"/>
      <c r="VQU148" s="164"/>
      <c r="VQV148" s="164"/>
      <c r="VQW148" s="164"/>
      <c r="VQX148" s="164"/>
      <c r="VQY148" s="164"/>
      <c r="VQZ148" s="164"/>
      <c r="VRA148" s="164"/>
      <c r="VRB148" s="164"/>
      <c r="VRC148" s="164"/>
      <c r="VRD148" s="164"/>
      <c r="VRE148" s="164"/>
      <c r="VRF148" s="164"/>
      <c r="VRG148" s="164"/>
      <c r="VRH148" s="164"/>
      <c r="VRI148" s="164"/>
      <c r="VRJ148" s="164"/>
      <c r="VRK148" s="164"/>
      <c r="VRL148" s="164"/>
      <c r="VRM148" s="164"/>
      <c r="VRN148" s="164"/>
      <c r="VRO148" s="164"/>
      <c r="VRP148" s="164"/>
      <c r="VRQ148" s="164"/>
      <c r="VRR148" s="164"/>
      <c r="VRS148" s="164"/>
      <c r="VRT148" s="164"/>
      <c r="VRU148" s="164"/>
      <c r="VRV148" s="164"/>
      <c r="VRW148" s="164"/>
      <c r="VRX148" s="164"/>
      <c r="VRY148" s="164"/>
      <c r="VRZ148" s="164"/>
      <c r="VSA148" s="164"/>
      <c r="VSB148" s="164"/>
      <c r="VSC148" s="164"/>
      <c r="VSD148" s="164"/>
      <c r="VSE148" s="164"/>
      <c r="VSF148" s="164"/>
      <c r="VSG148" s="164"/>
      <c r="VSH148" s="164"/>
      <c r="VSI148" s="164"/>
      <c r="VSJ148" s="164"/>
      <c r="VSK148" s="164"/>
      <c r="VSL148" s="164"/>
      <c r="VSM148" s="164"/>
      <c r="VSN148" s="164"/>
      <c r="VSO148" s="164"/>
      <c r="VSP148" s="164"/>
      <c r="VSQ148" s="164"/>
      <c r="VSR148" s="164"/>
      <c r="VSS148" s="164"/>
      <c r="VST148" s="164"/>
      <c r="VSU148" s="164"/>
      <c r="VSV148" s="164"/>
      <c r="VSW148" s="164"/>
      <c r="VSX148" s="164"/>
      <c r="VSY148" s="164"/>
      <c r="VSZ148" s="164"/>
      <c r="VTA148" s="164"/>
      <c r="VTB148" s="164"/>
      <c r="VTC148" s="164"/>
      <c r="VTD148" s="164"/>
      <c r="VTE148" s="164"/>
      <c r="VTF148" s="164"/>
      <c r="VTG148" s="164"/>
      <c r="VTH148" s="164"/>
      <c r="VTI148" s="164"/>
      <c r="VTJ148" s="164"/>
      <c r="VTK148" s="164"/>
      <c r="VTL148" s="164"/>
      <c r="VTM148" s="164"/>
      <c r="VTN148" s="164"/>
      <c r="VTO148" s="164"/>
      <c r="VTP148" s="164"/>
      <c r="VTQ148" s="164"/>
      <c r="VTR148" s="164"/>
      <c r="VTS148" s="164"/>
      <c r="VTT148" s="164"/>
      <c r="VTU148" s="164"/>
      <c r="VTV148" s="164"/>
      <c r="VTW148" s="164"/>
      <c r="VTX148" s="164"/>
      <c r="VTY148" s="164"/>
      <c r="VTZ148" s="164"/>
      <c r="VUA148" s="164"/>
      <c r="VUB148" s="164"/>
      <c r="VUC148" s="164"/>
      <c r="VUD148" s="164"/>
      <c r="VUE148" s="164"/>
      <c r="VUF148" s="164"/>
      <c r="VUG148" s="164"/>
      <c r="VUH148" s="164"/>
      <c r="VUI148" s="164"/>
      <c r="VUJ148" s="164"/>
      <c r="VUK148" s="164"/>
      <c r="VUL148" s="164"/>
      <c r="VUM148" s="164"/>
      <c r="VUN148" s="164"/>
      <c r="VUO148" s="164"/>
      <c r="VUP148" s="164"/>
      <c r="VUQ148" s="164"/>
      <c r="VUR148" s="164"/>
      <c r="VUS148" s="164"/>
      <c r="VUT148" s="164"/>
      <c r="VUU148" s="164"/>
      <c r="VUV148" s="164"/>
      <c r="VUW148" s="164"/>
      <c r="VUX148" s="164"/>
      <c r="VUY148" s="164"/>
      <c r="VUZ148" s="164"/>
      <c r="VVA148" s="164"/>
      <c r="VVB148" s="164"/>
      <c r="VVC148" s="164"/>
      <c r="VVD148" s="164"/>
      <c r="VVE148" s="164"/>
      <c r="VVF148" s="164"/>
      <c r="VVG148" s="164"/>
      <c r="VVH148" s="164"/>
      <c r="VVI148" s="164"/>
      <c r="VVJ148" s="164"/>
      <c r="VVK148" s="164"/>
      <c r="VVL148" s="164"/>
      <c r="VVM148" s="164"/>
      <c r="VVN148" s="164"/>
      <c r="VVO148" s="164"/>
      <c r="VVP148" s="164"/>
      <c r="VVQ148" s="164"/>
      <c r="VVR148" s="164"/>
      <c r="VVS148" s="164"/>
      <c r="VVT148" s="164"/>
      <c r="VVU148" s="164"/>
      <c r="VVV148" s="164"/>
      <c r="VVW148" s="164"/>
      <c r="VVX148" s="164"/>
      <c r="VVY148" s="164"/>
      <c r="VVZ148" s="164"/>
      <c r="VWA148" s="164"/>
      <c r="VWB148" s="164"/>
      <c r="VWC148" s="164"/>
      <c r="VWD148" s="164"/>
      <c r="VWE148" s="164"/>
      <c r="VWF148" s="164"/>
      <c r="VWG148" s="164"/>
      <c r="VWH148" s="164"/>
      <c r="VWI148" s="164"/>
      <c r="VWJ148" s="164"/>
      <c r="VWK148" s="164"/>
      <c r="VWL148" s="164"/>
      <c r="VWM148" s="164"/>
      <c r="VWN148" s="164"/>
      <c r="VWO148" s="164"/>
      <c r="VWP148" s="164"/>
      <c r="VWQ148" s="164"/>
      <c r="VWR148" s="164"/>
      <c r="VWS148" s="164"/>
      <c r="VWT148" s="164"/>
      <c r="VWU148" s="164"/>
      <c r="VWV148" s="164"/>
      <c r="VWW148" s="164"/>
      <c r="VWX148" s="164"/>
      <c r="VWY148" s="164"/>
      <c r="VWZ148" s="164"/>
      <c r="VXA148" s="164"/>
      <c r="VXB148" s="164"/>
      <c r="VXC148" s="164"/>
      <c r="VXD148" s="164"/>
      <c r="VXE148" s="164"/>
      <c r="VXF148" s="164"/>
      <c r="VXG148" s="164"/>
      <c r="VXH148" s="164"/>
      <c r="VXI148" s="164"/>
      <c r="VXJ148" s="164"/>
      <c r="VXK148" s="164"/>
      <c r="VXL148" s="164"/>
      <c r="VXM148" s="164"/>
      <c r="VXN148" s="164"/>
      <c r="VXO148" s="164"/>
      <c r="VXP148" s="164"/>
      <c r="VXQ148" s="164"/>
      <c r="VXR148" s="164"/>
      <c r="VXS148" s="164"/>
      <c r="VXT148" s="164"/>
      <c r="VXU148" s="164"/>
      <c r="VXV148" s="164"/>
      <c r="VXW148" s="164"/>
      <c r="VXX148" s="164"/>
      <c r="VXY148" s="164"/>
      <c r="VXZ148" s="164"/>
      <c r="VYA148" s="164"/>
      <c r="VYB148" s="164"/>
      <c r="VYC148" s="164"/>
      <c r="VYD148" s="164"/>
      <c r="VYE148" s="164"/>
      <c r="VYF148" s="164"/>
      <c r="VYG148" s="164"/>
      <c r="VYH148" s="164"/>
      <c r="VYI148" s="164"/>
      <c r="VYJ148" s="164"/>
      <c r="VYK148" s="164"/>
      <c r="VYL148" s="164"/>
      <c r="VYM148" s="164"/>
      <c r="VYN148" s="164"/>
      <c r="VYO148" s="164"/>
      <c r="VYP148" s="164"/>
      <c r="VYQ148" s="164"/>
      <c r="VYR148" s="164"/>
      <c r="VYS148" s="164"/>
      <c r="VYT148" s="164"/>
      <c r="VYU148" s="164"/>
      <c r="VYV148" s="164"/>
      <c r="VYW148" s="164"/>
      <c r="VYX148" s="164"/>
      <c r="VYY148" s="164"/>
      <c r="VYZ148" s="164"/>
      <c r="VZA148" s="164"/>
      <c r="VZB148" s="164"/>
      <c r="VZC148" s="164"/>
      <c r="VZD148" s="164"/>
      <c r="VZE148" s="164"/>
      <c r="VZF148" s="164"/>
      <c r="VZG148" s="164"/>
      <c r="VZH148" s="164"/>
      <c r="VZI148" s="164"/>
      <c r="VZJ148" s="164"/>
      <c r="VZK148" s="164"/>
      <c r="VZL148" s="164"/>
      <c r="VZM148" s="164"/>
      <c r="VZN148" s="164"/>
      <c r="VZO148" s="164"/>
      <c r="VZP148" s="164"/>
      <c r="VZQ148" s="164"/>
      <c r="VZR148" s="164"/>
      <c r="VZS148" s="164"/>
      <c r="VZT148" s="164"/>
      <c r="VZU148" s="164"/>
      <c r="VZV148" s="164"/>
      <c r="VZW148" s="164"/>
      <c r="VZX148" s="164"/>
      <c r="VZY148" s="164"/>
      <c r="VZZ148" s="164"/>
      <c r="WAA148" s="164"/>
      <c r="WAB148" s="164"/>
      <c r="WAC148" s="164"/>
      <c r="WAD148" s="164"/>
      <c r="WAE148" s="164"/>
      <c r="WAF148" s="164"/>
      <c r="WAG148" s="164"/>
      <c r="WAH148" s="164"/>
      <c r="WAI148" s="164"/>
      <c r="WAJ148" s="164"/>
      <c r="WAK148" s="164"/>
      <c r="WAL148" s="164"/>
      <c r="WAM148" s="164"/>
      <c r="WAN148" s="164"/>
      <c r="WAO148" s="164"/>
      <c r="WAP148" s="164"/>
      <c r="WAQ148" s="164"/>
      <c r="WAR148" s="164"/>
      <c r="WAS148" s="164"/>
      <c r="WAT148" s="164"/>
      <c r="WAU148" s="164"/>
      <c r="WAV148" s="164"/>
      <c r="WAW148" s="164"/>
      <c r="WAX148" s="164"/>
      <c r="WAY148" s="164"/>
      <c r="WAZ148" s="164"/>
      <c r="WBA148" s="164"/>
      <c r="WBB148" s="164"/>
      <c r="WBC148" s="164"/>
      <c r="WBD148" s="164"/>
      <c r="WBE148" s="164"/>
      <c r="WBF148" s="164"/>
      <c r="WBG148" s="164"/>
      <c r="WBH148" s="164"/>
      <c r="WBI148" s="164"/>
      <c r="WBJ148" s="164"/>
      <c r="WBK148" s="164"/>
      <c r="WBL148" s="164"/>
      <c r="WBM148" s="164"/>
      <c r="WBN148" s="164"/>
      <c r="WBO148" s="164"/>
      <c r="WBP148" s="164"/>
      <c r="WBQ148" s="164"/>
      <c r="WBR148" s="164"/>
      <c r="WBS148" s="164"/>
      <c r="WBT148" s="164"/>
      <c r="WBU148" s="164"/>
      <c r="WBV148" s="164"/>
      <c r="WBW148" s="164"/>
      <c r="WBX148" s="164"/>
      <c r="WBY148" s="164"/>
      <c r="WBZ148" s="164"/>
      <c r="WCA148" s="164"/>
      <c r="WCB148" s="164"/>
      <c r="WCC148" s="164"/>
      <c r="WCD148" s="164"/>
      <c r="WCE148" s="164"/>
      <c r="WCF148" s="164"/>
      <c r="WCG148" s="164"/>
      <c r="WCH148" s="164"/>
      <c r="WCI148" s="164"/>
      <c r="WCJ148" s="164"/>
      <c r="WCK148" s="164"/>
      <c r="WCL148" s="164"/>
      <c r="WCM148" s="164"/>
      <c r="WCN148" s="164"/>
      <c r="WCO148" s="164"/>
      <c r="WCP148" s="164"/>
      <c r="WCQ148" s="164"/>
      <c r="WCR148" s="164"/>
      <c r="WCS148" s="164"/>
      <c r="WCT148" s="164"/>
      <c r="WCU148" s="164"/>
      <c r="WCV148" s="164"/>
      <c r="WCW148" s="164"/>
      <c r="WCX148" s="164"/>
      <c r="WCY148" s="164"/>
      <c r="WCZ148" s="164"/>
      <c r="WDA148" s="164"/>
      <c r="WDB148" s="164"/>
      <c r="WDC148" s="164"/>
      <c r="WDD148" s="164"/>
      <c r="WDE148" s="164"/>
      <c r="WDF148" s="164"/>
      <c r="WDG148" s="164"/>
      <c r="WDH148" s="164"/>
      <c r="WDI148" s="164"/>
      <c r="WDJ148" s="164"/>
      <c r="WDK148" s="164"/>
      <c r="WDL148" s="164"/>
      <c r="WDM148" s="164"/>
      <c r="WDN148" s="164"/>
      <c r="WDO148" s="164"/>
      <c r="WDP148" s="164"/>
      <c r="WDQ148" s="164"/>
      <c r="WDR148" s="164"/>
      <c r="WDS148" s="164"/>
      <c r="WDT148" s="164"/>
      <c r="WDU148" s="164"/>
      <c r="WDV148" s="164"/>
      <c r="WDW148" s="164"/>
      <c r="WDX148" s="164"/>
      <c r="WDY148" s="164"/>
      <c r="WDZ148" s="164"/>
      <c r="WEA148" s="164"/>
      <c r="WEB148" s="164"/>
      <c r="WEC148" s="164"/>
      <c r="WED148" s="164"/>
      <c r="WEE148" s="164"/>
      <c r="WEF148" s="164"/>
      <c r="WEG148" s="164"/>
      <c r="WEH148" s="164"/>
      <c r="WEI148" s="164"/>
      <c r="WEJ148" s="164"/>
      <c r="WEK148" s="164"/>
      <c r="WEL148" s="164"/>
      <c r="WEM148" s="164"/>
      <c r="WEN148" s="164"/>
      <c r="WEO148" s="164"/>
      <c r="WEP148" s="164"/>
      <c r="WEQ148" s="164"/>
      <c r="WER148" s="164"/>
      <c r="WES148" s="164"/>
      <c r="WET148" s="164"/>
      <c r="WEU148" s="164"/>
      <c r="WEV148" s="164"/>
      <c r="WEW148" s="164"/>
      <c r="WEX148" s="164"/>
      <c r="WEY148" s="164"/>
      <c r="WEZ148" s="164"/>
      <c r="WFA148" s="164"/>
      <c r="WFB148" s="164"/>
      <c r="WFC148" s="164"/>
      <c r="WFD148" s="164"/>
      <c r="WFE148" s="164"/>
      <c r="WFF148" s="164"/>
      <c r="WFG148" s="164"/>
      <c r="WFH148" s="164"/>
      <c r="WFI148" s="164"/>
      <c r="WFJ148" s="164"/>
      <c r="WFK148" s="164"/>
      <c r="WFL148" s="164"/>
      <c r="WFM148" s="164"/>
      <c r="WFN148" s="164"/>
      <c r="WFO148" s="164"/>
      <c r="WFP148" s="164"/>
      <c r="WFQ148" s="164"/>
      <c r="WFR148" s="164"/>
      <c r="WFS148" s="164"/>
      <c r="WFT148" s="164"/>
      <c r="WFU148" s="164"/>
      <c r="WFV148" s="164"/>
      <c r="WFW148" s="164"/>
      <c r="WFX148" s="164"/>
      <c r="WFY148" s="164"/>
      <c r="WFZ148" s="164"/>
      <c r="WGA148" s="164"/>
      <c r="WGB148" s="164"/>
      <c r="WGC148" s="164"/>
      <c r="WGD148" s="164"/>
      <c r="WGE148" s="164"/>
      <c r="WGF148" s="164"/>
      <c r="WGG148" s="164"/>
      <c r="WGH148" s="164"/>
      <c r="WGI148" s="164"/>
      <c r="WGJ148" s="164"/>
      <c r="WGK148" s="164"/>
      <c r="WGL148" s="164"/>
      <c r="WGM148" s="164"/>
      <c r="WGN148" s="164"/>
      <c r="WGO148" s="164"/>
      <c r="WGP148" s="164"/>
      <c r="WGQ148" s="164"/>
      <c r="WGR148" s="164"/>
      <c r="WGS148" s="164"/>
      <c r="WGT148" s="164"/>
      <c r="WGU148" s="164"/>
      <c r="WGV148" s="164"/>
      <c r="WGW148" s="164"/>
      <c r="WGX148" s="164"/>
      <c r="WGY148" s="164"/>
      <c r="WGZ148" s="164"/>
      <c r="WHA148" s="164"/>
      <c r="WHB148" s="164"/>
      <c r="WHC148" s="164"/>
      <c r="WHD148" s="164"/>
      <c r="WHE148" s="164"/>
      <c r="WHF148" s="164"/>
      <c r="WHG148" s="164"/>
      <c r="WHH148" s="164"/>
      <c r="WHI148" s="164"/>
      <c r="WHJ148" s="164"/>
      <c r="WHK148" s="164"/>
      <c r="WHL148" s="164"/>
      <c r="WHM148" s="164"/>
      <c r="WHN148" s="164"/>
      <c r="WHO148" s="164"/>
      <c r="WHP148" s="164"/>
      <c r="WHQ148" s="164"/>
      <c r="WHR148" s="164"/>
      <c r="WHS148" s="164"/>
      <c r="WHT148" s="164"/>
      <c r="WHU148" s="164"/>
      <c r="WHV148" s="164"/>
      <c r="WHW148" s="164"/>
      <c r="WHX148" s="164"/>
      <c r="WHY148" s="164"/>
      <c r="WHZ148" s="164"/>
      <c r="WIA148" s="164"/>
      <c r="WIB148" s="164"/>
      <c r="WIC148" s="164"/>
      <c r="WID148" s="164"/>
      <c r="WIE148" s="164"/>
      <c r="WIF148" s="164"/>
      <c r="WIG148" s="164"/>
      <c r="WIH148" s="164"/>
      <c r="WII148" s="164"/>
      <c r="WIJ148" s="164"/>
      <c r="WIK148" s="164"/>
      <c r="WIL148" s="164"/>
      <c r="WIM148" s="164"/>
      <c r="WIN148" s="164"/>
      <c r="WIO148" s="164"/>
      <c r="WIP148" s="164"/>
      <c r="WIQ148" s="164"/>
      <c r="WIR148" s="164"/>
      <c r="WIS148" s="164"/>
      <c r="WIT148" s="164"/>
      <c r="WIU148" s="164"/>
      <c r="WIV148" s="164"/>
      <c r="WIW148" s="164"/>
      <c r="WIX148" s="164"/>
      <c r="WIY148" s="164"/>
      <c r="WIZ148" s="164"/>
      <c r="WJA148" s="164"/>
      <c r="WJB148" s="164"/>
      <c r="WJC148" s="164"/>
      <c r="WJD148" s="164"/>
      <c r="WJE148" s="164"/>
      <c r="WJF148" s="164"/>
      <c r="WJG148" s="164"/>
      <c r="WJH148" s="164"/>
      <c r="WJI148" s="164"/>
      <c r="WJJ148" s="164"/>
      <c r="WJK148" s="164"/>
      <c r="WJL148" s="164"/>
      <c r="WJM148" s="164"/>
      <c r="WJN148" s="164"/>
      <c r="WJO148" s="164"/>
      <c r="WJP148" s="164"/>
      <c r="WJQ148" s="164"/>
      <c r="WJR148" s="164"/>
      <c r="WJS148" s="164"/>
      <c r="WJT148" s="164"/>
      <c r="WJU148" s="164"/>
      <c r="WJV148" s="164"/>
      <c r="WJW148" s="164"/>
      <c r="WJX148" s="164"/>
      <c r="WJY148" s="164"/>
      <c r="WJZ148" s="164"/>
      <c r="WKA148" s="164"/>
      <c r="WKB148" s="164"/>
      <c r="WKC148" s="164"/>
      <c r="WKD148" s="164"/>
      <c r="WKE148" s="164"/>
      <c r="WKF148" s="164"/>
      <c r="WKG148" s="164"/>
      <c r="WKH148" s="164"/>
      <c r="WKI148" s="164"/>
      <c r="WKJ148" s="164"/>
      <c r="WKK148" s="164"/>
      <c r="WKL148" s="164"/>
      <c r="WKM148" s="164"/>
      <c r="WKN148" s="164"/>
      <c r="WKO148" s="164"/>
      <c r="WKP148" s="164"/>
      <c r="WKQ148" s="164"/>
      <c r="WKR148" s="164"/>
      <c r="WKS148" s="164"/>
      <c r="WKT148" s="164"/>
      <c r="WKU148" s="164"/>
      <c r="WKV148" s="164"/>
      <c r="WKW148" s="164"/>
      <c r="WKX148" s="164"/>
      <c r="WKY148" s="164"/>
      <c r="WKZ148" s="164"/>
      <c r="WLA148" s="164"/>
      <c r="WLB148" s="164"/>
      <c r="WLC148" s="164"/>
      <c r="WLD148" s="164"/>
      <c r="WLE148" s="164"/>
      <c r="WLF148" s="164"/>
      <c r="WLG148" s="164"/>
      <c r="WLH148" s="164"/>
      <c r="WLI148" s="164"/>
      <c r="WLJ148" s="164"/>
      <c r="WLK148" s="164"/>
      <c r="WLL148" s="164"/>
      <c r="WLM148" s="164"/>
      <c r="WLN148" s="164"/>
      <c r="WLO148" s="164"/>
      <c r="WLP148" s="164"/>
      <c r="WLQ148" s="164"/>
      <c r="WLR148" s="164"/>
      <c r="WLS148" s="164"/>
      <c r="WLT148" s="164"/>
      <c r="WLU148" s="164"/>
      <c r="WLV148" s="164"/>
      <c r="WLW148" s="164"/>
      <c r="WLX148" s="164"/>
      <c r="WLY148" s="164"/>
      <c r="WLZ148" s="164"/>
      <c r="WMA148" s="164"/>
      <c r="WMB148" s="164"/>
      <c r="WMC148" s="164"/>
      <c r="WMD148" s="164"/>
      <c r="WME148" s="164"/>
      <c r="WMF148" s="164"/>
      <c r="WMG148" s="164"/>
      <c r="WMH148" s="164"/>
      <c r="WMI148" s="164"/>
      <c r="WMJ148" s="164"/>
      <c r="WMK148" s="164"/>
      <c r="WML148" s="164"/>
      <c r="WMM148" s="164"/>
      <c r="WMN148" s="164"/>
      <c r="WMO148" s="164"/>
      <c r="WMP148" s="164"/>
      <c r="WMQ148" s="164"/>
      <c r="WMR148" s="164"/>
      <c r="WMS148" s="164"/>
      <c r="WMT148" s="164"/>
      <c r="WMU148" s="164"/>
      <c r="WMV148" s="164"/>
      <c r="WMW148" s="164"/>
      <c r="WMX148" s="164"/>
      <c r="WMY148" s="164"/>
      <c r="WMZ148" s="164"/>
      <c r="WNA148" s="164"/>
      <c r="WNB148" s="164"/>
      <c r="WNC148" s="164"/>
      <c r="WND148" s="164"/>
      <c r="WNE148" s="164"/>
      <c r="WNF148" s="164"/>
      <c r="WNG148" s="164"/>
      <c r="WNH148" s="164"/>
      <c r="WNI148" s="164"/>
      <c r="WNJ148" s="164"/>
      <c r="WNK148" s="164"/>
      <c r="WNL148" s="164"/>
      <c r="WNM148" s="164"/>
      <c r="WNN148" s="164"/>
      <c r="WNO148" s="164"/>
      <c r="WNP148" s="164"/>
      <c r="WNQ148" s="164"/>
      <c r="WNR148" s="164"/>
      <c r="WNS148" s="164"/>
      <c r="WNT148" s="164"/>
      <c r="WNU148" s="164"/>
      <c r="WNV148" s="164"/>
      <c r="WNW148" s="164"/>
      <c r="WNX148" s="164"/>
      <c r="WNY148" s="164"/>
      <c r="WNZ148" s="164"/>
      <c r="WOA148" s="164"/>
      <c r="WOB148" s="164"/>
      <c r="WOC148" s="164"/>
      <c r="WOD148" s="164"/>
      <c r="WOE148" s="164"/>
      <c r="WOF148" s="164"/>
      <c r="WOG148" s="164"/>
      <c r="WOH148" s="164"/>
      <c r="WOI148" s="164"/>
      <c r="WOJ148" s="164"/>
      <c r="WOK148" s="164"/>
      <c r="WOL148" s="164"/>
      <c r="WOM148" s="164"/>
      <c r="WON148" s="164"/>
      <c r="WOO148" s="164"/>
      <c r="WOP148" s="164"/>
      <c r="WOQ148" s="164"/>
      <c r="WOR148" s="164"/>
      <c r="WOS148" s="164"/>
      <c r="WOT148" s="164"/>
      <c r="WOU148" s="164"/>
      <c r="WOV148" s="164"/>
      <c r="WOW148" s="164"/>
      <c r="WOX148" s="164"/>
      <c r="WOY148" s="164"/>
      <c r="WOZ148" s="164"/>
      <c r="WPA148" s="164"/>
      <c r="WPB148" s="164"/>
      <c r="WPC148" s="164"/>
      <c r="WPD148" s="164"/>
      <c r="WPE148" s="164"/>
      <c r="WPF148" s="164"/>
      <c r="WPG148" s="164"/>
      <c r="WPH148" s="164"/>
      <c r="WPI148" s="164"/>
      <c r="WPJ148" s="164"/>
      <c r="WPK148" s="164"/>
      <c r="WPL148" s="164"/>
      <c r="WPM148" s="164"/>
      <c r="WPN148" s="164"/>
      <c r="WPO148" s="164"/>
      <c r="WPP148" s="164"/>
      <c r="WPQ148" s="164"/>
      <c r="WPR148" s="164"/>
      <c r="WPS148" s="164"/>
      <c r="WPT148" s="164"/>
      <c r="WPU148" s="164"/>
      <c r="WPV148" s="164"/>
      <c r="WPW148" s="164"/>
      <c r="WPX148" s="164"/>
      <c r="WPY148" s="164"/>
      <c r="WPZ148" s="164"/>
      <c r="WQA148" s="164"/>
      <c r="WQB148" s="164"/>
      <c r="WQC148" s="164"/>
      <c r="WQD148" s="164"/>
      <c r="WQE148" s="164"/>
      <c r="WQF148" s="164"/>
      <c r="WQG148" s="164"/>
      <c r="WQH148" s="164"/>
      <c r="WQI148" s="164"/>
      <c r="WQJ148" s="164"/>
      <c r="WQK148" s="164"/>
      <c r="WQL148" s="164"/>
      <c r="WQM148" s="164"/>
      <c r="WQN148" s="164"/>
      <c r="WQO148" s="164"/>
      <c r="WQP148" s="164"/>
      <c r="WQQ148" s="164"/>
      <c r="WQR148" s="164"/>
      <c r="WQS148" s="164"/>
      <c r="WQT148" s="164"/>
      <c r="WQU148" s="164"/>
      <c r="WQV148" s="164"/>
      <c r="WQW148" s="164"/>
      <c r="WQX148" s="164"/>
      <c r="WQY148" s="164"/>
      <c r="WQZ148" s="164"/>
      <c r="WRA148" s="164"/>
      <c r="WRB148" s="164"/>
      <c r="WRC148" s="164"/>
      <c r="WRD148" s="164"/>
      <c r="WRE148" s="164"/>
      <c r="WRF148" s="164"/>
      <c r="WRG148" s="164"/>
      <c r="WRH148" s="164"/>
      <c r="WRI148" s="164"/>
      <c r="WRJ148" s="164"/>
      <c r="WRK148" s="164"/>
      <c r="WRL148" s="164"/>
      <c r="WRM148" s="164"/>
      <c r="WRN148" s="164"/>
      <c r="WRO148" s="164"/>
      <c r="WRP148" s="164"/>
      <c r="WRQ148" s="164"/>
      <c r="WRR148" s="164"/>
      <c r="WRS148" s="164"/>
      <c r="WRT148" s="164"/>
      <c r="WRU148" s="164"/>
      <c r="WRV148" s="164"/>
      <c r="WRW148" s="164"/>
      <c r="WRX148" s="164"/>
      <c r="WRY148" s="164"/>
      <c r="WRZ148" s="164"/>
      <c r="WSA148" s="164"/>
      <c r="WSB148" s="164"/>
      <c r="WSC148" s="164"/>
      <c r="WSD148" s="164"/>
      <c r="WSE148" s="164"/>
      <c r="WSF148" s="164"/>
      <c r="WSG148" s="164"/>
      <c r="WSH148" s="164"/>
      <c r="WSI148" s="164"/>
      <c r="WSJ148" s="164"/>
      <c r="WSK148" s="164"/>
      <c r="WSL148" s="164"/>
      <c r="WSM148" s="164"/>
      <c r="WSN148" s="164"/>
      <c r="WSO148" s="164"/>
      <c r="WSP148" s="164"/>
      <c r="WSQ148" s="164"/>
      <c r="WSR148" s="164"/>
      <c r="WSS148" s="164"/>
      <c r="WST148" s="164"/>
      <c r="WSU148" s="164"/>
      <c r="WSV148" s="164"/>
      <c r="WSW148" s="164"/>
      <c r="WSX148" s="164"/>
      <c r="WSY148" s="164"/>
      <c r="WSZ148" s="164"/>
      <c r="WTA148" s="164"/>
      <c r="WTB148" s="164"/>
      <c r="WTC148" s="164"/>
      <c r="WTD148" s="164"/>
      <c r="WTE148" s="164"/>
      <c r="WTF148" s="164"/>
      <c r="WTG148" s="164"/>
      <c r="WTH148" s="164"/>
      <c r="WTI148" s="164"/>
      <c r="WTJ148" s="164"/>
      <c r="WTK148" s="164"/>
      <c r="WTL148" s="164"/>
      <c r="WTM148" s="164"/>
      <c r="WTN148" s="164"/>
      <c r="WTO148" s="164"/>
      <c r="WTP148" s="164"/>
      <c r="WTQ148" s="164"/>
      <c r="WTR148" s="164"/>
      <c r="WTS148" s="164"/>
      <c r="WTT148" s="164"/>
      <c r="WTU148" s="164"/>
      <c r="WTV148" s="164"/>
      <c r="WTW148" s="164"/>
      <c r="WTX148" s="164"/>
      <c r="WTY148" s="164"/>
      <c r="WTZ148" s="164"/>
      <c r="WUA148" s="164"/>
      <c r="WUB148" s="164"/>
      <c r="WUC148" s="164"/>
      <c r="WUD148" s="164"/>
      <c r="WUE148" s="164"/>
      <c r="WUF148" s="164"/>
      <c r="WUG148" s="164"/>
      <c r="WUH148" s="164"/>
      <c r="WUI148" s="164"/>
      <c r="WUJ148" s="164"/>
      <c r="WUK148" s="164"/>
      <c r="WUL148" s="164"/>
      <c r="WUM148" s="164"/>
      <c r="WUN148" s="164"/>
      <c r="WUO148" s="164"/>
      <c r="WUP148" s="164"/>
      <c r="WUQ148" s="164"/>
      <c r="WUR148" s="164"/>
      <c r="WUS148" s="164"/>
      <c r="WUT148" s="164"/>
      <c r="WUU148" s="164"/>
      <c r="WUV148" s="164"/>
      <c r="WUW148" s="164"/>
      <c r="WUX148" s="164"/>
      <c r="WUY148" s="164"/>
      <c r="WUZ148" s="164"/>
      <c r="WVA148" s="164"/>
      <c r="WVB148" s="164"/>
      <c r="WVC148" s="164"/>
      <c r="WVD148" s="164"/>
      <c r="WVE148" s="164"/>
      <c r="WVF148" s="164"/>
      <c r="WVG148" s="164"/>
      <c r="WVH148" s="164"/>
      <c r="WVI148" s="164"/>
      <c r="WVJ148" s="164"/>
      <c r="WVK148" s="164"/>
      <c r="WVL148" s="164"/>
      <c r="WVM148" s="164"/>
      <c r="WVN148" s="164"/>
      <c r="WVO148" s="164"/>
      <c r="WVP148" s="164"/>
      <c r="WVQ148" s="164"/>
      <c r="WVR148" s="164"/>
      <c r="WVS148" s="164"/>
      <c r="WVT148" s="164"/>
      <c r="WVU148" s="164"/>
      <c r="WVV148" s="164"/>
      <c r="WVW148" s="164"/>
      <c r="WVX148" s="164"/>
      <c r="WVY148" s="164"/>
      <c r="WVZ148" s="164"/>
      <c r="WWA148" s="164"/>
      <c r="WWB148" s="164"/>
      <c r="WWC148" s="164"/>
      <c r="WWD148" s="164"/>
      <c r="WWE148" s="164"/>
      <c r="WWF148" s="164"/>
      <c r="WWG148" s="164"/>
      <c r="WWH148" s="164"/>
      <c r="WWI148" s="164"/>
      <c r="WWJ148" s="164"/>
      <c r="WWK148" s="164"/>
      <c r="WWL148" s="164"/>
      <c r="WWM148" s="164"/>
      <c r="WWN148" s="164"/>
      <c r="WWO148" s="164"/>
      <c r="WWP148" s="164"/>
      <c r="WWQ148" s="164"/>
      <c r="WWR148" s="164"/>
      <c r="WWS148" s="164"/>
      <c r="WWT148" s="164"/>
      <c r="WWU148" s="164"/>
      <c r="WWV148" s="164"/>
      <c r="WWW148" s="164"/>
      <c r="WWX148" s="164"/>
      <c r="WWY148" s="164"/>
      <c r="WWZ148" s="164"/>
      <c r="WXA148" s="164"/>
      <c r="WXB148" s="164"/>
      <c r="WXC148" s="164"/>
      <c r="WXD148" s="164"/>
      <c r="WXE148" s="164"/>
      <c r="WXF148" s="164"/>
      <c r="WXG148" s="164"/>
      <c r="WXH148" s="164"/>
      <c r="WXI148" s="164"/>
      <c r="WXJ148" s="164"/>
      <c r="WXK148" s="164"/>
      <c r="WXL148" s="164"/>
      <c r="WXM148" s="164"/>
      <c r="WXN148" s="164"/>
      <c r="WXO148" s="164"/>
      <c r="WXP148" s="164"/>
      <c r="WXQ148" s="164"/>
      <c r="WXR148" s="164"/>
      <c r="WXS148" s="164"/>
      <c r="WXT148" s="164"/>
      <c r="WXU148" s="164"/>
      <c r="WXV148" s="164"/>
      <c r="WXW148" s="164"/>
      <c r="WXX148" s="164"/>
      <c r="WXY148" s="164"/>
      <c r="WXZ148" s="164"/>
      <c r="WYA148" s="164"/>
      <c r="WYB148" s="164"/>
      <c r="WYC148" s="164"/>
      <c r="WYD148" s="164"/>
      <c r="WYE148" s="164"/>
      <c r="WYF148" s="164"/>
      <c r="WYG148" s="164"/>
      <c r="WYH148" s="164"/>
      <c r="WYI148" s="164"/>
      <c r="WYJ148" s="164"/>
      <c r="WYK148" s="164"/>
      <c r="WYL148" s="164"/>
      <c r="WYM148" s="164"/>
      <c r="WYN148" s="164"/>
      <c r="WYO148" s="164"/>
      <c r="WYP148" s="164"/>
      <c r="WYQ148" s="164"/>
      <c r="WYR148" s="164"/>
      <c r="WYS148" s="164"/>
      <c r="WYT148" s="164"/>
      <c r="WYU148" s="164"/>
      <c r="WYV148" s="164"/>
      <c r="WYW148" s="164"/>
      <c r="WYX148" s="164"/>
      <c r="WYY148" s="164"/>
      <c r="WYZ148" s="164"/>
      <c r="WZA148" s="164"/>
      <c r="WZB148" s="164"/>
      <c r="WZC148" s="164"/>
      <c r="WZD148" s="164"/>
      <c r="WZE148" s="164"/>
      <c r="WZF148" s="164"/>
      <c r="WZG148" s="164"/>
      <c r="WZH148" s="164"/>
      <c r="WZI148" s="164"/>
      <c r="WZJ148" s="164"/>
      <c r="WZK148" s="164"/>
      <c r="WZL148" s="164"/>
      <c r="WZM148" s="164"/>
      <c r="WZN148" s="164"/>
      <c r="WZO148" s="164"/>
      <c r="WZP148" s="164"/>
      <c r="WZQ148" s="164"/>
      <c r="WZR148" s="164"/>
      <c r="WZS148" s="164"/>
      <c r="WZT148" s="164"/>
      <c r="WZU148" s="164"/>
      <c r="WZV148" s="164"/>
      <c r="WZW148" s="164"/>
      <c r="WZX148" s="164"/>
      <c r="WZY148" s="164"/>
      <c r="WZZ148" s="164"/>
      <c r="XAA148" s="164"/>
      <c r="XAB148" s="164"/>
      <c r="XAC148" s="164"/>
      <c r="XAD148" s="164"/>
      <c r="XAE148" s="164"/>
      <c r="XAF148" s="164"/>
      <c r="XAG148" s="164"/>
      <c r="XAH148" s="164"/>
      <c r="XAI148" s="164"/>
      <c r="XAJ148" s="164"/>
      <c r="XAK148" s="164"/>
      <c r="XAL148" s="164"/>
      <c r="XAM148" s="164"/>
      <c r="XAN148" s="164"/>
      <c r="XAO148" s="164"/>
      <c r="XAP148" s="164"/>
      <c r="XAQ148" s="164"/>
      <c r="XAR148" s="164"/>
      <c r="XAS148" s="164"/>
      <c r="XAT148" s="164"/>
      <c r="XAU148" s="164"/>
      <c r="XAV148" s="164"/>
      <c r="XAW148" s="164"/>
      <c r="XAX148" s="164"/>
      <c r="XAY148" s="164"/>
      <c r="XAZ148" s="164"/>
      <c r="XBA148" s="164"/>
      <c r="XBB148" s="164"/>
      <c r="XBC148" s="164"/>
      <c r="XBD148" s="164"/>
      <c r="XBE148" s="164"/>
      <c r="XBF148" s="164"/>
      <c r="XBG148" s="164"/>
      <c r="XBH148" s="164"/>
      <c r="XBI148" s="164"/>
      <c r="XBJ148" s="164"/>
      <c r="XBK148" s="164"/>
      <c r="XBL148" s="164"/>
      <c r="XBM148" s="164"/>
      <c r="XBN148" s="164"/>
      <c r="XBO148" s="164"/>
      <c r="XBP148" s="164"/>
      <c r="XBQ148" s="164"/>
      <c r="XBR148" s="164"/>
      <c r="XBS148" s="164"/>
      <c r="XBT148" s="164"/>
      <c r="XBU148" s="164"/>
      <c r="XBV148" s="164"/>
      <c r="XBW148" s="164"/>
      <c r="XBX148" s="164"/>
      <c r="XBY148" s="164"/>
      <c r="XBZ148" s="164"/>
      <c r="XCA148" s="164"/>
      <c r="XCB148" s="164"/>
      <c r="XCC148" s="164"/>
      <c r="XCD148" s="164"/>
      <c r="XCE148" s="164"/>
      <c r="XCF148" s="164"/>
      <c r="XCG148" s="164"/>
      <c r="XCH148" s="164"/>
      <c r="XCI148" s="164"/>
      <c r="XCJ148" s="164"/>
      <c r="XCK148" s="164"/>
      <c r="XCL148" s="164"/>
      <c r="XCM148" s="164"/>
      <c r="XCN148" s="164"/>
      <c r="XCO148" s="164"/>
      <c r="XCP148" s="164"/>
      <c r="XCQ148" s="164"/>
      <c r="XCR148" s="164"/>
      <c r="XCS148" s="164"/>
      <c r="XCT148" s="164"/>
      <c r="XCU148" s="164"/>
      <c r="XCV148" s="164"/>
      <c r="XCW148" s="164"/>
      <c r="XCX148" s="164"/>
      <c r="XCY148" s="164"/>
      <c r="XCZ148" s="164"/>
      <c r="XDA148" s="164"/>
      <c r="XDB148" s="164"/>
      <c r="XDC148" s="164"/>
      <c r="XDD148" s="164"/>
      <c r="XDE148" s="164"/>
      <c r="XDF148" s="164"/>
      <c r="XDG148" s="164"/>
      <c r="XDH148" s="164"/>
      <c r="XDI148" s="164"/>
      <c r="XDJ148" s="164"/>
      <c r="XDK148" s="164"/>
      <c r="XDL148" s="164"/>
      <c r="XDM148" s="164"/>
      <c r="XDN148" s="164"/>
      <c r="XDO148" s="164"/>
      <c r="XDP148" s="164"/>
      <c r="XDQ148" s="164"/>
      <c r="XDR148" s="164"/>
      <c r="XDS148" s="164"/>
      <c r="XDT148" s="164"/>
      <c r="XDU148" s="164"/>
      <c r="XDV148" s="164"/>
      <c r="XDW148" s="164"/>
      <c r="XDX148" s="164"/>
      <c r="XDY148" s="164"/>
      <c r="XDZ148" s="164"/>
      <c r="XEA148" s="164"/>
      <c r="XEB148" s="164"/>
      <c r="XEC148" s="164"/>
      <c r="XED148" s="164"/>
      <c r="XEE148" s="164"/>
      <c r="XEF148" s="164"/>
      <c r="XEG148" s="164"/>
      <c r="XEH148" s="164"/>
      <c r="XEI148" s="164"/>
      <c r="XEJ148" s="164"/>
      <c r="XEK148" s="164"/>
      <c r="XEL148" s="164"/>
      <c r="XEM148" s="164"/>
      <c r="XEN148" s="164"/>
      <c r="XEO148" s="164"/>
      <c r="XEP148" s="164"/>
      <c r="XEQ148" s="164"/>
      <c r="XER148" s="164"/>
      <c r="XES148" s="164"/>
      <c r="XET148" s="164"/>
      <c r="XEU148" s="164"/>
      <c r="XEV148" s="164"/>
      <c r="XEW148" s="164"/>
      <c r="XEX148" s="164"/>
    </row>
    <row r="149" spans="1:16378">
      <c r="A149" s="470" t="s">
        <v>500</v>
      </c>
      <c r="B149" s="272" t="s">
        <v>90</v>
      </c>
      <c r="C149" s="458">
        <v>0</v>
      </c>
      <c r="D149" s="459">
        <v>0</v>
      </c>
      <c r="E149" s="459">
        <v>27003058.199999999</v>
      </c>
      <c r="F149" s="429"/>
    </row>
    <row r="150" spans="1:16378">
      <c r="A150" s="470" t="s">
        <v>553</v>
      </c>
      <c r="B150" s="272" t="s">
        <v>90</v>
      </c>
      <c r="C150" s="458">
        <v>0</v>
      </c>
      <c r="D150" s="459">
        <v>0</v>
      </c>
      <c r="E150" s="459">
        <v>3485000</v>
      </c>
      <c r="F150" s="429"/>
      <c r="G150" s="424"/>
      <c r="H150" s="424"/>
      <c r="I150" s="424"/>
      <c r="J150" s="424"/>
      <c r="K150" s="424"/>
      <c r="L150" s="424"/>
      <c r="M150" s="424"/>
      <c r="N150" s="424"/>
      <c r="O150" s="424"/>
      <c r="P150" s="424"/>
      <c r="Q150" s="424"/>
      <c r="R150" s="424"/>
      <c r="S150" s="424"/>
      <c r="T150" s="424"/>
      <c r="U150" s="424"/>
      <c r="V150" s="424"/>
      <c r="W150" s="424"/>
      <c r="X150" s="424"/>
      <c r="Y150" s="424"/>
      <c r="Z150" s="424"/>
      <c r="AA150" s="424"/>
      <c r="AB150" s="424"/>
      <c r="AC150" s="424"/>
      <c r="AD150" s="424"/>
      <c r="AE150" s="424"/>
      <c r="AF150" s="424"/>
      <c r="AG150" s="424"/>
      <c r="AH150" s="424"/>
      <c r="AI150" s="424"/>
      <c r="AJ150" s="424"/>
      <c r="AK150" s="424"/>
      <c r="AL150" s="424"/>
      <c r="AM150" s="424"/>
      <c r="AN150" s="424"/>
      <c r="AO150" s="424"/>
      <c r="AP150" s="424"/>
      <c r="AQ150" s="424"/>
      <c r="AR150" s="424"/>
      <c r="AS150" s="424"/>
      <c r="AT150" s="424"/>
      <c r="AU150" s="424"/>
      <c r="AV150" s="424"/>
      <c r="AW150" s="424"/>
      <c r="AX150" s="424"/>
      <c r="AY150" s="424"/>
      <c r="AZ150" s="424"/>
      <c r="BA150" s="424"/>
      <c r="BB150" s="424"/>
      <c r="BC150" s="424"/>
      <c r="BD150" s="424"/>
      <c r="BE150" s="424"/>
      <c r="BF150" s="424"/>
      <c r="BG150" s="424"/>
      <c r="BH150" s="424"/>
      <c r="BI150" s="424"/>
      <c r="BJ150" s="424"/>
      <c r="BK150" s="424"/>
      <c r="BL150" s="424"/>
      <c r="BM150" s="424"/>
      <c r="BN150" s="424"/>
      <c r="BO150" s="424"/>
      <c r="BP150" s="424"/>
      <c r="BQ150" s="424"/>
      <c r="BR150" s="424"/>
      <c r="BS150" s="424"/>
      <c r="BT150" s="424"/>
      <c r="BU150" s="424"/>
      <c r="BV150" s="424"/>
      <c r="BW150" s="424"/>
      <c r="BX150" s="424"/>
      <c r="BY150" s="424"/>
      <c r="BZ150" s="424"/>
      <c r="CA150" s="424"/>
      <c r="CB150" s="424"/>
      <c r="CC150" s="424"/>
      <c r="CD150" s="424"/>
      <c r="CE150" s="424"/>
      <c r="CF150" s="424"/>
      <c r="CG150" s="424"/>
      <c r="CH150" s="424"/>
      <c r="CI150" s="424"/>
      <c r="CJ150" s="424"/>
      <c r="CK150" s="424"/>
      <c r="CL150" s="424"/>
      <c r="CM150" s="424"/>
      <c r="CN150" s="424"/>
      <c r="CO150" s="424"/>
      <c r="CP150" s="424"/>
      <c r="CQ150" s="424"/>
      <c r="CR150" s="424"/>
      <c r="CS150" s="424"/>
      <c r="CT150" s="424"/>
      <c r="CU150" s="424"/>
      <c r="CV150" s="424"/>
      <c r="CW150" s="424"/>
      <c r="CX150" s="424"/>
      <c r="CY150" s="424"/>
      <c r="CZ150" s="424"/>
      <c r="DA150" s="424"/>
      <c r="DB150" s="424"/>
      <c r="DC150" s="424"/>
      <c r="DD150" s="424"/>
      <c r="DE150" s="424"/>
      <c r="DF150" s="424"/>
      <c r="DG150" s="424"/>
      <c r="DH150" s="424"/>
      <c r="DI150" s="424"/>
      <c r="DJ150" s="424"/>
      <c r="DK150" s="424"/>
      <c r="DL150" s="424"/>
      <c r="DM150" s="424"/>
      <c r="DN150" s="424"/>
      <c r="DO150" s="424"/>
      <c r="DP150" s="424"/>
      <c r="DQ150" s="424"/>
      <c r="DR150" s="424"/>
      <c r="DS150" s="424"/>
      <c r="DT150" s="424"/>
      <c r="DU150" s="424"/>
      <c r="DV150" s="424"/>
      <c r="DW150" s="424"/>
      <c r="DX150" s="424"/>
      <c r="DY150" s="424"/>
      <c r="DZ150" s="424"/>
      <c r="EA150" s="424"/>
      <c r="EB150" s="424"/>
      <c r="EC150" s="424"/>
      <c r="ED150" s="424"/>
      <c r="EE150" s="424"/>
      <c r="EF150" s="424"/>
      <c r="EG150" s="424"/>
      <c r="EH150" s="424"/>
      <c r="EI150" s="424"/>
      <c r="EJ150" s="424"/>
      <c r="EK150" s="424"/>
      <c r="EL150" s="424"/>
      <c r="EM150" s="424"/>
      <c r="EN150" s="424"/>
      <c r="EO150" s="424"/>
      <c r="EP150" s="424"/>
      <c r="EQ150" s="424"/>
      <c r="ER150" s="424"/>
      <c r="ES150" s="424"/>
      <c r="ET150" s="424"/>
      <c r="EU150" s="424"/>
      <c r="EV150" s="424"/>
      <c r="EW150" s="424"/>
      <c r="EX150" s="424"/>
      <c r="EY150" s="424"/>
      <c r="EZ150" s="424"/>
      <c r="FA150" s="424"/>
      <c r="FB150" s="424"/>
      <c r="FC150" s="424"/>
      <c r="FD150" s="424"/>
      <c r="FE150" s="424"/>
      <c r="FF150" s="424"/>
      <c r="FG150" s="424"/>
      <c r="FH150" s="424"/>
      <c r="FI150" s="424"/>
      <c r="FJ150" s="424"/>
      <c r="FK150" s="424"/>
      <c r="FL150" s="424"/>
      <c r="FM150" s="424"/>
      <c r="FN150" s="424"/>
      <c r="FO150" s="424"/>
      <c r="FP150" s="424"/>
      <c r="FQ150" s="424"/>
      <c r="FR150" s="424"/>
      <c r="FS150" s="424"/>
      <c r="FT150" s="424"/>
      <c r="FU150" s="424"/>
      <c r="FV150" s="424"/>
      <c r="FW150" s="424"/>
      <c r="FX150" s="424"/>
      <c r="FY150" s="424"/>
      <c r="FZ150" s="424"/>
      <c r="GA150" s="424"/>
      <c r="GB150" s="424"/>
      <c r="GC150" s="424"/>
      <c r="GD150" s="424"/>
      <c r="GE150" s="424"/>
      <c r="GF150" s="424"/>
      <c r="GG150" s="424"/>
      <c r="GH150" s="424"/>
      <c r="GI150" s="424"/>
      <c r="GJ150" s="424"/>
      <c r="GK150" s="424"/>
      <c r="GL150" s="424"/>
      <c r="GM150" s="424"/>
      <c r="GN150" s="424"/>
      <c r="GO150" s="424"/>
      <c r="GP150" s="424"/>
      <c r="GQ150" s="424"/>
      <c r="GR150" s="424"/>
      <c r="GS150" s="424"/>
      <c r="GT150" s="424"/>
      <c r="GU150" s="424"/>
      <c r="GV150" s="424"/>
      <c r="GW150" s="424"/>
      <c r="GX150" s="424"/>
      <c r="GY150" s="424"/>
      <c r="GZ150" s="424"/>
      <c r="HA150" s="424"/>
      <c r="HB150" s="424"/>
      <c r="HC150" s="424"/>
      <c r="HD150" s="424"/>
      <c r="HE150" s="424"/>
      <c r="HF150" s="424"/>
      <c r="HG150" s="424"/>
      <c r="HH150" s="424"/>
      <c r="HI150" s="424"/>
      <c r="HJ150" s="424"/>
      <c r="HK150" s="424"/>
      <c r="HL150" s="424"/>
      <c r="HM150" s="424"/>
      <c r="HN150" s="424"/>
      <c r="HO150" s="424"/>
      <c r="HP150" s="424"/>
      <c r="HQ150" s="424"/>
      <c r="HR150" s="424"/>
      <c r="HS150" s="424"/>
      <c r="HT150" s="424"/>
      <c r="HU150" s="424"/>
      <c r="HV150" s="424"/>
      <c r="HW150" s="424"/>
      <c r="HX150" s="424"/>
      <c r="HY150" s="424"/>
      <c r="HZ150" s="424"/>
      <c r="IA150" s="424"/>
      <c r="IB150" s="424"/>
      <c r="IC150" s="424"/>
      <c r="ID150" s="424"/>
      <c r="IE150" s="424"/>
      <c r="IF150" s="424"/>
      <c r="IG150" s="424"/>
      <c r="IH150" s="424"/>
      <c r="II150" s="424"/>
      <c r="IJ150" s="424"/>
      <c r="IK150" s="424"/>
      <c r="IL150" s="424"/>
      <c r="IM150" s="424"/>
      <c r="IN150" s="424"/>
      <c r="IO150" s="424"/>
      <c r="IP150" s="424"/>
      <c r="IQ150" s="424"/>
      <c r="IR150" s="424"/>
      <c r="IS150" s="424"/>
      <c r="IT150" s="424"/>
      <c r="IU150" s="424"/>
      <c r="IV150" s="424"/>
      <c r="IW150" s="424"/>
      <c r="IX150" s="424"/>
      <c r="IY150" s="424"/>
      <c r="IZ150" s="424"/>
      <c r="JA150" s="424"/>
      <c r="JB150" s="424"/>
      <c r="JC150" s="424"/>
      <c r="JD150" s="424"/>
      <c r="JE150" s="424"/>
      <c r="JF150" s="424"/>
      <c r="JG150" s="424"/>
      <c r="JH150" s="424"/>
      <c r="JI150" s="424"/>
      <c r="JJ150" s="424"/>
      <c r="JK150" s="424"/>
      <c r="JL150" s="424"/>
      <c r="JM150" s="424"/>
      <c r="JN150" s="424"/>
      <c r="JO150" s="424"/>
      <c r="JP150" s="424"/>
      <c r="JQ150" s="424"/>
      <c r="JR150" s="424"/>
      <c r="JS150" s="424"/>
      <c r="JT150" s="424"/>
      <c r="JU150" s="424"/>
      <c r="JV150" s="424"/>
      <c r="JW150" s="424"/>
      <c r="JX150" s="424"/>
      <c r="JY150" s="424"/>
      <c r="JZ150" s="424"/>
      <c r="KA150" s="424"/>
      <c r="KB150" s="424"/>
      <c r="KC150" s="424"/>
      <c r="KD150" s="424"/>
      <c r="KE150" s="424"/>
      <c r="KF150" s="424"/>
      <c r="KG150" s="424"/>
      <c r="KH150" s="424"/>
      <c r="KI150" s="424"/>
      <c r="KJ150" s="424"/>
      <c r="KK150" s="424"/>
      <c r="KL150" s="424"/>
      <c r="KM150" s="424"/>
      <c r="KN150" s="424"/>
      <c r="KO150" s="424"/>
      <c r="KP150" s="424"/>
      <c r="KQ150" s="424"/>
      <c r="KR150" s="424"/>
      <c r="KS150" s="424"/>
      <c r="KT150" s="424"/>
      <c r="KU150" s="424"/>
      <c r="KV150" s="424"/>
      <c r="KW150" s="424"/>
      <c r="KX150" s="424"/>
      <c r="KY150" s="424"/>
      <c r="KZ150" s="424"/>
      <c r="LA150" s="424"/>
      <c r="LB150" s="424"/>
      <c r="LC150" s="424"/>
      <c r="LD150" s="424"/>
      <c r="LE150" s="424"/>
      <c r="LF150" s="424"/>
      <c r="LG150" s="424"/>
      <c r="LH150" s="424"/>
      <c r="LI150" s="424"/>
      <c r="LJ150" s="424"/>
      <c r="LK150" s="424"/>
      <c r="LL150" s="424"/>
      <c r="LM150" s="424"/>
      <c r="LN150" s="424"/>
      <c r="LO150" s="424"/>
      <c r="LP150" s="424"/>
      <c r="LQ150" s="424"/>
      <c r="LR150" s="424"/>
      <c r="LS150" s="424"/>
      <c r="LT150" s="424"/>
      <c r="LU150" s="424"/>
      <c r="LV150" s="424"/>
      <c r="LW150" s="424"/>
      <c r="LX150" s="424"/>
      <c r="LY150" s="424"/>
      <c r="LZ150" s="424"/>
      <c r="MA150" s="424"/>
      <c r="MB150" s="424"/>
      <c r="MC150" s="424"/>
      <c r="MD150" s="424"/>
      <c r="ME150" s="424"/>
      <c r="MF150" s="424"/>
      <c r="MG150" s="424"/>
      <c r="MH150" s="424"/>
      <c r="MI150" s="424"/>
      <c r="MJ150" s="424"/>
      <c r="MK150" s="424"/>
      <c r="ML150" s="424"/>
      <c r="MM150" s="424"/>
      <c r="MN150" s="424"/>
      <c r="MO150" s="424"/>
      <c r="MP150" s="424"/>
      <c r="MQ150" s="424"/>
      <c r="MR150" s="424"/>
      <c r="MS150" s="424"/>
      <c r="MT150" s="424"/>
      <c r="MU150" s="424"/>
      <c r="MV150" s="424"/>
      <c r="MW150" s="424"/>
      <c r="MX150" s="424"/>
      <c r="MY150" s="424"/>
      <c r="MZ150" s="424"/>
      <c r="NA150" s="424"/>
      <c r="NB150" s="424"/>
      <c r="NC150" s="424"/>
      <c r="ND150" s="424"/>
      <c r="NE150" s="424"/>
      <c r="NF150" s="424"/>
      <c r="NG150" s="424"/>
      <c r="NH150" s="424"/>
      <c r="NI150" s="424"/>
      <c r="NJ150" s="424"/>
      <c r="NK150" s="424"/>
      <c r="NL150" s="424"/>
      <c r="NM150" s="424"/>
      <c r="NN150" s="424"/>
      <c r="NO150" s="424"/>
      <c r="NP150" s="424"/>
      <c r="NQ150" s="424"/>
      <c r="NR150" s="424"/>
      <c r="NS150" s="424"/>
      <c r="NT150" s="424"/>
      <c r="NU150" s="424"/>
      <c r="NV150" s="424"/>
      <c r="NW150" s="424"/>
      <c r="NX150" s="424"/>
      <c r="NY150" s="424"/>
      <c r="NZ150" s="424"/>
      <c r="OA150" s="424"/>
      <c r="OB150" s="424"/>
      <c r="OC150" s="424"/>
      <c r="OD150" s="424"/>
      <c r="OE150" s="424"/>
      <c r="OF150" s="424"/>
      <c r="OG150" s="424"/>
      <c r="OH150" s="424"/>
      <c r="OI150" s="424"/>
      <c r="OJ150" s="424"/>
      <c r="OK150" s="424"/>
      <c r="OL150" s="424"/>
      <c r="OM150" s="424"/>
      <c r="ON150" s="424"/>
      <c r="OO150" s="424"/>
      <c r="OP150" s="424"/>
      <c r="OQ150" s="424"/>
      <c r="OR150" s="424"/>
      <c r="OS150" s="424"/>
      <c r="OT150" s="424"/>
      <c r="OU150" s="424"/>
      <c r="OV150" s="424"/>
      <c r="OW150" s="424"/>
      <c r="OX150" s="424"/>
      <c r="OY150" s="424"/>
      <c r="OZ150" s="424"/>
      <c r="PA150" s="424"/>
      <c r="PB150" s="424"/>
      <c r="PC150" s="424"/>
      <c r="PD150" s="424"/>
      <c r="PE150" s="424"/>
      <c r="PF150" s="424"/>
      <c r="PG150" s="424"/>
      <c r="PH150" s="424"/>
      <c r="PI150" s="424"/>
      <c r="PJ150" s="424"/>
      <c r="PK150" s="424"/>
      <c r="PL150" s="424"/>
      <c r="PM150" s="424"/>
      <c r="PN150" s="424"/>
      <c r="PO150" s="424"/>
      <c r="PP150" s="424"/>
      <c r="PQ150" s="424"/>
      <c r="PR150" s="424"/>
      <c r="PS150" s="424"/>
      <c r="PT150" s="424"/>
      <c r="PU150" s="424"/>
      <c r="PV150" s="424"/>
      <c r="PW150" s="424"/>
      <c r="PX150" s="424"/>
      <c r="PY150" s="424"/>
      <c r="PZ150" s="424"/>
      <c r="QA150" s="424"/>
      <c r="QB150" s="424"/>
      <c r="QC150" s="424"/>
      <c r="QD150" s="424"/>
      <c r="QE150" s="424"/>
      <c r="QF150" s="424"/>
      <c r="QG150" s="424"/>
      <c r="QH150" s="424"/>
      <c r="QI150" s="424"/>
      <c r="QJ150" s="424"/>
      <c r="QK150" s="424"/>
      <c r="QL150" s="424"/>
      <c r="QM150" s="424"/>
      <c r="QN150" s="424"/>
      <c r="QO150" s="424"/>
      <c r="QP150" s="424"/>
      <c r="QQ150" s="424"/>
      <c r="QR150" s="424"/>
      <c r="QS150" s="424"/>
      <c r="QT150" s="424"/>
      <c r="QU150" s="424"/>
      <c r="QV150" s="424"/>
      <c r="QW150" s="424"/>
      <c r="QX150" s="424"/>
      <c r="QY150" s="424"/>
      <c r="QZ150" s="424"/>
      <c r="RA150" s="424"/>
      <c r="RB150" s="424"/>
      <c r="RC150" s="424"/>
      <c r="RD150" s="424"/>
      <c r="RE150" s="424"/>
      <c r="RF150" s="424"/>
      <c r="RG150" s="424"/>
      <c r="RH150" s="424"/>
      <c r="RI150" s="424"/>
      <c r="RJ150" s="424"/>
      <c r="RK150" s="424"/>
      <c r="RL150" s="424"/>
      <c r="RM150" s="424"/>
      <c r="RN150" s="424"/>
      <c r="RO150" s="424"/>
      <c r="RP150" s="424"/>
      <c r="RQ150" s="424"/>
      <c r="RR150" s="424"/>
      <c r="RS150" s="424"/>
      <c r="RT150" s="424"/>
      <c r="RU150" s="424"/>
      <c r="RV150" s="424"/>
      <c r="RW150" s="424"/>
      <c r="RX150" s="424"/>
      <c r="RY150" s="424"/>
      <c r="RZ150" s="424"/>
      <c r="SA150" s="424"/>
      <c r="SB150" s="424"/>
      <c r="SC150" s="424"/>
      <c r="SD150" s="424"/>
      <c r="SE150" s="424"/>
      <c r="SF150" s="424"/>
      <c r="SG150" s="424"/>
      <c r="SH150" s="424"/>
      <c r="SI150" s="424"/>
      <c r="SJ150" s="424"/>
      <c r="SK150" s="424"/>
      <c r="SL150" s="424"/>
      <c r="SM150" s="424"/>
      <c r="SN150" s="424"/>
      <c r="SO150" s="424"/>
      <c r="SP150" s="424"/>
      <c r="SQ150" s="424"/>
      <c r="SR150" s="424"/>
      <c r="SS150" s="424"/>
      <c r="ST150" s="424"/>
      <c r="SU150" s="424"/>
      <c r="SV150" s="424"/>
      <c r="SW150" s="424"/>
      <c r="SX150" s="424"/>
      <c r="SY150" s="424"/>
      <c r="SZ150" s="424"/>
      <c r="TA150" s="424"/>
      <c r="TB150" s="424"/>
      <c r="TC150" s="424"/>
      <c r="TD150" s="424"/>
      <c r="TE150" s="424"/>
      <c r="TF150" s="424"/>
      <c r="TG150" s="424"/>
      <c r="TH150" s="424"/>
      <c r="TI150" s="424"/>
      <c r="TJ150" s="424"/>
      <c r="TK150" s="424"/>
      <c r="TL150" s="424"/>
      <c r="TM150" s="424"/>
      <c r="TN150" s="424"/>
      <c r="TO150" s="424"/>
      <c r="TP150" s="424"/>
      <c r="TQ150" s="424"/>
      <c r="TR150" s="424"/>
      <c r="TS150" s="424"/>
      <c r="TT150" s="424"/>
      <c r="TU150" s="424"/>
      <c r="TV150" s="424"/>
      <c r="TW150" s="424"/>
      <c r="TX150" s="424"/>
      <c r="TY150" s="424"/>
      <c r="TZ150" s="424"/>
      <c r="UA150" s="424"/>
      <c r="UB150" s="424"/>
      <c r="UC150" s="424"/>
      <c r="UD150" s="424"/>
      <c r="UE150" s="424"/>
      <c r="UF150" s="424"/>
      <c r="UG150" s="424"/>
      <c r="UH150" s="424"/>
      <c r="UI150" s="424"/>
      <c r="UJ150" s="424"/>
      <c r="UK150" s="424"/>
      <c r="UL150" s="424"/>
      <c r="UM150" s="424"/>
      <c r="UN150" s="424"/>
      <c r="UO150" s="424"/>
      <c r="UP150" s="424"/>
      <c r="UQ150" s="424"/>
      <c r="UR150" s="424"/>
      <c r="US150" s="424"/>
      <c r="UT150" s="424"/>
      <c r="UU150" s="424"/>
      <c r="UV150" s="424"/>
      <c r="UW150" s="424"/>
      <c r="UX150" s="424"/>
      <c r="UY150" s="424"/>
      <c r="UZ150" s="424"/>
      <c r="VA150" s="424"/>
      <c r="VB150" s="424"/>
      <c r="VC150" s="424"/>
      <c r="VD150" s="424"/>
      <c r="VE150" s="424"/>
      <c r="VF150" s="424"/>
      <c r="VG150" s="424"/>
      <c r="VH150" s="424"/>
      <c r="VI150" s="424"/>
      <c r="VJ150" s="424"/>
      <c r="VK150" s="424"/>
      <c r="VL150" s="424"/>
      <c r="VM150" s="424"/>
      <c r="VN150" s="424"/>
      <c r="VO150" s="424"/>
      <c r="VP150" s="424"/>
      <c r="VQ150" s="424"/>
      <c r="VR150" s="424"/>
      <c r="VS150" s="424"/>
      <c r="VT150" s="424"/>
      <c r="VU150" s="424"/>
      <c r="VV150" s="424"/>
      <c r="VW150" s="424"/>
      <c r="VX150" s="424"/>
      <c r="VY150" s="424"/>
      <c r="VZ150" s="424"/>
      <c r="WA150" s="424"/>
      <c r="WB150" s="424"/>
      <c r="WC150" s="424"/>
      <c r="WD150" s="424"/>
      <c r="WE150" s="424"/>
      <c r="WF150" s="424"/>
      <c r="WG150" s="424"/>
      <c r="WH150" s="424"/>
      <c r="WI150" s="424"/>
      <c r="WJ150" s="424"/>
      <c r="WK150" s="424"/>
      <c r="WL150" s="424"/>
      <c r="WM150" s="424"/>
      <c r="WN150" s="424"/>
      <c r="WO150" s="424"/>
      <c r="WP150" s="424"/>
      <c r="WQ150" s="424"/>
      <c r="WR150" s="424"/>
      <c r="WS150" s="424"/>
      <c r="WT150" s="424"/>
      <c r="WU150" s="424"/>
      <c r="WV150" s="424"/>
      <c r="WW150" s="424"/>
      <c r="WX150" s="424"/>
      <c r="WY150" s="424"/>
      <c r="WZ150" s="424"/>
      <c r="XA150" s="424"/>
      <c r="XB150" s="424"/>
      <c r="XC150" s="424"/>
      <c r="XD150" s="424"/>
      <c r="XE150" s="424"/>
      <c r="XF150" s="424"/>
      <c r="XG150" s="424"/>
      <c r="XH150" s="424"/>
      <c r="XI150" s="424"/>
      <c r="XJ150" s="424"/>
      <c r="XK150" s="424"/>
      <c r="XL150" s="424"/>
      <c r="XM150" s="424"/>
      <c r="XN150" s="424"/>
      <c r="XO150" s="424"/>
      <c r="XP150" s="424"/>
      <c r="XQ150" s="424"/>
      <c r="XR150" s="424"/>
      <c r="XS150" s="424"/>
      <c r="XT150" s="424"/>
      <c r="XU150" s="424"/>
      <c r="XV150" s="424"/>
      <c r="XW150" s="424"/>
      <c r="XX150" s="424"/>
      <c r="XY150" s="424"/>
      <c r="XZ150" s="424"/>
      <c r="YA150" s="424"/>
      <c r="YB150" s="424"/>
      <c r="YC150" s="424"/>
      <c r="YD150" s="424"/>
      <c r="YE150" s="424"/>
      <c r="YF150" s="424"/>
      <c r="YG150" s="424"/>
      <c r="YH150" s="424"/>
      <c r="YI150" s="424"/>
      <c r="YJ150" s="424"/>
      <c r="YK150" s="424"/>
      <c r="YL150" s="424"/>
      <c r="YM150" s="424"/>
      <c r="YN150" s="424"/>
      <c r="YO150" s="424"/>
      <c r="YP150" s="424"/>
      <c r="YQ150" s="424"/>
      <c r="YR150" s="424"/>
      <c r="YS150" s="424"/>
      <c r="YT150" s="424"/>
      <c r="YU150" s="424"/>
      <c r="YV150" s="424"/>
      <c r="YW150" s="424"/>
      <c r="YX150" s="424"/>
      <c r="YY150" s="424"/>
      <c r="YZ150" s="424"/>
      <c r="ZA150" s="424"/>
      <c r="ZB150" s="424"/>
      <c r="ZC150" s="424"/>
      <c r="ZD150" s="424"/>
      <c r="ZE150" s="424"/>
      <c r="ZF150" s="424"/>
      <c r="ZG150" s="424"/>
      <c r="ZH150" s="424"/>
      <c r="ZI150" s="424"/>
      <c r="ZJ150" s="424"/>
      <c r="ZK150" s="424"/>
      <c r="ZL150" s="424"/>
      <c r="ZM150" s="424"/>
      <c r="ZN150" s="424"/>
      <c r="ZO150" s="424"/>
      <c r="ZP150" s="424"/>
      <c r="ZQ150" s="424"/>
      <c r="ZR150" s="424"/>
      <c r="ZS150" s="424"/>
      <c r="ZT150" s="424"/>
      <c r="ZU150" s="424"/>
      <c r="ZV150" s="424"/>
      <c r="ZW150" s="424"/>
      <c r="ZX150" s="424"/>
      <c r="ZY150" s="424"/>
      <c r="ZZ150" s="424"/>
      <c r="AAA150" s="424"/>
      <c r="AAB150" s="424"/>
      <c r="AAC150" s="424"/>
      <c r="AAD150" s="424"/>
      <c r="AAE150" s="424"/>
      <c r="AAF150" s="424"/>
      <c r="AAG150" s="424"/>
      <c r="AAH150" s="424"/>
      <c r="AAI150" s="424"/>
      <c r="AAJ150" s="424"/>
      <c r="AAK150" s="424"/>
      <c r="AAL150" s="424"/>
      <c r="AAM150" s="424"/>
      <c r="AAN150" s="424"/>
      <c r="AAO150" s="424"/>
      <c r="AAP150" s="424"/>
      <c r="AAQ150" s="424"/>
      <c r="AAR150" s="424"/>
      <c r="AAS150" s="424"/>
      <c r="AAT150" s="424"/>
      <c r="AAU150" s="424"/>
      <c r="AAV150" s="424"/>
      <c r="AAW150" s="424"/>
      <c r="AAX150" s="424"/>
      <c r="AAY150" s="424"/>
      <c r="AAZ150" s="424"/>
      <c r="ABA150" s="424"/>
      <c r="ABB150" s="424"/>
      <c r="ABC150" s="424"/>
      <c r="ABD150" s="424"/>
      <c r="ABE150" s="424"/>
      <c r="ABF150" s="424"/>
      <c r="ABG150" s="424"/>
      <c r="ABH150" s="424"/>
      <c r="ABI150" s="424"/>
      <c r="ABJ150" s="424"/>
      <c r="ABK150" s="424"/>
      <c r="ABL150" s="424"/>
      <c r="ABM150" s="424"/>
      <c r="ABN150" s="424"/>
      <c r="ABO150" s="424"/>
      <c r="ABP150" s="424"/>
      <c r="ABQ150" s="424"/>
      <c r="ABR150" s="424"/>
      <c r="ABS150" s="424"/>
      <c r="ABT150" s="424"/>
      <c r="ABU150" s="424"/>
      <c r="ABV150" s="424"/>
      <c r="ABW150" s="424"/>
      <c r="ABX150" s="424"/>
      <c r="ABY150" s="424"/>
      <c r="ABZ150" s="424"/>
      <c r="ACA150" s="424"/>
      <c r="ACB150" s="424"/>
      <c r="ACC150" s="424"/>
      <c r="ACD150" s="424"/>
      <c r="ACE150" s="424"/>
      <c r="ACF150" s="424"/>
      <c r="ACG150" s="424"/>
      <c r="ACH150" s="424"/>
      <c r="ACI150" s="424"/>
      <c r="ACJ150" s="424"/>
      <c r="ACK150" s="424"/>
      <c r="ACL150" s="424"/>
      <c r="ACM150" s="424"/>
      <c r="ACN150" s="424"/>
      <c r="ACO150" s="424"/>
      <c r="ACP150" s="424"/>
      <c r="ACQ150" s="424"/>
      <c r="ACR150" s="424"/>
      <c r="ACS150" s="424"/>
      <c r="ACT150" s="424"/>
      <c r="ACU150" s="424"/>
      <c r="ACV150" s="424"/>
      <c r="ACW150" s="424"/>
      <c r="ACX150" s="424"/>
      <c r="ACY150" s="424"/>
      <c r="ACZ150" s="424"/>
      <c r="ADA150" s="424"/>
      <c r="ADB150" s="424"/>
      <c r="ADC150" s="424"/>
      <c r="ADD150" s="424"/>
      <c r="ADE150" s="424"/>
      <c r="ADF150" s="424"/>
      <c r="ADG150" s="424"/>
      <c r="ADH150" s="424"/>
      <c r="ADI150" s="424"/>
      <c r="ADJ150" s="424"/>
      <c r="ADK150" s="424"/>
      <c r="ADL150" s="424"/>
      <c r="ADM150" s="424"/>
      <c r="ADN150" s="424"/>
      <c r="ADO150" s="424"/>
      <c r="ADP150" s="424"/>
      <c r="ADQ150" s="424"/>
      <c r="ADR150" s="424"/>
      <c r="ADS150" s="424"/>
      <c r="ADT150" s="424"/>
      <c r="ADU150" s="424"/>
      <c r="ADV150" s="424"/>
      <c r="ADW150" s="424"/>
      <c r="ADX150" s="424"/>
      <c r="ADY150" s="424"/>
      <c r="ADZ150" s="424"/>
      <c r="AEA150" s="424"/>
      <c r="AEB150" s="424"/>
      <c r="AEC150" s="424"/>
      <c r="AED150" s="424"/>
      <c r="AEE150" s="424"/>
      <c r="AEF150" s="424"/>
      <c r="AEG150" s="424"/>
      <c r="AEH150" s="424"/>
      <c r="AEI150" s="424"/>
      <c r="AEJ150" s="424"/>
      <c r="AEK150" s="424"/>
      <c r="AEL150" s="424"/>
      <c r="AEM150" s="424"/>
      <c r="AEN150" s="424"/>
      <c r="AEO150" s="424"/>
      <c r="AEP150" s="424"/>
      <c r="AEQ150" s="424"/>
      <c r="AER150" s="424"/>
      <c r="AES150" s="424"/>
      <c r="AET150" s="424"/>
      <c r="AEU150" s="424"/>
      <c r="AEV150" s="424"/>
      <c r="AEW150" s="424"/>
      <c r="AEX150" s="424"/>
      <c r="AEY150" s="424"/>
      <c r="AEZ150" s="424"/>
      <c r="AFA150" s="424"/>
      <c r="AFB150" s="424"/>
      <c r="AFC150" s="424"/>
      <c r="AFD150" s="424"/>
      <c r="AFE150" s="424"/>
      <c r="AFF150" s="424"/>
      <c r="AFG150" s="424"/>
      <c r="AFH150" s="424"/>
      <c r="AFI150" s="424"/>
      <c r="AFJ150" s="424"/>
      <c r="AFK150" s="424"/>
      <c r="AFL150" s="424"/>
      <c r="AFM150" s="424"/>
      <c r="AFN150" s="424"/>
      <c r="AFO150" s="424"/>
      <c r="AFP150" s="424"/>
      <c r="AFQ150" s="424"/>
      <c r="AFR150" s="424"/>
      <c r="AFS150" s="424"/>
      <c r="AFT150" s="424"/>
      <c r="AFU150" s="424"/>
      <c r="AFV150" s="424"/>
      <c r="AFW150" s="424"/>
      <c r="AFX150" s="424"/>
      <c r="AFY150" s="424"/>
      <c r="AFZ150" s="424"/>
      <c r="AGA150" s="424"/>
      <c r="AGB150" s="424"/>
      <c r="AGC150" s="424"/>
      <c r="AGD150" s="424"/>
      <c r="AGE150" s="424"/>
      <c r="AGF150" s="424"/>
      <c r="AGG150" s="424"/>
      <c r="AGH150" s="424"/>
      <c r="AGI150" s="424"/>
      <c r="AGJ150" s="424"/>
      <c r="AGK150" s="424"/>
      <c r="AGL150" s="424"/>
      <c r="AGM150" s="424"/>
      <c r="AGN150" s="424"/>
      <c r="AGO150" s="424"/>
      <c r="AGP150" s="424"/>
      <c r="AGQ150" s="424"/>
      <c r="AGR150" s="424"/>
      <c r="AGS150" s="424"/>
      <c r="AGT150" s="424"/>
      <c r="AGU150" s="424"/>
      <c r="AGV150" s="424"/>
      <c r="AGW150" s="424"/>
      <c r="AGX150" s="424"/>
      <c r="AGY150" s="424"/>
      <c r="AGZ150" s="424"/>
      <c r="AHA150" s="424"/>
      <c r="AHB150" s="424"/>
      <c r="AHC150" s="424"/>
      <c r="AHD150" s="424"/>
      <c r="AHE150" s="424"/>
      <c r="AHF150" s="424"/>
      <c r="AHG150" s="424"/>
      <c r="AHH150" s="424"/>
      <c r="AHI150" s="424"/>
      <c r="AHJ150" s="424"/>
      <c r="AHK150" s="424"/>
      <c r="AHL150" s="424"/>
      <c r="AHM150" s="424"/>
      <c r="AHN150" s="424"/>
      <c r="AHO150" s="424"/>
      <c r="AHP150" s="424"/>
      <c r="AHQ150" s="424"/>
      <c r="AHR150" s="424"/>
      <c r="AHS150" s="424"/>
      <c r="AHT150" s="424"/>
      <c r="AHU150" s="424"/>
      <c r="AHV150" s="424"/>
      <c r="AHW150" s="424"/>
      <c r="AHX150" s="424"/>
      <c r="AHY150" s="424"/>
      <c r="AHZ150" s="424"/>
      <c r="AIA150" s="424"/>
      <c r="AIB150" s="424"/>
      <c r="AIC150" s="424"/>
      <c r="AID150" s="424"/>
      <c r="AIE150" s="424"/>
      <c r="AIF150" s="424"/>
      <c r="AIG150" s="424"/>
      <c r="AIH150" s="424"/>
      <c r="AII150" s="424"/>
      <c r="AIJ150" s="424"/>
      <c r="AIK150" s="424"/>
      <c r="AIL150" s="424"/>
      <c r="AIM150" s="424"/>
      <c r="AIN150" s="424"/>
      <c r="AIO150" s="424"/>
      <c r="AIP150" s="424"/>
      <c r="AIQ150" s="424"/>
      <c r="AIR150" s="424"/>
      <c r="AIS150" s="424"/>
      <c r="AIT150" s="424"/>
      <c r="AIU150" s="424"/>
      <c r="AIV150" s="424"/>
      <c r="AIW150" s="424"/>
      <c r="AIX150" s="424"/>
      <c r="AIY150" s="424"/>
      <c r="AIZ150" s="424"/>
      <c r="AJA150" s="424"/>
      <c r="AJB150" s="424"/>
      <c r="AJC150" s="424"/>
      <c r="AJD150" s="424"/>
      <c r="AJE150" s="424"/>
      <c r="AJF150" s="424"/>
      <c r="AJG150" s="424"/>
      <c r="AJH150" s="424"/>
      <c r="AJI150" s="424"/>
      <c r="AJJ150" s="424"/>
      <c r="AJK150" s="424"/>
      <c r="AJL150" s="424"/>
      <c r="AJM150" s="424"/>
      <c r="AJN150" s="424"/>
      <c r="AJO150" s="424"/>
      <c r="AJP150" s="424"/>
      <c r="AJQ150" s="424"/>
      <c r="AJR150" s="424"/>
      <c r="AJS150" s="424"/>
      <c r="AJT150" s="424"/>
      <c r="AJU150" s="424"/>
      <c r="AJV150" s="424"/>
      <c r="AJW150" s="424"/>
      <c r="AJX150" s="424"/>
      <c r="AJY150" s="424"/>
      <c r="AJZ150" s="424"/>
      <c r="AKA150" s="424"/>
      <c r="AKB150" s="424"/>
      <c r="AKC150" s="424"/>
      <c r="AKD150" s="424"/>
      <c r="AKE150" s="424"/>
      <c r="AKF150" s="424"/>
      <c r="AKG150" s="424"/>
      <c r="AKH150" s="424"/>
      <c r="AKI150" s="424"/>
      <c r="AKJ150" s="424"/>
      <c r="AKK150" s="424"/>
      <c r="AKL150" s="424"/>
      <c r="AKM150" s="424"/>
      <c r="AKN150" s="424"/>
      <c r="AKO150" s="424"/>
      <c r="AKP150" s="424"/>
      <c r="AKQ150" s="424"/>
      <c r="AKR150" s="424"/>
      <c r="AKS150" s="424"/>
      <c r="AKT150" s="424"/>
      <c r="AKU150" s="424"/>
      <c r="AKV150" s="424"/>
      <c r="AKW150" s="424"/>
      <c r="AKX150" s="424"/>
      <c r="AKY150" s="424"/>
      <c r="AKZ150" s="424"/>
      <c r="ALA150" s="424"/>
      <c r="ALB150" s="424"/>
      <c r="ALC150" s="424"/>
      <c r="ALD150" s="424"/>
      <c r="ALE150" s="424"/>
      <c r="ALF150" s="424"/>
      <c r="ALG150" s="424"/>
      <c r="ALH150" s="424"/>
      <c r="ALI150" s="424"/>
      <c r="ALJ150" s="424"/>
      <c r="ALK150" s="424"/>
      <c r="ALL150" s="424"/>
      <c r="ALM150" s="424"/>
      <c r="ALN150" s="424"/>
      <c r="ALO150" s="424"/>
      <c r="ALP150" s="424"/>
      <c r="ALQ150" s="424"/>
      <c r="ALR150" s="424"/>
      <c r="ALS150" s="424"/>
      <c r="ALT150" s="424"/>
      <c r="ALU150" s="424"/>
      <c r="ALV150" s="424"/>
      <c r="ALW150" s="424"/>
      <c r="ALX150" s="424"/>
      <c r="ALY150" s="424"/>
      <c r="ALZ150" s="424"/>
      <c r="AMA150" s="424"/>
      <c r="AMB150" s="424"/>
      <c r="AMC150" s="424"/>
      <c r="AMD150" s="424"/>
      <c r="AME150" s="424"/>
      <c r="AMF150" s="424"/>
      <c r="AMG150" s="424"/>
      <c r="AMH150" s="424"/>
      <c r="AMI150" s="424"/>
      <c r="AMJ150" s="424"/>
      <c r="AMK150" s="424"/>
      <c r="AML150" s="424"/>
      <c r="AMM150" s="424"/>
      <c r="AMN150" s="424"/>
      <c r="AMO150" s="424"/>
      <c r="AMP150" s="424"/>
      <c r="AMQ150" s="424"/>
      <c r="AMR150" s="424"/>
      <c r="AMS150" s="424"/>
      <c r="AMT150" s="424"/>
      <c r="AMU150" s="424"/>
      <c r="AMV150" s="424"/>
      <c r="AMW150" s="424"/>
      <c r="AMX150" s="424"/>
      <c r="AMY150" s="424"/>
      <c r="AMZ150" s="424"/>
      <c r="ANA150" s="424"/>
      <c r="ANB150" s="424"/>
      <c r="ANC150" s="424"/>
      <c r="AND150" s="424"/>
      <c r="ANE150" s="424"/>
      <c r="ANF150" s="424"/>
      <c r="ANG150" s="424"/>
      <c r="ANH150" s="424"/>
      <c r="ANI150" s="424"/>
      <c r="ANJ150" s="424"/>
      <c r="ANK150" s="424"/>
      <c r="ANL150" s="424"/>
      <c r="ANM150" s="424"/>
      <c r="ANN150" s="424"/>
      <c r="ANO150" s="424"/>
      <c r="ANP150" s="424"/>
      <c r="ANQ150" s="424"/>
      <c r="ANR150" s="424"/>
      <c r="ANS150" s="424"/>
      <c r="ANT150" s="424"/>
      <c r="ANU150" s="424"/>
      <c r="ANV150" s="424"/>
      <c r="ANW150" s="424"/>
      <c r="ANX150" s="424"/>
      <c r="ANY150" s="424"/>
      <c r="ANZ150" s="424"/>
      <c r="AOA150" s="424"/>
      <c r="AOB150" s="424"/>
      <c r="AOC150" s="424"/>
      <c r="AOD150" s="424"/>
      <c r="AOE150" s="424"/>
      <c r="AOF150" s="424"/>
      <c r="AOG150" s="424"/>
      <c r="AOH150" s="424"/>
      <c r="AOI150" s="424"/>
      <c r="AOJ150" s="424"/>
      <c r="AOK150" s="424"/>
      <c r="AOL150" s="424"/>
      <c r="AOM150" s="424"/>
      <c r="AON150" s="424"/>
      <c r="AOO150" s="424"/>
      <c r="AOP150" s="424"/>
      <c r="AOQ150" s="424"/>
      <c r="AOR150" s="424"/>
      <c r="AOS150" s="424"/>
      <c r="AOT150" s="424"/>
      <c r="AOU150" s="424"/>
      <c r="AOV150" s="424"/>
      <c r="AOW150" s="424"/>
      <c r="AOX150" s="424"/>
      <c r="AOY150" s="424"/>
      <c r="AOZ150" s="424"/>
      <c r="APA150" s="424"/>
      <c r="APB150" s="424"/>
      <c r="APC150" s="424"/>
      <c r="APD150" s="424"/>
      <c r="APE150" s="424"/>
      <c r="APF150" s="424"/>
      <c r="APG150" s="424"/>
      <c r="APH150" s="424"/>
      <c r="API150" s="424"/>
      <c r="APJ150" s="424"/>
      <c r="APK150" s="424"/>
      <c r="APL150" s="424"/>
      <c r="APM150" s="424"/>
      <c r="APN150" s="424"/>
      <c r="APO150" s="424"/>
      <c r="APP150" s="424"/>
      <c r="APQ150" s="424"/>
      <c r="APR150" s="424"/>
      <c r="APS150" s="424"/>
      <c r="APT150" s="424"/>
      <c r="APU150" s="424"/>
      <c r="APV150" s="424"/>
      <c r="APW150" s="424"/>
      <c r="APX150" s="424"/>
      <c r="APY150" s="424"/>
      <c r="APZ150" s="424"/>
      <c r="AQA150" s="424"/>
      <c r="AQB150" s="424"/>
      <c r="AQC150" s="424"/>
      <c r="AQD150" s="424"/>
      <c r="AQE150" s="424"/>
      <c r="AQF150" s="424"/>
      <c r="AQG150" s="424"/>
      <c r="AQH150" s="424"/>
      <c r="AQI150" s="424"/>
      <c r="AQJ150" s="424"/>
      <c r="AQK150" s="424"/>
      <c r="AQL150" s="424"/>
      <c r="AQM150" s="424"/>
      <c r="AQN150" s="424"/>
      <c r="AQO150" s="424"/>
      <c r="AQP150" s="424"/>
      <c r="AQQ150" s="424"/>
      <c r="AQR150" s="424"/>
      <c r="AQS150" s="424"/>
      <c r="AQT150" s="424"/>
      <c r="AQU150" s="424"/>
      <c r="AQV150" s="424"/>
      <c r="AQW150" s="424"/>
      <c r="AQX150" s="424"/>
      <c r="AQY150" s="424"/>
      <c r="AQZ150" s="424"/>
      <c r="ARA150" s="424"/>
      <c r="ARB150" s="424"/>
      <c r="ARC150" s="424"/>
      <c r="ARD150" s="424"/>
      <c r="ARE150" s="424"/>
      <c r="ARF150" s="424"/>
      <c r="ARG150" s="424"/>
      <c r="ARH150" s="424"/>
      <c r="ARI150" s="424"/>
      <c r="ARJ150" s="424"/>
      <c r="ARK150" s="424"/>
      <c r="ARL150" s="424"/>
      <c r="ARM150" s="424"/>
      <c r="ARN150" s="424"/>
      <c r="ARO150" s="424"/>
      <c r="ARP150" s="424"/>
      <c r="ARQ150" s="424"/>
      <c r="ARR150" s="424"/>
      <c r="ARS150" s="424"/>
      <c r="ART150" s="424"/>
      <c r="ARU150" s="424"/>
      <c r="ARV150" s="424"/>
      <c r="ARW150" s="424"/>
      <c r="ARX150" s="424"/>
      <c r="ARY150" s="424"/>
      <c r="ARZ150" s="424"/>
      <c r="ASA150" s="424"/>
      <c r="ASB150" s="424"/>
      <c r="ASC150" s="424"/>
      <c r="ASD150" s="424"/>
      <c r="ASE150" s="424"/>
      <c r="ASF150" s="424"/>
      <c r="ASG150" s="424"/>
      <c r="ASH150" s="424"/>
      <c r="ASI150" s="424"/>
      <c r="ASJ150" s="424"/>
      <c r="ASK150" s="424"/>
      <c r="ASL150" s="424"/>
      <c r="ASM150" s="424"/>
      <c r="ASN150" s="424"/>
      <c r="ASO150" s="424"/>
      <c r="ASP150" s="424"/>
      <c r="ASQ150" s="424"/>
      <c r="ASR150" s="424"/>
      <c r="ASS150" s="424"/>
      <c r="AST150" s="424"/>
      <c r="ASU150" s="424"/>
      <c r="ASV150" s="424"/>
      <c r="ASW150" s="424"/>
      <c r="ASX150" s="424"/>
      <c r="ASY150" s="424"/>
      <c r="ASZ150" s="424"/>
      <c r="ATA150" s="424"/>
      <c r="ATB150" s="424"/>
      <c r="ATC150" s="424"/>
      <c r="ATD150" s="424"/>
      <c r="ATE150" s="424"/>
      <c r="ATF150" s="424"/>
      <c r="ATG150" s="424"/>
      <c r="ATH150" s="424"/>
      <c r="ATI150" s="424"/>
      <c r="ATJ150" s="424"/>
      <c r="ATK150" s="424"/>
      <c r="ATL150" s="424"/>
      <c r="ATM150" s="424"/>
      <c r="ATN150" s="424"/>
      <c r="ATO150" s="424"/>
      <c r="ATP150" s="424"/>
      <c r="ATQ150" s="424"/>
      <c r="ATR150" s="424"/>
      <c r="ATS150" s="424"/>
      <c r="ATT150" s="424"/>
      <c r="ATU150" s="424"/>
      <c r="ATV150" s="424"/>
      <c r="ATW150" s="424"/>
      <c r="ATX150" s="424"/>
      <c r="ATY150" s="424"/>
      <c r="ATZ150" s="424"/>
      <c r="AUA150" s="424"/>
      <c r="AUB150" s="424"/>
      <c r="AUC150" s="424"/>
      <c r="AUD150" s="424"/>
      <c r="AUE150" s="424"/>
      <c r="AUF150" s="424"/>
      <c r="AUG150" s="424"/>
      <c r="AUH150" s="424"/>
      <c r="AUI150" s="424"/>
      <c r="AUJ150" s="424"/>
      <c r="AUK150" s="424"/>
      <c r="AUL150" s="424"/>
      <c r="AUM150" s="424"/>
      <c r="AUN150" s="424"/>
      <c r="AUO150" s="424"/>
      <c r="AUP150" s="424"/>
      <c r="AUQ150" s="424"/>
      <c r="AUR150" s="424"/>
      <c r="AUS150" s="424"/>
      <c r="AUT150" s="424"/>
      <c r="AUU150" s="424"/>
      <c r="AUV150" s="424"/>
      <c r="AUW150" s="424"/>
      <c r="AUX150" s="424"/>
      <c r="AUY150" s="424"/>
      <c r="AUZ150" s="424"/>
      <c r="AVA150" s="424"/>
      <c r="AVB150" s="424"/>
      <c r="AVC150" s="424"/>
      <c r="AVD150" s="424"/>
      <c r="AVE150" s="424"/>
      <c r="AVF150" s="424"/>
      <c r="AVG150" s="424"/>
      <c r="AVH150" s="424"/>
      <c r="AVI150" s="424"/>
      <c r="AVJ150" s="424"/>
      <c r="AVK150" s="424"/>
      <c r="AVL150" s="424"/>
      <c r="AVM150" s="424"/>
      <c r="AVN150" s="424"/>
      <c r="AVO150" s="424"/>
      <c r="AVP150" s="424"/>
      <c r="AVQ150" s="424"/>
      <c r="AVR150" s="424"/>
      <c r="AVS150" s="424"/>
      <c r="AVT150" s="424"/>
      <c r="AVU150" s="424"/>
      <c r="AVV150" s="424"/>
      <c r="AVW150" s="424"/>
      <c r="AVX150" s="424"/>
      <c r="AVY150" s="424"/>
      <c r="AVZ150" s="424"/>
      <c r="AWA150" s="424"/>
      <c r="AWB150" s="424"/>
      <c r="AWC150" s="424"/>
      <c r="AWD150" s="424"/>
      <c r="AWE150" s="424"/>
      <c r="AWF150" s="424"/>
      <c r="AWG150" s="424"/>
      <c r="AWH150" s="424"/>
      <c r="AWI150" s="424"/>
      <c r="AWJ150" s="424"/>
      <c r="AWK150" s="424"/>
      <c r="AWL150" s="424"/>
      <c r="AWM150" s="424"/>
      <c r="AWN150" s="424"/>
      <c r="AWO150" s="424"/>
      <c r="AWP150" s="424"/>
      <c r="AWQ150" s="424"/>
      <c r="AWR150" s="424"/>
      <c r="AWS150" s="424"/>
      <c r="AWT150" s="424"/>
      <c r="AWU150" s="424"/>
      <c r="AWV150" s="424"/>
      <c r="AWW150" s="424"/>
      <c r="AWX150" s="424"/>
      <c r="AWY150" s="424"/>
      <c r="AWZ150" s="424"/>
      <c r="AXA150" s="424"/>
      <c r="AXB150" s="424"/>
      <c r="AXC150" s="424"/>
      <c r="AXD150" s="424"/>
      <c r="AXE150" s="424"/>
      <c r="AXF150" s="424"/>
      <c r="AXG150" s="424"/>
      <c r="AXH150" s="424"/>
      <c r="AXI150" s="424"/>
      <c r="AXJ150" s="424"/>
      <c r="AXK150" s="424"/>
      <c r="AXL150" s="424"/>
      <c r="AXM150" s="424"/>
      <c r="AXN150" s="424"/>
      <c r="AXO150" s="424"/>
      <c r="AXP150" s="424"/>
      <c r="AXQ150" s="424"/>
      <c r="AXR150" s="424"/>
      <c r="AXS150" s="424"/>
      <c r="AXT150" s="424"/>
      <c r="AXU150" s="424"/>
      <c r="AXV150" s="424"/>
      <c r="AXW150" s="424"/>
      <c r="AXX150" s="424"/>
      <c r="AXY150" s="424"/>
      <c r="AXZ150" s="424"/>
      <c r="AYA150" s="424"/>
      <c r="AYB150" s="424"/>
      <c r="AYC150" s="424"/>
      <c r="AYD150" s="424"/>
      <c r="AYE150" s="424"/>
      <c r="AYF150" s="424"/>
      <c r="AYG150" s="424"/>
      <c r="AYH150" s="424"/>
      <c r="AYI150" s="424"/>
      <c r="AYJ150" s="424"/>
      <c r="AYK150" s="424"/>
      <c r="AYL150" s="424"/>
      <c r="AYM150" s="424"/>
      <c r="AYN150" s="424"/>
      <c r="AYO150" s="424"/>
      <c r="AYP150" s="424"/>
      <c r="AYQ150" s="424"/>
      <c r="AYR150" s="424"/>
      <c r="AYS150" s="424"/>
      <c r="AYT150" s="424"/>
      <c r="AYU150" s="424"/>
      <c r="AYV150" s="424"/>
      <c r="AYW150" s="424"/>
      <c r="AYX150" s="424"/>
      <c r="AYY150" s="424"/>
      <c r="AYZ150" s="424"/>
      <c r="AZA150" s="424"/>
      <c r="AZB150" s="424"/>
      <c r="AZC150" s="424"/>
      <c r="AZD150" s="424"/>
      <c r="AZE150" s="424"/>
      <c r="AZF150" s="424"/>
      <c r="AZG150" s="424"/>
      <c r="AZH150" s="424"/>
      <c r="AZI150" s="424"/>
      <c r="AZJ150" s="424"/>
      <c r="AZK150" s="424"/>
      <c r="AZL150" s="424"/>
      <c r="AZM150" s="424"/>
      <c r="AZN150" s="424"/>
      <c r="AZO150" s="424"/>
      <c r="AZP150" s="424"/>
      <c r="AZQ150" s="424"/>
      <c r="AZR150" s="424"/>
      <c r="AZS150" s="424"/>
      <c r="AZT150" s="424"/>
      <c r="AZU150" s="424"/>
      <c r="AZV150" s="424"/>
      <c r="AZW150" s="424"/>
      <c r="AZX150" s="424"/>
      <c r="AZY150" s="424"/>
      <c r="AZZ150" s="424"/>
      <c r="BAA150" s="424"/>
      <c r="BAB150" s="424"/>
      <c r="BAC150" s="424"/>
      <c r="BAD150" s="424"/>
      <c r="BAE150" s="424"/>
      <c r="BAF150" s="424"/>
      <c r="BAG150" s="424"/>
      <c r="BAH150" s="424"/>
      <c r="BAI150" s="424"/>
      <c r="BAJ150" s="424"/>
      <c r="BAK150" s="424"/>
      <c r="BAL150" s="424"/>
      <c r="BAM150" s="424"/>
      <c r="BAN150" s="424"/>
      <c r="BAO150" s="424"/>
      <c r="BAP150" s="424"/>
      <c r="BAQ150" s="424"/>
      <c r="BAR150" s="424"/>
      <c r="BAS150" s="424"/>
      <c r="BAT150" s="424"/>
      <c r="BAU150" s="424"/>
      <c r="BAV150" s="424"/>
      <c r="BAW150" s="424"/>
      <c r="BAX150" s="424"/>
      <c r="BAY150" s="424"/>
      <c r="BAZ150" s="424"/>
      <c r="BBA150" s="424"/>
      <c r="BBB150" s="424"/>
      <c r="BBC150" s="424"/>
      <c r="BBD150" s="424"/>
      <c r="BBE150" s="424"/>
      <c r="BBF150" s="424"/>
      <c r="BBG150" s="424"/>
      <c r="BBH150" s="424"/>
      <c r="BBI150" s="424"/>
      <c r="BBJ150" s="424"/>
      <c r="BBK150" s="424"/>
      <c r="BBL150" s="424"/>
      <c r="BBM150" s="424"/>
      <c r="BBN150" s="424"/>
      <c r="BBO150" s="424"/>
      <c r="BBP150" s="424"/>
      <c r="BBQ150" s="424"/>
      <c r="BBR150" s="424"/>
      <c r="BBS150" s="424"/>
      <c r="BBT150" s="424"/>
      <c r="BBU150" s="424"/>
      <c r="BBV150" s="424"/>
      <c r="BBW150" s="424"/>
      <c r="BBX150" s="424"/>
      <c r="BBY150" s="424"/>
      <c r="BBZ150" s="424"/>
      <c r="BCA150" s="424"/>
      <c r="BCB150" s="424"/>
      <c r="BCC150" s="424"/>
      <c r="BCD150" s="424"/>
      <c r="BCE150" s="424"/>
      <c r="BCF150" s="424"/>
      <c r="BCG150" s="424"/>
      <c r="BCH150" s="424"/>
      <c r="BCI150" s="424"/>
      <c r="BCJ150" s="424"/>
      <c r="BCK150" s="424"/>
      <c r="BCL150" s="424"/>
      <c r="BCM150" s="424"/>
      <c r="BCN150" s="424"/>
      <c r="BCO150" s="424"/>
      <c r="BCP150" s="424"/>
      <c r="BCQ150" s="424"/>
      <c r="BCR150" s="424"/>
      <c r="BCS150" s="424"/>
      <c r="BCT150" s="424"/>
      <c r="BCU150" s="424"/>
      <c r="BCV150" s="424"/>
      <c r="BCW150" s="424"/>
      <c r="BCX150" s="424"/>
      <c r="BCY150" s="424"/>
      <c r="BCZ150" s="424"/>
      <c r="BDA150" s="424"/>
      <c r="BDB150" s="424"/>
      <c r="BDC150" s="424"/>
      <c r="BDD150" s="424"/>
      <c r="BDE150" s="424"/>
      <c r="BDF150" s="424"/>
      <c r="BDG150" s="424"/>
      <c r="BDH150" s="424"/>
      <c r="BDI150" s="424"/>
      <c r="BDJ150" s="424"/>
      <c r="BDK150" s="424"/>
      <c r="BDL150" s="424"/>
      <c r="BDM150" s="424"/>
      <c r="BDN150" s="424"/>
      <c r="BDO150" s="424"/>
      <c r="BDP150" s="424"/>
      <c r="BDQ150" s="424"/>
      <c r="BDR150" s="424"/>
      <c r="BDS150" s="424"/>
      <c r="BDT150" s="424"/>
      <c r="BDU150" s="424"/>
      <c r="BDV150" s="424"/>
      <c r="BDW150" s="424"/>
      <c r="BDX150" s="424"/>
      <c r="BDY150" s="424"/>
      <c r="BDZ150" s="424"/>
      <c r="BEA150" s="424"/>
      <c r="BEB150" s="424"/>
      <c r="BEC150" s="424"/>
      <c r="BED150" s="424"/>
      <c r="BEE150" s="424"/>
      <c r="BEF150" s="424"/>
      <c r="BEG150" s="424"/>
      <c r="BEH150" s="424"/>
      <c r="BEI150" s="424"/>
      <c r="BEJ150" s="424"/>
      <c r="BEK150" s="424"/>
      <c r="BEL150" s="424"/>
      <c r="BEM150" s="424"/>
      <c r="BEN150" s="424"/>
      <c r="BEO150" s="424"/>
      <c r="BEP150" s="424"/>
      <c r="BEQ150" s="424"/>
      <c r="BER150" s="424"/>
      <c r="BES150" s="424"/>
      <c r="BET150" s="424"/>
      <c r="BEU150" s="424"/>
      <c r="BEV150" s="424"/>
      <c r="BEW150" s="424"/>
      <c r="BEX150" s="424"/>
      <c r="BEY150" s="424"/>
      <c r="BEZ150" s="424"/>
      <c r="BFA150" s="424"/>
      <c r="BFB150" s="424"/>
      <c r="BFC150" s="424"/>
      <c r="BFD150" s="424"/>
      <c r="BFE150" s="424"/>
      <c r="BFF150" s="424"/>
      <c r="BFG150" s="424"/>
      <c r="BFH150" s="424"/>
      <c r="BFI150" s="424"/>
      <c r="BFJ150" s="424"/>
      <c r="BFK150" s="424"/>
      <c r="BFL150" s="424"/>
      <c r="BFM150" s="424"/>
      <c r="BFN150" s="424"/>
      <c r="BFO150" s="424"/>
      <c r="BFP150" s="424"/>
      <c r="BFQ150" s="424"/>
      <c r="BFR150" s="424"/>
      <c r="BFS150" s="424"/>
      <c r="BFT150" s="424"/>
      <c r="BFU150" s="424"/>
      <c r="BFV150" s="424"/>
      <c r="BFW150" s="424"/>
      <c r="BFX150" s="424"/>
      <c r="BFY150" s="424"/>
      <c r="BFZ150" s="424"/>
      <c r="BGA150" s="424"/>
      <c r="BGB150" s="424"/>
      <c r="BGC150" s="424"/>
      <c r="BGD150" s="424"/>
      <c r="BGE150" s="424"/>
      <c r="BGF150" s="424"/>
      <c r="BGG150" s="424"/>
      <c r="BGH150" s="424"/>
      <c r="BGI150" s="424"/>
      <c r="BGJ150" s="424"/>
      <c r="BGK150" s="424"/>
      <c r="BGL150" s="424"/>
      <c r="BGM150" s="424"/>
      <c r="BGN150" s="424"/>
      <c r="BGO150" s="424"/>
      <c r="BGP150" s="424"/>
      <c r="BGQ150" s="424"/>
      <c r="BGR150" s="424"/>
      <c r="BGS150" s="424"/>
      <c r="BGT150" s="424"/>
      <c r="BGU150" s="424"/>
      <c r="BGV150" s="424"/>
      <c r="BGW150" s="424"/>
      <c r="BGX150" s="424"/>
      <c r="BGY150" s="424"/>
      <c r="BGZ150" s="424"/>
      <c r="BHA150" s="424"/>
      <c r="BHB150" s="424"/>
      <c r="BHC150" s="424"/>
      <c r="BHD150" s="424"/>
      <c r="BHE150" s="424"/>
      <c r="BHF150" s="424"/>
      <c r="BHG150" s="424"/>
      <c r="BHH150" s="424"/>
      <c r="BHI150" s="424"/>
      <c r="BHJ150" s="424"/>
      <c r="BHK150" s="424"/>
      <c r="BHL150" s="424"/>
      <c r="BHM150" s="424"/>
      <c r="BHN150" s="424"/>
      <c r="BHO150" s="424"/>
      <c r="BHP150" s="424"/>
      <c r="BHQ150" s="424"/>
      <c r="BHR150" s="424"/>
      <c r="BHS150" s="424"/>
      <c r="BHT150" s="424"/>
      <c r="BHU150" s="424"/>
      <c r="BHV150" s="424"/>
      <c r="BHW150" s="424"/>
      <c r="BHX150" s="424"/>
      <c r="BHY150" s="424"/>
      <c r="BHZ150" s="424"/>
      <c r="BIA150" s="424"/>
      <c r="BIB150" s="424"/>
      <c r="BIC150" s="424"/>
      <c r="BID150" s="424"/>
      <c r="BIE150" s="424"/>
      <c r="BIF150" s="424"/>
      <c r="BIG150" s="424"/>
      <c r="BIH150" s="424"/>
      <c r="BII150" s="424"/>
      <c r="BIJ150" s="424"/>
      <c r="BIK150" s="424"/>
      <c r="BIL150" s="424"/>
      <c r="BIM150" s="424"/>
      <c r="BIN150" s="424"/>
      <c r="BIO150" s="424"/>
      <c r="BIP150" s="424"/>
      <c r="BIQ150" s="424"/>
      <c r="BIR150" s="424"/>
      <c r="BIS150" s="424"/>
      <c r="BIT150" s="424"/>
      <c r="BIU150" s="424"/>
      <c r="BIV150" s="424"/>
      <c r="BIW150" s="424"/>
      <c r="BIX150" s="424"/>
      <c r="BIY150" s="424"/>
      <c r="BIZ150" s="424"/>
      <c r="BJA150" s="424"/>
      <c r="BJB150" s="424"/>
      <c r="BJC150" s="424"/>
      <c r="BJD150" s="424"/>
      <c r="BJE150" s="424"/>
      <c r="BJF150" s="424"/>
      <c r="BJG150" s="424"/>
      <c r="BJH150" s="424"/>
      <c r="BJI150" s="424"/>
      <c r="BJJ150" s="424"/>
      <c r="BJK150" s="424"/>
      <c r="BJL150" s="424"/>
      <c r="BJM150" s="424"/>
      <c r="BJN150" s="424"/>
      <c r="BJO150" s="424"/>
      <c r="BJP150" s="424"/>
      <c r="BJQ150" s="424"/>
      <c r="BJR150" s="424"/>
      <c r="BJS150" s="424"/>
      <c r="BJT150" s="424"/>
      <c r="BJU150" s="424"/>
      <c r="BJV150" s="424"/>
      <c r="BJW150" s="424"/>
      <c r="BJX150" s="424"/>
      <c r="BJY150" s="424"/>
      <c r="BJZ150" s="424"/>
      <c r="BKA150" s="424"/>
      <c r="BKB150" s="424"/>
      <c r="BKC150" s="424"/>
      <c r="BKD150" s="424"/>
      <c r="BKE150" s="424"/>
      <c r="BKF150" s="424"/>
      <c r="BKG150" s="424"/>
      <c r="BKH150" s="424"/>
      <c r="BKI150" s="424"/>
      <c r="BKJ150" s="424"/>
      <c r="BKK150" s="424"/>
      <c r="BKL150" s="424"/>
      <c r="BKM150" s="424"/>
      <c r="BKN150" s="424"/>
      <c r="BKO150" s="424"/>
      <c r="BKP150" s="424"/>
      <c r="BKQ150" s="424"/>
      <c r="BKR150" s="424"/>
      <c r="BKS150" s="424"/>
      <c r="BKT150" s="424"/>
      <c r="BKU150" s="424"/>
      <c r="BKV150" s="424"/>
      <c r="BKW150" s="424"/>
      <c r="BKX150" s="424"/>
      <c r="BKY150" s="424"/>
      <c r="BKZ150" s="424"/>
      <c r="BLA150" s="424"/>
      <c r="BLB150" s="424"/>
      <c r="BLC150" s="424"/>
      <c r="BLD150" s="424"/>
      <c r="BLE150" s="424"/>
      <c r="BLF150" s="424"/>
      <c r="BLG150" s="424"/>
      <c r="BLH150" s="424"/>
      <c r="BLI150" s="424"/>
      <c r="BLJ150" s="424"/>
      <c r="BLK150" s="424"/>
      <c r="BLL150" s="424"/>
      <c r="BLM150" s="424"/>
      <c r="BLN150" s="424"/>
      <c r="BLO150" s="424"/>
      <c r="BLP150" s="424"/>
      <c r="BLQ150" s="424"/>
      <c r="BLR150" s="424"/>
      <c r="BLS150" s="424"/>
      <c r="BLT150" s="424"/>
      <c r="BLU150" s="424"/>
      <c r="BLV150" s="424"/>
      <c r="BLW150" s="424"/>
      <c r="BLX150" s="424"/>
      <c r="BLY150" s="424"/>
      <c r="BLZ150" s="424"/>
      <c r="BMA150" s="424"/>
      <c r="BMB150" s="424"/>
      <c r="BMC150" s="424"/>
      <c r="BMD150" s="424"/>
      <c r="BME150" s="424"/>
      <c r="BMF150" s="424"/>
      <c r="BMG150" s="424"/>
      <c r="BMH150" s="424"/>
      <c r="BMI150" s="424"/>
      <c r="BMJ150" s="424"/>
      <c r="BMK150" s="424"/>
      <c r="BML150" s="424"/>
      <c r="BMM150" s="424"/>
      <c r="BMN150" s="424"/>
      <c r="BMO150" s="424"/>
      <c r="BMP150" s="424"/>
      <c r="BMQ150" s="424"/>
      <c r="BMR150" s="424"/>
      <c r="BMS150" s="424"/>
      <c r="BMT150" s="424"/>
      <c r="BMU150" s="424"/>
      <c r="BMV150" s="424"/>
      <c r="BMW150" s="424"/>
      <c r="BMX150" s="424"/>
      <c r="BMY150" s="424"/>
      <c r="BMZ150" s="424"/>
      <c r="BNA150" s="424"/>
      <c r="BNB150" s="424"/>
      <c r="BNC150" s="424"/>
      <c r="BND150" s="424"/>
      <c r="BNE150" s="424"/>
      <c r="BNF150" s="424"/>
      <c r="BNG150" s="424"/>
      <c r="BNH150" s="424"/>
      <c r="BNI150" s="424"/>
      <c r="BNJ150" s="424"/>
      <c r="BNK150" s="424"/>
      <c r="BNL150" s="424"/>
      <c r="BNM150" s="424"/>
      <c r="BNN150" s="424"/>
      <c r="BNO150" s="424"/>
      <c r="BNP150" s="424"/>
      <c r="BNQ150" s="424"/>
      <c r="BNR150" s="424"/>
      <c r="BNS150" s="424"/>
      <c r="BNT150" s="424"/>
      <c r="BNU150" s="424"/>
      <c r="BNV150" s="424"/>
      <c r="BNW150" s="424"/>
      <c r="BNX150" s="424"/>
      <c r="BNY150" s="424"/>
      <c r="BNZ150" s="424"/>
      <c r="BOA150" s="424"/>
      <c r="BOB150" s="424"/>
      <c r="BOC150" s="424"/>
      <c r="BOD150" s="424"/>
      <c r="BOE150" s="424"/>
      <c r="BOF150" s="424"/>
      <c r="BOG150" s="424"/>
      <c r="BOH150" s="424"/>
      <c r="BOI150" s="424"/>
      <c r="BOJ150" s="424"/>
      <c r="BOK150" s="424"/>
      <c r="BOL150" s="424"/>
      <c r="BOM150" s="424"/>
      <c r="BON150" s="424"/>
      <c r="BOO150" s="424"/>
      <c r="BOP150" s="424"/>
      <c r="BOQ150" s="424"/>
      <c r="BOR150" s="424"/>
      <c r="BOS150" s="424"/>
      <c r="BOT150" s="424"/>
      <c r="BOU150" s="424"/>
      <c r="BOV150" s="424"/>
      <c r="BOW150" s="424"/>
      <c r="BOX150" s="424"/>
      <c r="BOY150" s="424"/>
      <c r="BOZ150" s="424"/>
      <c r="BPA150" s="424"/>
      <c r="BPB150" s="424"/>
      <c r="BPC150" s="424"/>
      <c r="BPD150" s="424"/>
      <c r="BPE150" s="424"/>
      <c r="BPF150" s="424"/>
      <c r="BPG150" s="424"/>
      <c r="BPH150" s="424"/>
      <c r="BPI150" s="424"/>
      <c r="BPJ150" s="424"/>
      <c r="BPK150" s="424"/>
      <c r="BPL150" s="424"/>
      <c r="BPM150" s="424"/>
      <c r="BPN150" s="424"/>
      <c r="BPO150" s="424"/>
      <c r="BPP150" s="424"/>
      <c r="BPQ150" s="424"/>
      <c r="BPR150" s="424"/>
      <c r="BPS150" s="424"/>
      <c r="BPT150" s="424"/>
      <c r="BPU150" s="424"/>
      <c r="BPV150" s="424"/>
      <c r="BPW150" s="424"/>
      <c r="BPX150" s="424"/>
      <c r="BPY150" s="424"/>
      <c r="BPZ150" s="424"/>
      <c r="BQA150" s="424"/>
      <c r="BQB150" s="424"/>
      <c r="BQC150" s="424"/>
      <c r="BQD150" s="424"/>
      <c r="BQE150" s="424"/>
      <c r="BQF150" s="424"/>
      <c r="BQG150" s="424"/>
      <c r="BQH150" s="424"/>
      <c r="BQI150" s="424"/>
      <c r="BQJ150" s="424"/>
      <c r="BQK150" s="424"/>
      <c r="BQL150" s="424"/>
      <c r="BQM150" s="424"/>
      <c r="BQN150" s="424"/>
      <c r="BQO150" s="424"/>
      <c r="BQP150" s="424"/>
      <c r="BQQ150" s="424"/>
      <c r="BQR150" s="424"/>
      <c r="BQS150" s="424"/>
      <c r="BQT150" s="424"/>
      <c r="BQU150" s="424"/>
      <c r="BQV150" s="424"/>
      <c r="BQW150" s="424"/>
      <c r="BQX150" s="424"/>
      <c r="BQY150" s="424"/>
      <c r="BQZ150" s="424"/>
      <c r="BRA150" s="424"/>
      <c r="BRB150" s="424"/>
      <c r="BRC150" s="424"/>
      <c r="BRD150" s="424"/>
      <c r="BRE150" s="424"/>
      <c r="BRF150" s="424"/>
      <c r="BRG150" s="424"/>
      <c r="BRH150" s="424"/>
      <c r="BRI150" s="424"/>
      <c r="BRJ150" s="424"/>
      <c r="BRK150" s="424"/>
      <c r="BRL150" s="424"/>
      <c r="BRM150" s="424"/>
      <c r="BRN150" s="424"/>
      <c r="BRO150" s="424"/>
      <c r="BRP150" s="424"/>
      <c r="BRQ150" s="424"/>
      <c r="BRR150" s="424"/>
      <c r="BRS150" s="424"/>
      <c r="BRT150" s="424"/>
      <c r="BRU150" s="424"/>
      <c r="BRV150" s="424"/>
      <c r="BRW150" s="424"/>
      <c r="BRX150" s="424"/>
      <c r="BRY150" s="424"/>
      <c r="BRZ150" s="424"/>
      <c r="BSA150" s="424"/>
      <c r="BSB150" s="424"/>
      <c r="BSC150" s="424"/>
      <c r="BSD150" s="424"/>
      <c r="BSE150" s="424"/>
      <c r="BSF150" s="424"/>
      <c r="BSG150" s="424"/>
      <c r="BSH150" s="424"/>
      <c r="BSI150" s="424"/>
      <c r="BSJ150" s="424"/>
      <c r="BSK150" s="424"/>
      <c r="BSL150" s="424"/>
      <c r="BSM150" s="424"/>
      <c r="BSN150" s="424"/>
      <c r="BSO150" s="424"/>
      <c r="BSP150" s="424"/>
      <c r="BSQ150" s="424"/>
      <c r="BSR150" s="424"/>
      <c r="BSS150" s="424"/>
      <c r="BST150" s="424"/>
      <c r="BSU150" s="424"/>
      <c r="BSV150" s="424"/>
      <c r="BSW150" s="424"/>
      <c r="BSX150" s="424"/>
      <c r="BSY150" s="424"/>
      <c r="BSZ150" s="424"/>
      <c r="BTA150" s="424"/>
      <c r="BTB150" s="424"/>
      <c r="BTC150" s="424"/>
      <c r="BTD150" s="424"/>
      <c r="BTE150" s="424"/>
      <c r="BTF150" s="424"/>
      <c r="BTG150" s="424"/>
      <c r="BTH150" s="424"/>
      <c r="BTI150" s="424"/>
      <c r="BTJ150" s="424"/>
      <c r="BTK150" s="424"/>
      <c r="BTL150" s="424"/>
      <c r="BTM150" s="424"/>
      <c r="BTN150" s="424"/>
      <c r="BTO150" s="424"/>
      <c r="BTP150" s="424"/>
      <c r="BTQ150" s="424"/>
      <c r="BTR150" s="424"/>
      <c r="BTS150" s="424"/>
      <c r="BTT150" s="424"/>
      <c r="BTU150" s="424"/>
      <c r="BTV150" s="424"/>
      <c r="BTW150" s="424"/>
      <c r="BTX150" s="424"/>
      <c r="BTY150" s="424"/>
      <c r="BTZ150" s="424"/>
      <c r="BUA150" s="424"/>
      <c r="BUB150" s="424"/>
      <c r="BUC150" s="424"/>
      <c r="BUD150" s="424"/>
      <c r="BUE150" s="424"/>
      <c r="BUF150" s="424"/>
      <c r="BUG150" s="424"/>
      <c r="BUH150" s="424"/>
      <c r="BUI150" s="424"/>
      <c r="BUJ150" s="424"/>
      <c r="BUK150" s="424"/>
      <c r="BUL150" s="424"/>
      <c r="BUM150" s="424"/>
      <c r="BUN150" s="424"/>
      <c r="BUO150" s="424"/>
      <c r="BUP150" s="424"/>
      <c r="BUQ150" s="424"/>
      <c r="BUR150" s="424"/>
      <c r="BUS150" s="424"/>
      <c r="BUT150" s="424"/>
      <c r="BUU150" s="424"/>
      <c r="BUV150" s="424"/>
      <c r="BUW150" s="424"/>
      <c r="BUX150" s="424"/>
      <c r="BUY150" s="424"/>
      <c r="BUZ150" s="424"/>
      <c r="BVA150" s="424"/>
      <c r="BVB150" s="424"/>
      <c r="BVC150" s="424"/>
      <c r="BVD150" s="424"/>
      <c r="BVE150" s="424"/>
      <c r="BVF150" s="424"/>
      <c r="BVG150" s="424"/>
      <c r="BVH150" s="424"/>
      <c r="BVI150" s="424"/>
      <c r="BVJ150" s="424"/>
      <c r="BVK150" s="424"/>
      <c r="BVL150" s="424"/>
      <c r="BVM150" s="424"/>
      <c r="BVN150" s="424"/>
      <c r="BVO150" s="424"/>
      <c r="BVP150" s="424"/>
      <c r="BVQ150" s="424"/>
      <c r="BVR150" s="424"/>
      <c r="BVS150" s="424"/>
      <c r="BVT150" s="424"/>
      <c r="BVU150" s="424"/>
      <c r="BVV150" s="424"/>
      <c r="BVW150" s="424"/>
      <c r="BVX150" s="424"/>
      <c r="BVY150" s="424"/>
      <c r="BVZ150" s="424"/>
      <c r="BWA150" s="424"/>
      <c r="BWB150" s="424"/>
      <c r="BWC150" s="424"/>
      <c r="BWD150" s="424"/>
      <c r="BWE150" s="424"/>
      <c r="BWF150" s="424"/>
      <c r="BWG150" s="424"/>
      <c r="BWH150" s="424"/>
      <c r="BWI150" s="424"/>
      <c r="BWJ150" s="424"/>
      <c r="BWK150" s="424"/>
      <c r="BWL150" s="424"/>
      <c r="BWM150" s="424"/>
      <c r="BWN150" s="424"/>
      <c r="BWO150" s="424"/>
      <c r="BWP150" s="424"/>
      <c r="BWQ150" s="424"/>
      <c r="BWR150" s="424"/>
      <c r="BWS150" s="424"/>
      <c r="BWT150" s="424"/>
      <c r="BWU150" s="424"/>
      <c r="BWV150" s="424"/>
      <c r="BWW150" s="424"/>
      <c r="BWX150" s="424"/>
      <c r="BWY150" s="424"/>
      <c r="BWZ150" s="424"/>
      <c r="BXA150" s="424"/>
      <c r="BXB150" s="424"/>
      <c r="BXC150" s="424"/>
      <c r="BXD150" s="424"/>
      <c r="BXE150" s="424"/>
      <c r="BXF150" s="424"/>
      <c r="BXG150" s="424"/>
      <c r="BXH150" s="424"/>
      <c r="BXI150" s="424"/>
      <c r="BXJ150" s="424"/>
      <c r="BXK150" s="424"/>
      <c r="BXL150" s="424"/>
      <c r="BXM150" s="424"/>
      <c r="BXN150" s="424"/>
      <c r="BXO150" s="424"/>
      <c r="BXP150" s="424"/>
      <c r="BXQ150" s="424"/>
      <c r="BXR150" s="424"/>
      <c r="BXS150" s="424"/>
      <c r="BXT150" s="424"/>
      <c r="BXU150" s="424"/>
      <c r="BXV150" s="424"/>
      <c r="BXW150" s="424"/>
      <c r="BXX150" s="424"/>
      <c r="BXY150" s="424"/>
      <c r="BXZ150" s="424"/>
      <c r="BYA150" s="424"/>
      <c r="BYB150" s="424"/>
      <c r="BYC150" s="424"/>
      <c r="BYD150" s="424"/>
      <c r="BYE150" s="424"/>
      <c r="BYF150" s="424"/>
      <c r="BYG150" s="424"/>
      <c r="BYH150" s="424"/>
      <c r="BYI150" s="424"/>
      <c r="BYJ150" s="424"/>
      <c r="BYK150" s="424"/>
      <c r="BYL150" s="424"/>
      <c r="BYM150" s="424"/>
      <c r="BYN150" s="424"/>
      <c r="BYO150" s="424"/>
      <c r="BYP150" s="424"/>
      <c r="BYQ150" s="424"/>
      <c r="BYR150" s="424"/>
      <c r="BYS150" s="424"/>
      <c r="BYT150" s="424"/>
      <c r="BYU150" s="424"/>
      <c r="BYV150" s="424"/>
      <c r="BYW150" s="424"/>
      <c r="BYX150" s="424"/>
      <c r="BYY150" s="424"/>
      <c r="BYZ150" s="424"/>
      <c r="BZA150" s="424"/>
      <c r="BZB150" s="424"/>
      <c r="BZC150" s="424"/>
      <c r="BZD150" s="424"/>
      <c r="BZE150" s="424"/>
      <c r="BZF150" s="424"/>
      <c r="BZG150" s="424"/>
      <c r="BZH150" s="424"/>
      <c r="BZI150" s="424"/>
      <c r="BZJ150" s="424"/>
      <c r="BZK150" s="424"/>
      <c r="BZL150" s="424"/>
      <c r="BZM150" s="424"/>
      <c r="BZN150" s="424"/>
      <c r="BZO150" s="424"/>
      <c r="BZP150" s="424"/>
      <c r="BZQ150" s="424"/>
      <c r="BZR150" s="424"/>
      <c r="BZS150" s="424"/>
      <c r="BZT150" s="424"/>
      <c r="BZU150" s="424"/>
      <c r="BZV150" s="424"/>
      <c r="BZW150" s="424"/>
      <c r="BZX150" s="424"/>
      <c r="BZY150" s="424"/>
      <c r="BZZ150" s="424"/>
      <c r="CAA150" s="424"/>
      <c r="CAB150" s="424"/>
      <c r="CAC150" s="424"/>
      <c r="CAD150" s="424"/>
      <c r="CAE150" s="424"/>
      <c r="CAF150" s="424"/>
      <c r="CAG150" s="424"/>
      <c r="CAH150" s="424"/>
      <c r="CAI150" s="424"/>
      <c r="CAJ150" s="424"/>
      <c r="CAK150" s="424"/>
      <c r="CAL150" s="424"/>
      <c r="CAM150" s="424"/>
      <c r="CAN150" s="424"/>
      <c r="CAO150" s="424"/>
      <c r="CAP150" s="424"/>
      <c r="CAQ150" s="424"/>
      <c r="CAR150" s="424"/>
      <c r="CAS150" s="424"/>
      <c r="CAT150" s="424"/>
      <c r="CAU150" s="424"/>
      <c r="CAV150" s="424"/>
      <c r="CAW150" s="424"/>
      <c r="CAX150" s="424"/>
      <c r="CAY150" s="424"/>
      <c r="CAZ150" s="424"/>
      <c r="CBA150" s="424"/>
      <c r="CBB150" s="424"/>
      <c r="CBC150" s="424"/>
      <c r="CBD150" s="424"/>
      <c r="CBE150" s="424"/>
      <c r="CBF150" s="424"/>
      <c r="CBG150" s="424"/>
      <c r="CBH150" s="424"/>
      <c r="CBI150" s="424"/>
      <c r="CBJ150" s="424"/>
      <c r="CBK150" s="424"/>
      <c r="CBL150" s="424"/>
      <c r="CBM150" s="424"/>
      <c r="CBN150" s="424"/>
      <c r="CBO150" s="424"/>
      <c r="CBP150" s="424"/>
      <c r="CBQ150" s="424"/>
      <c r="CBR150" s="424"/>
      <c r="CBS150" s="424"/>
      <c r="CBT150" s="424"/>
      <c r="CBU150" s="424"/>
      <c r="CBV150" s="424"/>
      <c r="CBW150" s="424"/>
      <c r="CBX150" s="424"/>
      <c r="CBY150" s="424"/>
      <c r="CBZ150" s="424"/>
      <c r="CCA150" s="424"/>
      <c r="CCB150" s="424"/>
      <c r="CCC150" s="424"/>
      <c r="CCD150" s="424"/>
      <c r="CCE150" s="424"/>
      <c r="CCF150" s="424"/>
      <c r="CCG150" s="424"/>
      <c r="CCH150" s="424"/>
      <c r="CCI150" s="424"/>
      <c r="CCJ150" s="424"/>
      <c r="CCK150" s="424"/>
      <c r="CCL150" s="424"/>
      <c r="CCM150" s="424"/>
      <c r="CCN150" s="424"/>
      <c r="CCO150" s="424"/>
      <c r="CCP150" s="424"/>
      <c r="CCQ150" s="424"/>
      <c r="CCR150" s="424"/>
      <c r="CCS150" s="424"/>
      <c r="CCT150" s="424"/>
      <c r="CCU150" s="424"/>
      <c r="CCV150" s="424"/>
      <c r="CCW150" s="424"/>
      <c r="CCX150" s="424"/>
      <c r="CCY150" s="424"/>
      <c r="CCZ150" s="424"/>
      <c r="CDA150" s="424"/>
      <c r="CDB150" s="424"/>
      <c r="CDC150" s="424"/>
      <c r="CDD150" s="424"/>
      <c r="CDE150" s="424"/>
      <c r="CDF150" s="424"/>
      <c r="CDG150" s="424"/>
      <c r="CDH150" s="424"/>
      <c r="CDI150" s="424"/>
      <c r="CDJ150" s="424"/>
      <c r="CDK150" s="424"/>
      <c r="CDL150" s="424"/>
      <c r="CDM150" s="424"/>
      <c r="CDN150" s="424"/>
      <c r="CDO150" s="424"/>
      <c r="CDP150" s="424"/>
      <c r="CDQ150" s="424"/>
      <c r="CDR150" s="424"/>
      <c r="CDS150" s="424"/>
      <c r="CDT150" s="424"/>
      <c r="CDU150" s="424"/>
      <c r="CDV150" s="424"/>
      <c r="CDW150" s="424"/>
      <c r="CDX150" s="424"/>
      <c r="CDY150" s="424"/>
      <c r="CDZ150" s="424"/>
      <c r="CEA150" s="424"/>
      <c r="CEB150" s="424"/>
      <c r="CEC150" s="424"/>
      <c r="CED150" s="424"/>
      <c r="CEE150" s="424"/>
      <c r="CEF150" s="424"/>
      <c r="CEG150" s="424"/>
      <c r="CEH150" s="424"/>
      <c r="CEI150" s="424"/>
      <c r="CEJ150" s="424"/>
      <c r="CEK150" s="424"/>
      <c r="CEL150" s="424"/>
      <c r="CEM150" s="424"/>
      <c r="CEN150" s="424"/>
      <c r="CEO150" s="424"/>
      <c r="CEP150" s="424"/>
      <c r="CEQ150" s="424"/>
      <c r="CER150" s="424"/>
      <c r="CES150" s="424"/>
      <c r="CET150" s="424"/>
      <c r="CEU150" s="424"/>
      <c r="CEV150" s="424"/>
      <c r="CEW150" s="424"/>
      <c r="CEX150" s="424"/>
      <c r="CEY150" s="424"/>
      <c r="CEZ150" s="424"/>
      <c r="CFA150" s="424"/>
      <c r="CFB150" s="424"/>
      <c r="CFC150" s="424"/>
      <c r="CFD150" s="424"/>
      <c r="CFE150" s="424"/>
      <c r="CFF150" s="424"/>
      <c r="CFG150" s="424"/>
      <c r="CFH150" s="424"/>
      <c r="CFI150" s="424"/>
      <c r="CFJ150" s="424"/>
      <c r="CFK150" s="424"/>
      <c r="CFL150" s="424"/>
      <c r="CFM150" s="424"/>
      <c r="CFN150" s="424"/>
      <c r="CFO150" s="424"/>
      <c r="CFP150" s="424"/>
      <c r="CFQ150" s="424"/>
      <c r="CFR150" s="424"/>
      <c r="CFS150" s="424"/>
      <c r="CFT150" s="424"/>
      <c r="CFU150" s="424"/>
      <c r="CFV150" s="424"/>
      <c r="CFW150" s="424"/>
      <c r="CFX150" s="424"/>
      <c r="CFY150" s="424"/>
      <c r="CFZ150" s="424"/>
      <c r="CGA150" s="424"/>
      <c r="CGB150" s="424"/>
      <c r="CGC150" s="424"/>
      <c r="CGD150" s="424"/>
      <c r="CGE150" s="424"/>
      <c r="CGF150" s="424"/>
      <c r="CGG150" s="424"/>
      <c r="CGH150" s="424"/>
      <c r="CGI150" s="424"/>
      <c r="CGJ150" s="424"/>
      <c r="CGK150" s="424"/>
      <c r="CGL150" s="424"/>
      <c r="CGM150" s="424"/>
      <c r="CGN150" s="424"/>
      <c r="CGO150" s="424"/>
      <c r="CGP150" s="424"/>
      <c r="CGQ150" s="424"/>
      <c r="CGR150" s="424"/>
      <c r="CGS150" s="424"/>
      <c r="CGT150" s="424"/>
      <c r="CGU150" s="424"/>
      <c r="CGV150" s="424"/>
      <c r="CGW150" s="424"/>
      <c r="CGX150" s="424"/>
      <c r="CGY150" s="424"/>
      <c r="CGZ150" s="424"/>
      <c r="CHA150" s="424"/>
      <c r="CHB150" s="424"/>
      <c r="CHC150" s="424"/>
      <c r="CHD150" s="424"/>
      <c r="CHE150" s="424"/>
      <c r="CHF150" s="424"/>
      <c r="CHG150" s="424"/>
      <c r="CHH150" s="424"/>
      <c r="CHI150" s="424"/>
      <c r="CHJ150" s="424"/>
      <c r="CHK150" s="424"/>
      <c r="CHL150" s="424"/>
      <c r="CHM150" s="424"/>
      <c r="CHN150" s="424"/>
      <c r="CHO150" s="424"/>
      <c r="CHP150" s="424"/>
      <c r="CHQ150" s="424"/>
      <c r="CHR150" s="424"/>
      <c r="CHS150" s="424"/>
      <c r="CHT150" s="424"/>
      <c r="CHU150" s="424"/>
      <c r="CHV150" s="424"/>
      <c r="CHW150" s="424"/>
      <c r="CHX150" s="424"/>
      <c r="CHY150" s="424"/>
      <c r="CHZ150" s="424"/>
      <c r="CIA150" s="424"/>
      <c r="CIB150" s="424"/>
      <c r="CIC150" s="424"/>
      <c r="CID150" s="424"/>
      <c r="CIE150" s="424"/>
      <c r="CIF150" s="424"/>
      <c r="CIG150" s="424"/>
      <c r="CIH150" s="424"/>
      <c r="CII150" s="424"/>
      <c r="CIJ150" s="424"/>
      <c r="CIK150" s="424"/>
      <c r="CIL150" s="424"/>
      <c r="CIM150" s="424"/>
      <c r="CIN150" s="424"/>
      <c r="CIO150" s="424"/>
      <c r="CIP150" s="424"/>
      <c r="CIQ150" s="424"/>
      <c r="CIR150" s="424"/>
      <c r="CIS150" s="424"/>
      <c r="CIT150" s="424"/>
      <c r="CIU150" s="424"/>
      <c r="CIV150" s="424"/>
      <c r="CIW150" s="424"/>
      <c r="CIX150" s="424"/>
      <c r="CIY150" s="424"/>
      <c r="CIZ150" s="424"/>
      <c r="CJA150" s="424"/>
      <c r="CJB150" s="424"/>
      <c r="CJC150" s="424"/>
      <c r="CJD150" s="424"/>
      <c r="CJE150" s="424"/>
      <c r="CJF150" s="424"/>
      <c r="CJG150" s="424"/>
      <c r="CJH150" s="424"/>
      <c r="CJI150" s="424"/>
      <c r="CJJ150" s="424"/>
      <c r="CJK150" s="424"/>
      <c r="CJL150" s="424"/>
      <c r="CJM150" s="424"/>
      <c r="CJN150" s="424"/>
      <c r="CJO150" s="424"/>
      <c r="CJP150" s="424"/>
      <c r="CJQ150" s="424"/>
      <c r="CJR150" s="424"/>
      <c r="CJS150" s="424"/>
      <c r="CJT150" s="424"/>
      <c r="CJU150" s="424"/>
      <c r="CJV150" s="424"/>
      <c r="CJW150" s="424"/>
      <c r="CJX150" s="424"/>
      <c r="CJY150" s="424"/>
      <c r="CJZ150" s="424"/>
      <c r="CKA150" s="424"/>
      <c r="CKB150" s="424"/>
      <c r="CKC150" s="424"/>
      <c r="CKD150" s="424"/>
      <c r="CKE150" s="424"/>
      <c r="CKF150" s="424"/>
      <c r="CKG150" s="424"/>
      <c r="CKH150" s="424"/>
      <c r="CKI150" s="424"/>
      <c r="CKJ150" s="424"/>
      <c r="CKK150" s="424"/>
      <c r="CKL150" s="424"/>
      <c r="CKM150" s="424"/>
      <c r="CKN150" s="424"/>
      <c r="CKO150" s="424"/>
      <c r="CKP150" s="424"/>
      <c r="CKQ150" s="424"/>
      <c r="CKR150" s="424"/>
      <c r="CKS150" s="424"/>
      <c r="CKT150" s="424"/>
      <c r="CKU150" s="424"/>
      <c r="CKV150" s="424"/>
      <c r="CKW150" s="424"/>
      <c r="CKX150" s="424"/>
      <c r="CKY150" s="424"/>
      <c r="CKZ150" s="424"/>
      <c r="CLA150" s="424"/>
      <c r="CLB150" s="424"/>
      <c r="CLC150" s="424"/>
      <c r="CLD150" s="424"/>
      <c r="CLE150" s="424"/>
      <c r="CLF150" s="424"/>
      <c r="CLG150" s="424"/>
      <c r="CLH150" s="424"/>
      <c r="CLI150" s="424"/>
      <c r="CLJ150" s="424"/>
      <c r="CLK150" s="424"/>
      <c r="CLL150" s="424"/>
      <c r="CLM150" s="424"/>
      <c r="CLN150" s="424"/>
      <c r="CLO150" s="424"/>
      <c r="CLP150" s="424"/>
      <c r="CLQ150" s="424"/>
      <c r="CLR150" s="424"/>
      <c r="CLS150" s="424"/>
      <c r="CLT150" s="424"/>
      <c r="CLU150" s="424"/>
      <c r="CLV150" s="424"/>
      <c r="CLW150" s="424"/>
      <c r="CLX150" s="424"/>
      <c r="CLY150" s="424"/>
      <c r="CLZ150" s="424"/>
      <c r="CMA150" s="424"/>
      <c r="CMB150" s="424"/>
      <c r="CMC150" s="424"/>
      <c r="CMD150" s="424"/>
      <c r="CME150" s="424"/>
      <c r="CMF150" s="424"/>
      <c r="CMG150" s="424"/>
      <c r="CMH150" s="424"/>
      <c r="CMI150" s="424"/>
      <c r="CMJ150" s="424"/>
      <c r="CMK150" s="424"/>
      <c r="CML150" s="424"/>
      <c r="CMM150" s="424"/>
      <c r="CMN150" s="424"/>
      <c r="CMO150" s="424"/>
      <c r="CMP150" s="424"/>
      <c r="CMQ150" s="424"/>
      <c r="CMR150" s="424"/>
      <c r="CMS150" s="424"/>
      <c r="CMT150" s="424"/>
      <c r="CMU150" s="424"/>
      <c r="CMV150" s="424"/>
      <c r="CMW150" s="424"/>
      <c r="CMX150" s="424"/>
      <c r="CMY150" s="424"/>
      <c r="CMZ150" s="424"/>
      <c r="CNA150" s="424"/>
      <c r="CNB150" s="424"/>
      <c r="CNC150" s="424"/>
      <c r="CND150" s="424"/>
      <c r="CNE150" s="424"/>
      <c r="CNF150" s="424"/>
      <c r="CNG150" s="424"/>
      <c r="CNH150" s="424"/>
      <c r="CNI150" s="424"/>
      <c r="CNJ150" s="424"/>
      <c r="CNK150" s="424"/>
      <c r="CNL150" s="424"/>
      <c r="CNM150" s="424"/>
      <c r="CNN150" s="424"/>
      <c r="CNO150" s="424"/>
      <c r="CNP150" s="424"/>
      <c r="CNQ150" s="424"/>
      <c r="CNR150" s="424"/>
      <c r="CNS150" s="424"/>
      <c r="CNT150" s="424"/>
      <c r="CNU150" s="424"/>
      <c r="CNV150" s="424"/>
      <c r="CNW150" s="424"/>
      <c r="CNX150" s="424"/>
      <c r="CNY150" s="424"/>
      <c r="CNZ150" s="424"/>
      <c r="COA150" s="424"/>
      <c r="COB150" s="424"/>
      <c r="COC150" s="424"/>
      <c r="COD150" s="424"/>
      <c r="COE150" s="424"/>
      <c r="COF150" s="424"/>
      <c r="COG150" s="424"/>
      <c r="COH150" s="424"/>
      <c r="COI150" s="424"/>
      <c r="COJ150" s="424"/>
      <c r="COK150" s="424"/>
      <c r="COL150" s="424"/>
      <c r="COM150" s="424"/>
      <c r="CON150" s="424"/>
      <c r="COO150" s="424"/>
      <c r="COP150" s="424"/>
      <c r="COQ150" s="424"/>
      <c r="COR150" s="424"/>
      <c r="COS150" s="424"/>
      <c r="COT150" s="424"/>
      <c r="COU150" s="424"/>
      <c r="COV150" s="424"/>
      <c r="COW150" s="424"/>
      <c r="COX150" s="424"/>
      <c r="COY150" s="424"/>
      <c r="COZ150" s="424"/>
      <c r="CPA150" s="424"/>
      <c r="CPB150" s="424"/>
      <c r="CPC150" s="424"/>
      <c r="CPD150" s="424"/>
      <c r="CPE150" s="424"/>
      <c r="CPF150" s="424"/>
      <c r="CPG150" s="424"/>
      <c r="CPH150" s="424"/>
      <c r="CPI150" s="424"/>
      <c r="CPJ150" s="424"/>
      <c r="CPK150" s="424"/>
      <c r="CPL150" s="424"/>
      <c r="CPM150" s="424"/>
      <c r="CPN150" s="424"/>
      <c r="CPO150" s="424"/>
      <c r="CPP150" s="424"/>
      <c r="CPQ150" s="424"/>
      <c r="CPR150" s="424"/>
      <c r="CPS150" s="424"/>
      <c r="CPT150" s="424"/>
      <c r="CPU150" s="424"/>
      <c r="CPV150" s="424"/>
      <c r="CPW150" s="424"/>
      <c r="CPX150" s="424"/>
      <c r="CPY150" s="424"/>
      <c r="CPZ150" s="424"/>
      <c r="CQA150" s="424"/>
      <c r="CQB150" s="424"/>
      <c r="CQC150" s="424"/>
      <c r="CQD150" s="424"/>
      <c r="CQE150" s="424"/>
      <c r="CQF150" s="424"/>
      <c r="CQG150" s="424"/>
      <c r="CQH150" s="424"/>
      <c r="CQI150" s="424"/>
      <c r="CQJ150" s="424"/>
      <c r="CQK150" s="424"/>
      <c r="CQL150" s="424"/>
      <c r="CQM150" s="424"/>
      <c r="CQN150" s="424"/>
      <c r="CQO150" s="424"/>
      <c r="CQP150" s="424"/>
      <c r="CQQ150" s="424"/>
      <c r="CQR150" s="424"/>
      <c r="CQS150" s="424"/>
      <c r="CQT150" s="424"/>
      <c r="CQU150" s="424"/>
      <c r="CQV150" s="424"/>
      <c r="CQW150" s="424"/>
      <c r="CQX150" s="424"/>
      <c r="CQY150" s="424"/>
      <c r="CQZ150" s="424"/>
      <c r="CRA150" s="424"/>
      <c r="CRB150" s="424"/>
      <c r="CRC150" s="424"/>
      <c r="CRD150" s="424"/>
      <c r="CRE150" s="424"/>
      <c r="CRF150" s="424"/>
      <c r="CRG150" s="424"/>
      <c r="CRH150" s="424"/>
      <c r="CRI150" s="424"/>
      <c r="CRJ150" s="424"/>
      <c r="CRK150" s="424"/>
      <c r="CRL150" s="424"/>
      <c r="CRM150" s="424"/>
      <c r="CRN150" s="424"/>
      <c r="CRO150" s="424"/>
      <c r="CRP150" s="424"/>
      <c r="CRQ150" s="424"/>
      <c r="CRR150" s="424"/>
      <c r="CRS150" s="424"/>
      <c r="CRT150" s="424"/>
      <c r="CRU150" s="424"/>
      <c r="CRV150" s="424"/>
      <c r="CRW150" s="424"/>
      <c r="CRX150" s="424"/>
      <c r="CRY150" s="424"/>
      <c r="CRZ150" s="424"/>
      <c r="CSA150" s="424"/>
      <c r="CSB150" s="424"/>
      <c r="CSC150" s="424"/>
      <c r="CSD150" s="424"/>
      <c r="CSE150" s="424"/>
      <c r="CSF150" s="424"/>
      <c r="CSG150" s="424"/>
      <c r="CSH150" s="424"/>
      <c r="CSI150" s="424"/>
      <c r="CSJ150" s="424"/>
      <c r="CSK150" s="424"/>
      <c r="CSL150" s="424"/>
      <c r="CSM150" s="424"/>
      <c r="CSN150" s="424"/>
      <c r="CSO150" s="424"/>
      <c r="CSP150" s="424"/>
      <c r="CSQ150" s="424"/>
      <c r="CSR150" s="424"/>
      <c r="CSS150" s="424"/>
      <c r="CST150" s="424"/>
      <c r="CSU150" s="424"/>
      <c r="CSV150" s="424"/>
      <c r="CSW150" s="424"/>
      <c r="CSX150" s="424"/>
      <c r="CSY150" s="424"/>
      <c r="CSZ150" s="424"/>
      <c r="CTA150" s="424"/>
      <c r="CTB150" s="424"/>
      <c r="CTC150" s="424"/>
      <c r="CTD150" s="424"/>
      <c r="CTE150" s="424"/>
      <c r="CTF150" s="424"/>
      <c r="CTG150" s="424"/>
      <c r="CTH150" s="424"/>
      <c r="CTI150" s="424"/>
      <c r="CTJ150" s="424"/>
      <c r="CTK150" s="424"/>
      <c r="CTL150" s="424"/>
      <c r="CTM150" s="424"/>
      <c r="CTN150" s="424"/>
      <c r="CTO150" s="424"/>
      <c r="CTP150" s="424"/>
      <c r="CTQ150" s="424"/>
      <c r="CTR150" s="424"/>
      <c r="CTS150" s="424"/>
      <c r="CTT150" s="424"/>
      <c r="CTU150" s="424"/>
      <c r="CTV150" s="424"/>
      <c r="CTW150" s="424"/>
      <c r="CTX150" s="424"/>
      <c r="CTY150" s="424"/>
      <c r="CTZ150" s="424"/>
      <c r="CUA150" s="424"/>
      <c r="CUB150" s="424"/>
      <c r="CUC150" s="424"/>
      <c r="CUD150" s="424"/>
      <c r="CUE150" s="424"/>
      <c r="CUF150" s="424"/>
      <c r="CUG150" s="424"/>
      <c r="CUH150" s="424"/>
      <c r="CUI150" s="424"/>
      <c r="CUJ150" s="424"/>
      <c r="CUK150" s="424"/>
      <c r="CUL150" s="424"/>
      <c r="CUM150" s="424"/>
      <c r="CUN150" s="424"/>
      <c r="CUO150" s="424"/>
      <c r="CUP150" s="424"/>
      <c r="CUQ150" s="424"/>
      <c r="CUR150" s="424"/>
      <c r="CUS150" s="424"/>
      <c r="CUT150" s="424"/>
      <c r="CUU150" s="424"/>
      <c r="CUV150" s="424"/>
      <c r="CUW150" s="424"/>
      <c r="CUX150" s="424"/>
      <c r="CUY150" s="424"/>
      <c r="CUZ150" s="424"/>
      <c r="CVA150" s="424"/>
      <c r="CVB150" s="424"/>
      <c r="CVC150" s="424"/>
      <c r="CVD150" s="424"/>
      <c r="CVE150" s="424"/>
      <c r="CVF150" s="424"/>
      <c r="CVG150" s="424"/>
      <c r="CVH150" s="424"/>
      <c r="CVI150" s="424"/>
      <c r="CVJ150" s="424"/>
      <c r="CVK150" s="424"/>
      <c r="CVL150" s="424"/>
      <c r="CVM150" s="424"/>
      <c r="CVN150" s="424"/>
      <c r="CVO150" s="424"/>
      <c r="CVP150" s="424"/>
      <c r="CVQ150" s="424"/>
      <c r="CVR150" s="424"/>
      <c r="CVS150" s="424"/>
      <c r="CVT150" s="424"/>
      <c r="CVU150" s="424"/>
      <c r="CVV150" s="424"/>
      <c r="CVW150" s="424"/>
      <c r="CVX150" s="424"/>
      <c r="CVY150" s="424"/>
      <c r="CVZ150" s="424"/>
      <c r="CWA150" s="424"/>
      <c r="CWB150" s="424"/>
      <c r="CWC150" s="424"/>
      <c r="CWD150" s="424"/>
      <c r="CWE150" s="424"/>
      <c r="CWF150" s="424"/>
      <c r="CWG150" s="424"/>
      <c r="CWH150" s="424"/>
      <c r="CWI150" s="424"/>
      <c r="CWJ150" s="424"/>
      <c r="CWK150" s="424"/>
      <c r="CWL150" s="424"/>
      <c r="CWM150" s="424"/>
      <c r="CWN150" s="424"/>
      <c r="CWO150" s="424"/>
      <c r="CWP150" s="424"/>
      <c r="CWQ150" s="424"/>
      <c r="CWR150" s="424"/>
      <c r="CWS150" s="424"/>
      <c r="CWT150" s="424"/>
      <c r="CWU150" s="424"/>
      <c r="CWV150" s="424"/>
      <c r="CWW150" s="424"/>
      <c r="CWX150" s="424"/>
      <c r="CWY150" s="424"/>
      <c r="CWZ150" s="424"/>
      <c r="CXA150" s="424"/>
      <c r="CXB150" s="424"/>
      <c r="CXC150" s="424"/>
      <c r="CXD150" s="424"/>
      <c r="CXE150" s="424"/>
      <c r="CXF150" s="424"/>
      <c r="CXG150" s="424"/>
      <c r="CXH150" s="424"/>
      <c r="CXI150" s="424"/>
      <c r="CXJ150" s="424"/>
      <c r="CXK150" s="424"/>
      <c r="CXL150" s="424"/>
      <c r="CXM150" s="424"/>
      <c r="CXN150" s="424"/>
      <c r="CXO150" s="424"/>
      <c r="CXP150" s="424"/>
      <c r="CXQ150" s="424"/>
      <c r="CXR150" s="424"/>
      <c r="CXS150" s="424"/>
      <c r="CXT150" s="424"/>
      <c r="CXU150" s="424"/>
      <c r="CXV150" s="424"/>
      <c r="CXW150" s="424"/>
      <c r="CXX150" s="424"/>
      <c r="CXY150" s="424"/>
      <c r="CXZ150" s="424"/>
      <c r="CYA150" s="424"/>
      <c r="CYB150" s="424"/>
      <c r="CYC150" s="424"/>
      <c r="CYD150" s="424"/>
      <c r="CYE150" s="424"/>
      <c r="CYF150" s="424"/>
      <c r="CYG150" s="424"/>
      <c r="CYH150" s="424"/>
      <c r="CYI150" s="424"/>
      <c r="CYJ150" s="424"/>
      <c r="CYK150" s="424"/>
      <c r="CYL150" s="424"/>
      <c r="CYM150" s="424"/>
      <c r="CYN150" s="424"/>
      <c r="CYO150" s="424"/>
      <c r="CYP150" s="424"/>
      <c r="CYQ150" s="424"/>
      <c r="CYR150" s="424"/>
      <c r="CYS150" s="424"/>
      <c r="CYT150" s="424"/>
      <c r="CYU150" s="424"/>
      <c r="CYV150" s="424"/>
      <c r="CYW150" s="424"/>
      <c r="CYX150" s="424"/>
      <c r="CYY150" s="424"/>
      <c r="CYZ150" s="424"/>
      <c r="CZA150" s="424"/>
      <c r="CZB150" s="424"/>
      <c r="CZC150" s="424"/>
      <c r="CZD150" s="424"/>
      <c r="CZE150" s="424"/>
      <c r="CZF150" s="424"/>
      <c r="CZG150" s="424"/>
      <c r="CZH150" s="424"/>
      <c r="CZI150" s="424"/>
      <c r="CZJ150" s="424"/>
      <c r="CZK150" s="424"/>
      <c r="CZL150" s="424"/>
      <c r="CZM150" s="424"/>
      <c r="CZN150" s="424"/>
      <c r="CZO150" s="424"/>
      <c r="CZP150" s="424"/>
      <c r="CZQ150" s="424"/>
      <c r="CZR150" s="424"/>
      <c r="CZS150" s="424"/>
      <c r="CZT150" s="424"/>
      <c r="CZU150" s="424"/>
      <c r="CZV150" s="424"/>
      <c r="CZW150" s="424"/>
      <c r="CZX150" s="424"/>
      <c r="CZY150" s="424"/>
      <c r="CZZ150" s="424"/>
      <c r="DAA150" s="424"/>
      <c r="DAB150" s="424"/>
      <c r="DAC150" s="424"/>
      <c r="DAD150" s="424"/>
      <c r="DAE150" s="424"/>
      <c r="DAF150" s="424"/>
      <c r="DAG150" s="424"/>
      <c r="DAH150" s="424"/>
      <c r="DAI150" s="424"/>
      <c r="DAJ150" s="424"/>
      <c r="DAK150" s="424"/>
      <c r="DAL150" s="424"/>
      <c r="DAM150" s="424"/>
      <c r="DAN150" s="424"/>
      <c r="DAO150" s="424"/>
      <c r="DAP150" s="424"/>
      <c r="DAQ150" s="424"/>
      <c r="DAR150" s="424"/>
      <c r="DAS150" s="424"/>
      <c r="DAT150" s="424"/>
      <c r="DAU150" s="424"/>
      <c r="DAV150" s="424"/>
      <c r="DAW150" s="424"/>
      <c r="DAX150" s="424"/>
      <c r="DAY150" s="424"/>
      <c r="DAZ150" s="424"/>
      <c r="DBA150" s="424"/>
      <c r="DBB150" s="424"/>
      <c r="DBC150" s="424"/>
      <c r="DBD150" s="424"/>
      <c r="DBE150" s="424"/>
      <c r="DBF150" s="424"/>
      <c r="DBG150" s="424"/>
      <c r="DBH150" s="424"/>
      <c r="DBI150" s="424"/>
      <c r="DBJ150" s="424"/>
      <c r="DBK150" s="424"/>
      <c r="DBL150" s="424"/>
      <c r="DBM150" s="424"/>
      <c r="DBN150" s="424"/>
      <c r="DBO150" s="424"/>
      <c r="DBP150" s="424"/>
      <c r="DBQ150" s="424"/>
      <c r="DBR150" s="424"/>
      <c r="DBS150" s="424"/>
      <c r="DBT150" s="424"/>
      <c r="DBU150" s="424"/>
      <c r="DBV150" s="424"/>
      <c r="DBW150" s="424"/>
      <c r="DBX150" s="424"/>
      <c r="DBY150" s="424"/>
      <c r="DBZ150" s="424"/>
      <c r="DCA150" s="424"/>
      <c r="DCB150" s="424"/>
      <c r="DCC150" s="424"/>
      <c r="DCD150" s="424"/>
      <c r="DCE150" s="424"/>
      <c r="DCF150" s="424"/>
      <c r="DCG150" s="424"/>
      <c r="DCH150" s="424"/>
      <c r="DCI150" s="424"/>
      <c r="DCJ150" s="424"/>
      <c r="DCK150" s="424"/>
      <c r="DCL150" s="424"/>
      <c r="DCM150" s="424"/>
      <c r="DCN150" s="424"/>
      <c r="DCO150" s="424"/>
      <c r="DCP150" s="424"/>
      <c r="DCQ150" s="424"/>
      <c r="DCR150" s="424"/>
      <c r="DCS150" s="424"/>
      <c r="DCT150" s="424"/>
      <c r="DCU150" s="424"/>
      <c r="DCV150" s="424"/>
      <c r="DCW150" s="424"/>
      <c r="DCX150" s="424"/>
      <c r="DCY150" s="424"/>
      <c r="DCZ150" s="424"/>
      <c r="DDA150" s="424"/>
      <c r="DDB150" s="424"/>
      <c r="DDC150" s="424"/>
      <c r="DDD150" s="424"/>
      <c r="DDE150" s="424"/>
      <c r="DDF150" s="424"/>
      <c r="DDG150" s="424"/>
      <c r="DDH150" s="424"/>
      <c r="DDI150" s="424"/>
      <c r="DDJ150" s="424"/>
      <c r="DDK150" s="424"/>
      <c r="DDL150" s="424"/>
      <c r="DDM150" s="424"/>
      <c r="DDN150" s="424"/>
      <c r="DDO150" s="424"/>
      <c r="DDP150" s="424"/>
      <c r="DDQ150" s="424"/>
      <c r="DDR150" s="424"/>
      <c r="DDS150" s="424"/>
      <c r="DDT150" s="424"/>
      <c r="DDU150" s="424"/>
      <c r="DDV150" s="424"/>
      <c r="DDW150" s="424"/>
      <c r="DDX150" s="424"/>
      <c r="DDY150" s="424"/>
      <c r="DDZ150" s="424"/>
      <c r="DEA150" s="424"/>
      <c r="DEB150" s="424"/>
      <c r="DEC150" s="424"/>
      <c r="DED150" s="424"/>
      <c r="DEE150" s="424"/>
      <c r="DEF150" s="424"/>
      <c r="DEG150" s="424"/>
      <c r="DEH150" s="424"/>
      <c r="DEI150" s="424"/>
      <c r="DEJ150" s="424"/>
      <c r="DEK150" s="424"/>
      <c r="DEL150" s="424"/>
      <c r="DEM150" s="424"/>
      <c r="DEN150" s="424"/>
      <c r="DEO150" s="424"/>
      <c r="DEP150" s="424"/>
      <c r="DEQ150" s="424"/>
      <c r="DER150" s="424"/>
      <c r="DES150" s="424"/>
      <c r="DET150" s="424"/>
      <c r="DEU150" s="424"/>
      <c r="DEV150" s="424"/>
      <c r="DEW150" s="424"/>
      <c r="DEX150" s="424"/>
      <c r="DEY150" s="424"/>
      <c r="DEZ150" s="424"/>
      <c r="DFA150" s="424"/>
      <c r="DFB150" s="424"/>
      <c r="DFC150" s="424"/>
      <c r="DFD150" s="424"/>
      <c r="DFE150" s="424"/>
      <c r="DFF150" s="424"/>
      <c r="DFG150" s="424"/>
      <c r="DFH150" s="424"/>
      <c r="DFI150" s="424"/>
      <c r="DFJ150" s="424"/>
      <c r="DFK150" s="424"/>
      <c r="DFL150" s="424"/>
      <c r="DFM150" s="424"/>
      <c r="DFN150" s="424"/>
      <c r="DFO150" s="424"/>
      <c r="DFP150" s="424"/>
      <c r="DFQ150" s="424"/>
      <c r="DFR150" s="424"/>
      <c r="DFS150" s="424"/>
      <c r="DFT150" s="424"/>
      <c r="DFU150" s="424"/>
      <c r="DFV150" s="424"/>
      <c r="DFW150" s="424"/>
      <c r="DFX150" s="424"/>
      <c r="DFY150" s="424"/>
      <c r="DFZ150" s="424"/>
      <c r="DGA150" s="424"/>
      <c r="DGB150" s="424"/>
      <c r="DGC150" s="424"/>
      <c r="DGD150" s="424"/>
      <c r="DGE150" s="424"/>
      <c r="DGF150" s="424"/>
      <c r="DGG150" s="424"/>
      <c r="DGH150" s="424"/>
      <c r="DGI150" s="424"/>
      <c r="DGJ150" s="424"/>
      <c r="DGK150" s="424"/>
      <c r="DGL150" s="424"/>
      <c r="DGM150" s="424"/>
      <c r="DGN150" s="424"/>
      <c r="DGO150" s="424"/>
      <c r="DGP150" s="424"/>
      <c r="DGQ150" s="424"/>
      <c r="DGR150" s="424"/>
      <c r="DGS150" s="424"/>
      <c r="DGT150" s="424"/>
      <c r="DGU150" s="424"/>
      <c r="DGV150" s="424"/>
      <c r="DGW150" s="424"/>
      <c r="DGX150" s="424"/>
      <c r="DGY150" s="424"/>
      <c r="DGZ150" s="424"/>
      <c r="DHA150" s="424"/>
      <c r="DHB150" s="424"/>
      <c r="DHC150" s="424"/>
      <c r="DHD150" s="424"/>
      <c r="DHE150" s="424"/>
      <c r="DHF150" s="424"/>
      <c r="DHG150" s="424"/>
      <c r="DHH150" s="424"/>
      <c r="DHI150" s="424"/>
      <c r="DHJ150" s="424"/>
      <c r="DHK150" s="424"/>
      <c r="DHL150" s="424"/>
      <c r="DHM150" s="424"/>
      <c r="DHN150" s="424"/>
      <c r="DHO150" s="424"/>
      <c r="DHP150" s="424"/>
      <c r="DHQ150" s="424"/>
      <c r="DHR150" s="424"/>
      <c r="DHS150" s="424"/>
      <c r="DHT150" s="424"/>
      <c r="DHU150" s="424"/>
      <c r="DHV150" s="424"/>
      <c r="DHW150" s="424"/>
      <c r="DHX150" s="424"/>
      <c r="DHY150" s="424"/>
      <c r="DHZ150" s="424"/>
      <c r="DIA150" s="424"/>
      <c r="DIB150" s="424"/>
      <c r="DIC150" s="424"/>
      <c r="DID150" s="424"/>
      <c r="DIE150" s="424"/>
      <c r="DIF150" s="424"/>
      <c r="DIG150" s="424"/>
      <c r="DIH150" s="424"/>
      <c r="DII150" s="424"/>
      <c r="DIJ150" s="424"/>
      <c r="DIK150" s="424"/>
      <c r="DIL150" s="424"/>
      <c r="DIM150" s="424"/>
      <c r="DIN150" s="424"/>
      <c r="DIO150" s="424"/>
      <c r="DIP150" s="424"/>
      <c r="DIQ150" s="424"/>
      <c r="DIR150" s="424"/>
      <c r="DIS150" s="424"/>
      <c r="DIT150" s="424"/>
      <c r="DIU150" s="424"/>
      <c r="DIV150" s="424"/>
      <c r="DIW150" s="424"/>
      <c r="DIX150" s="424"/>
      <c r="DIY150" s="424"/>
      <c r="DIZ150" s="424"/>
      <c r="DJA150" s="424"/>
      <c r="DJB150" s="424"/>
      <c r="DJC150" s="424"/>
      <c r="DJD150" s="424"/>
      <c r="DJE150" s="424"/>
      <c r="DJF150" s="424"/>
      <c r="DJG150" s="424"/>
      <c r="DJH150" s="424"/>
      <c r="DJI150" s="424"/>
      <c r="DJJ150" s="424"/>
      <c r="DJK150" s="424"/>
      <c r="DJL150" s="424"/>
      <c r="DJM150" s="424"/>
      <c r="DJN150" s="424"/>
      <c r="DJO150" s="424"/>
      <c r="DJP150" s="424"/>
      <c r="DJQ150" s="424"/>
      <c r="DJR150" s="424"/>
      <c r="DJS150" s="424"/>
      <c r="DJT150" s="424"/>
      <c r="DJU150" s="424"/>
      <c r="DJV150" s="424"/>
      <c r="DJW150" s="424"/>
      <c r="DJX150" s="424"/>
      <c r="DJY150" s="424"/>
      <c r="DJZ150" s="424"/>
      <c r="DKA150" s="424"/>
      <c r="DKB150" s="424"/>
      <c r="DKC150" s="424"/>
      <c r="DKD150" s="424"/>
      <c r="DKE150" s="424"/>
      <c r="DKF150" s="424"/>
      <c r="DKG150" s="424"/>
      <c r="DKH150" s="424"/>
      <c r="DKI150" s="424"/>
      <c r="DKJ150" s="424"/>
      <c r="DKK150" s="424"/>
      <c r="DKL150" s="424"/>
      <c r="DKM150" s="424"/>
      <c r="DKN150" s="424"/>
      <c r="DKO150" s="424"/>
      <c r="DKP150" s="424"/>
      <c r="DKQ150" s="424"/>
      <c r="DKR150" s="424"/>
      <c r="DKS150" s="424"/>
      <c r="DKT150" s="424"/>
      <c r="DKU150" s="424"/>
      <c r="DKV150" s="424"/>
      <c r="DKW150" s="424"/>
      <c r="DKX150" s="424"/>
      <c r="DKY150" s="424"/>
      <c r="DKZ150" s="424"/>
      <c r="DLA150" s="424"/>
      <c r="DLB150" s="424"/>
      <c r="DLC150" s="424"/>
      <c r="DLD150" s="424"/>
      <c r="DLE150" s="424"/>
      <c r="DLF150" s="424"/>
      <c r="DLG150" s="424"/>
      <c r="DLH150" s="424"/>
      <c r="DLI150" s="424"/>
      <c r="DLJ150" s="424"/>
      <c r="DLK150" s="424"/>
      <c r="DLL150" s="424"/>
      <c r="DLM150" s="424"/>
      <c r="DLN150" s="424"/>
      <c r="DLO150" s="424"/>
      <c r="DLP150" s="424"/>
      <c r="DLQ150" s="424"/>
      <c r="DLR150" s="424"/>
      <c r="DLS150" s="424"/>
      <c r="DLT150" s="424"/>
      <c r="DLU150" s="424"/>
      <c r="DLV150" s="424"/>
      <c r="DLW150" s="424"/>
      <c r="DLX150" s="424"/>
      <c r="DLY150" s="424"/>
      <c r="DLZ150" s="424"/>
      <c r="DMA150" s="424"/>
      <c r="DMB150" s="424"/>
      <c r="DMC150" s="424"/>
      <c r="DMD150" s="424"/>
      <c r="DME150" s="424"/>
      <c r="DMF150" s="424"/>
      <c r="DMG150" s="424"/>
      <c r="DMH150" s="424"/>
      <c r="DMI150" s="424"/>
      <c r="DMJ150" s="424"/>
      <c r="DMK150" s="424"/>
      <c r="DML150" s="424"/>
      <c r="DMM150" s="424"/>
      <c r="DMN150" s="424"/>
      <c r="DMO150" s="424"/>
      <c r="DMP150" s="424"/>
      <c r="DMQ150" s="424"/>
      <c r="DMR150" s="424"/>
      <c r="DMS150" s="424"/>
      <c r="DMT150" s="424"/>
      <c r="DMU150" s="424"/>
      <c r="DMV150" s="424"/>
      <c r="DMW150" s="424"/>
      <c r="DMX150" s="424"/>
      <c r="DMY150" s="424"/>
      <c r="DMZ150" s="424"/>
      <c r="DNA150" s="424"/>
      <c r="DNB150" s="424"/>
      <c r="DNC150" s="424"/>
      <c r="DND150" s="424"/>
      <c r="DNE150" s="424"/>
      <c r="DNF150" s="424"/>
      <c r="DNG150" s="424"/>
      <c r="DNH150" s="424"/>
      <c r="DNI150" s="424"/>
      <c r="DNJ150" s="424"/>
      <c r="DNK150" s="424"/>
      <c r="DNL150" s="424"/>
      <c r="DNM150" s="424"/>
      <c r="DNN150" s="424"/>
      <c r="DNO150" s="424"/>
      <c r="DNP150" s="424"/>
      <c r="DNQ150" s="424"/>
      <c r="DNR150" s="424"/>
      <c r="DNS150" s="424"/>
      <c r="DNT150" s="424"/>
      <c r="DNU150" s="424"/>
      <c r="DNV150" s="424"/>
      <c r="DNW150" s="424"/>
      <c r="DNX150" s="424"/>
      <c r="DNY150" s="424"/>
      <c r="DNZ150" s="424"/>
      <c r="DOA150" s="424"/>
      <c r="DOB150" s="424"/>
      <c r="DOC150" s="424"/>
      <c r="DOD150" s="424"/>
      <c r="DOE150" s="424"/>
      <c r="DOF150" s="424"/>
      <c r="DOG150" s="424"/>
      <c r="DOH150" s="424"/>
      <c r="DOI150" s="424"/>
      <c r="DOJ150" s="424"/>
      <c r="DOK150" s="424"/>
      <c r="DOL150" s="424"/>
      <c r="DOM150" s="424"/>
      <c r="DON150" s="424"/>
      <c r="DOO150" s="424"/>
      <c r="DOP150" s="424"/>
      <c r="DOQ150" s="424"/>
      <c r="DOR150" s="424"/>
      <c r="DOS150" s="424"/>
      <c r="DOT150" s="424"/>
      <c r="DOU150" s="424"/>
      <c r="DOV150" s="424"/>
      <c r="DOW150" s="424"/>
      <c r="DOX150" s="424"/>
      <c r="DOY150" s="424"/>
      <c r="DOZ150" s="424"/>
      <c r="DPA150" s="424"/>
      <c r="DPB150" s="424"/>
      <c r="DPC150" s="424"/>
      <c r="DPD150" s="424"/>
      <c r="DPE150" s="424"/>
      <c r="DPF150" s="424"/>
      <c r="DPG150" s="424"/>
      <c r="DPH150" s="424"/>
      <c r="DPI150" s="424"/>
      <c r="DPJ150" s="424"/>
      <c r="DPK150" s="424"/>
      <c r="DPL150" s="424"/>
      <c r="DPM150" s="424"/>
      <c r="DPN150" s="424"/>
      <c r="DPO150" s="424"/>
      <c r="DPP150" s="424"/>
      <c r="DPQ150" s="424"/>
      <c r="DPR150" s="424"/>
      <c r="DPS150" s="424"/>
      <c r="DPT150" s="424"/>
      <c r="DPU150" s="424"/>
      <c r="DPV150" s="424"/>
      <c r="DPW150" s="424"/>
      <c r="DPX150" s="424"/>
      <c r="DPY150" s="424"/>
      <c r="DPZ150" s="424"/>
      <c r="DQA150" s="424"/>
      <c r="DQB150" s="424"/>
      <c r="DQC150" s="424"/>
      <c r="DQD150" s="424"/>
      <c r="DQE150" s="424"/>
      <c r="DQF150" s="424"/>
      <c r="DQG150" s="424"/>
      <c r="DQH150" s="424"/>
      <c r="DQI150" s="424"/>
      <c r="DQJ150" s="424"/>
      <c r="DQK150" s="424"/>
      <c r="DQL150" s="424"/>
      <c r="DQM150" s="424"/>
      <c r="DQN150" s="424"/>
      <c r="DQO150" s="424"/>
      <c r="DQP150" s="424"/>
      <c r="DQQ150" s="424"/>
      <c r="DQR150" s="424"/>
      <c r="DQS150" s="424"/>
      <c r="DQT150" s="424"/>
      <c r="DQU150" s="424"/>
      <c r="DQV150" s="424"/>
      <c r="DQW150" s="424"/>
      <c r="DQX150" s="424"/>
      <c r="DQY150" s="424"/>
      <c r="DQZ150" s="424"/>
      <c r="DRA150" s="424"/>
      <c r="DRB150" s="424"/>
      <c r="DRC150" s="424"/>
      <c r="DRD150" s="424"/>
      <c r="DRE150" s="424"/>
      <c r="DRF150" s="424"/>
      <c r="DRG150" s="424"/>
      <c r="DRH150" s="424"/>
      <c r="DRI150" s="424"/>
      <c r="DRJ150" s="424"/>
      <c r="DRK150" s="424"/>
      <c r="DRL150" s="424"/>
      <c r="DRM150" s="424"/>
      <c r="DRN150" s="424"/>
      <c r="DRO150" s="424"/>
      <c r="DRP150" s="424"/>
      <c r="DRQ150" s="424"/>
      <c r="DRR150" s="424"/>
      <c r="DRS150" s="424"/>
      <c r="DRT150" s="424"/>
      <c r="DRU150" s="424"/>
      <c r="DRV150" s="424"/>
      <c r="DRW150" s="424"/>
      <c r="DRX150" s="424"/>
      <c r="DRY150" s="424"/>
      <c r="DRZ150" s="424"/>
      <c r="DSA150" s="424"/>
      <c r="DSB150" s="424"/>
      <c r="DSC150" s="424"/>
      <c r="DSD150" s="424"/>
      <c r="DSE150" s="424"/>
      <c r="DSF150" s="424"/>
      <c r="DSG150" s="424"/>
      <c r="DSH150" s="424"/>
      <c r="DSI150" s="424"/>
      <c r="DSJ150" s="424"/>
      <c r="DSK150" s="424"/>
      <c r="DSL150" s="424"/>
      <c r="DSM150" s="424"/>
      <c r="DSN150" s="424"/>
      <c r="DSO150" s="424"/>
      <c r="DSP150" s="424"/>
      <c r="DSQ150" s="424"/>
      <c r="DSR150" s="424"/>
      <c r="DSS150" s="424"/>
      <c r="DST150" s="424"/>
      <c r="DSU150" s="424"/>
      <c r="DSV150" s="424"/>
      <c r="DSW150" s="424"/>
      <c r="DSX150" s="424"/>
      <c r="DSY150" s="424"/>
      <c r="DSZ150" s="424"/>
      <c r="DTA150" s="424"/>
      <c r="DTB150" s="424"/>
      <c r="DTC150" s="424"/>
      <c r="DTD150" s="424"/>
      <c r="DTE150" s="424"/>
      <c r="DTF150" s="424"/>
      <c r="DTG150" s="424"/>
      <c r="DTH150" s="424"/>
      <c r="DTI150" s="424"/>
      <c r="DTJ150" s="424"/>
      <c r="DTK150" s="424"/>
      <c r="DTL150" s="424"/>
      <c r="DTM150" s="424"/>
      <c r="DTN150" s="424"/>
      <c r="DTO150" s="424"/>
      <c r="DTP150" s="424"/>
      <c r="DTQ150" s="424"/>
      <c r="DTR150" s="424"/>
      <c r="DTS150" s="424"/>
      <c r="DTT150" s="424"/>
      <c r="DTU150" s="424"/>
      <c r="DTV150" s="424"/>
      <c r="DTW150" s="424"/>
      <c r="DTX150" s="424"/>
      <c r="DTY150" s="424"/>
      <c r="DTZ150" s="424"/>
      <c r="DUA150" s="424"/>
      <c r="DUB150" s="424"/>
      <c r="DUC150" s="424"/>
      <c r="DUD150" s="424"/>
      <c r="DUE150" s="424"/>
      <c r="DUF150" s="424"/>
      <c r="DUG150" s="424"/>
      <c r="DUH150" s="424"/>
      <c r="DUI150" s="424"/>
      <c r="DUJ150" s="424"/>
      <c r="DUK150" s="424"/>
      <c r="DUL150" s="424"/>
      <c r="DUM150" s="424"/>
      <c r="DUN150" s="424"/>
      <c r="DUO150" s="424"/>
      <c r="DUP150" s="424"/>
      <c r="DUQ150" s="424"/>
      <c r="DUR150" s="424"/>
      <c r="DUS150" s="424"/>
      <c r="DUT150" s="424"/>
      <c r="DUU150" s="424"/>
      <c r="DUV150" s="424"/>
      <c r="DUW150" s="424"/>
      <c r="DUX150" s="424"/>
      <c r="DUY150" s="424"/>
      <c r="DUZ150" s="424"/>
      <c r="DVA150" s="424"/>
      <c r="DVB150" s="424"/>
      <c r="DVC150" s="424"/>
      <c r="DVD150" s="424"/>
      <c r="DVE150" s="424"/>
      <c r="DVF150" s="424"/>
      <c r="DVG150" s="424"/>
      <c r="DVH150" s="424"/>
      <c r="DVI150" s="424"/>
      <c r="DVJ150" s="424"/>
      <c r="DVK150" s="424"/>
      <c r="DVL150" s="424"/>
      <c r="DVM150" s="424"/>
      <c r="DVN150" s="424"/>
      <c r="DVO150" s="424"/>
      <c r="DVP150" s="424"/>
      <c r="DVQ150" s="424"/>
      <c r="DVR150" s="424"/>
      <c r="DVS150" s="424"/>
      <c r="DVT150" s="424"/>
      <c r="DVU150" s="424"/>
      <c r="DVV150" s="424"/>
      <c r="DVW150" s="424"/>
      <c r="DVX150" s="424"/>
      <c r="DVY150" s="424"/>
      <c r="DVZ150" s="424"/>
      <c r="DWA150" s="424"/>
      <c r="DWB150" s="424"/>
      <c r="DWC150" s="424"/>
      <c r="DWD150" s="424"/>
      <c r="DWE150" s="424"/>
      <c r="DWF150" s="424"/>
      <c r="DWG150" s="424"/>
      <c r="DWH150" s="424"/>
      <c r="DWI150" s="424"/>
      <c r="DWJ150" s="424"/>
      <c r="DWK150" s="424"/>
      <c r="DWL150" s="424"/>
      <c r="DWM150" s="424"/>
      <c r="DWN150" s="424"/>
      <c r="DWO150" s="424"/>
      <c r="DWP150" s="424"/>
      <c r="DWQ150" s="424"/>
      <c r="DWR150" s="424"/>
      <c r="DWS150" s="424"/>
      <c r="DWT150" s="424"/>
      <c r="DWU150" s="424"/>
      <c r="DWV150" s="424"/>
      <c r="DWW150" s="424"/>
      <c r="DWX150" s="424"/>
      <c r="DWY150" s="424"/>
      <c r="DWZ150" s="424"/>
      <c r="DXA150" s="424"/>
      <c r="DXB150" s="424"/>
      <c r="DXC150" s="424"/>
      <c r="DXD150" s="424"/>
      <c r="DXE150" s="424"/>
      <c r="DXF150" s="424"/>
      <c r="DXG150" s="424"/>
      <c r="DXH150" s="424"/>
      <c r="DXI150" s="424"/>
      <c r="DXJ150" s="424"/>
      <c r="DXK150" s="424"/>
      <c r="DXL150" s="424"/>
      <c r="DXM150" s="424"/>
      <c r="DXN150" s="424"/>
      <c r="DXO150" s="424"/>
      <c r="DXP150" s="424"/>
      <c r="DXQ150" s="424"/>
      <c r="DXR150" s="424"/>
      <c r="DXS150" s="424"/>
      <c r="DXT150" s="424"/>
      <c r="DXU150" s="424"/>
      <c r="DXV150" s="424"/>
      <c r="DXW150" s="424"/>
      <c r="DXX150" s="424"/>
      <c r="DXY150" s="424"/>
      <c r="DXZ150" s="424"/>
      <c r="DYA150" s="424"/>
      <c r="DYB150" s="424"/>
      <c r="DYC150" s="424"/>
      <c r="DYD150" s="424"/>
      <c r="DYE150" s="424"/>
      <c r="DYF150" s="424"/>
      <c r="DYG150" s="424"/>
      <c r="DYH150" s="424"/>
      <c r="DYI150" s="424"/>
      <c r="DYJ150" s="424"/>
      <c r="DYK150" s="424"/>
      <c r="DYL150" s="424"/>
      <c r="DYM150" s="424"/>
      <c r="DYN150" s="424"/>
      <c r="DYO150" s="424"/>
      <c r="DYP150" s="424"/>
      <c r="DYQ150" s="424"/>
      <c r="DYR150" s="424"/>
      <c r="DYS150" s="424"/>
      <c r="DYT150" s="424"/>
      <c r="DYU150" s="424"/>
      <c r="DYV150" s="424"/>
      <c r="DYW150" s="424"/>
      <c r="DYX150" s="424"/>
      <c r="DYY150" s="424"/>
      <c r="DYZ150" s="424"/>
      <c r="DZA150" s="424"/>
      <c r="DZB150" s="424"/>
      <c r="DZC150" s="424"/>
      <c r="DZD150" s="424"/>
      <c r="DZE150" s="424"/>
      <c r="DZF150" s="424"/>
      <c r="DZG150" s="424"/>
      <c r="DZH150" s="424"/>
      <c r="DZI150" s="424"/>
      <c r="DZJ150" s="424"/>
      <c r="DZK150" s="424"/>
      <c r="DZL150" s="424"/>
      <c r="DZM150" s="424"/>
      <c r="DZN150" s="424"/>
      <c r="DZO150" s="424"/>
      <c r="DZP150" s="424"/>
      <c r="DZQ150" s="424"/>
      <c r="DZR150" s="424"/>
      <c r="DZS150" s="424"/>
      <c r="DZT150" s="424"/>
      <c r="DZU150" s="424"/>
      <c r="DZV150" s="424"/>
      <c r="DZW150" s="424"/>
      <c r="DZX150" s="424"/>
      <c r="DZY150" s="424"/>
      <c r="DZZ150" s="424"/>
      <c r="EAA150" s="424"/>
      <c r="EAB150" s="424"/>
      <c r="EAC150" s="424"/>
      <c r="EAD150" s="424"/>
      <c r="EAE150" s="424"/>
      <c r="EAF150" s="424"/>
      <c r="EAG150" s="424"/>
      <c r="EAH150" s="424"/>
      <c r="EAI150" s="424"/>
      <c r="EAJ150" s="424"/>
      <c r="EAK150" s="424"/>
      <c r="EAL150" s="424"/>
      <c r="EAM150" s="424"/>
      <c r="EAN150" s="424"/>
      <c r="EAO150" s="424"/>
      <c r="EAP150" s="424"/>
      <c r="EAQ150" s="424"/>
      <c r="EAR150" s="424"/>
      <c r="EAS150" s="424"/>
      <c r="EAT150" s="424"/>
      <c r="EAU150" s="424"/>
      <c r="EAV150" s="424"/>
      <c r="EAW150" s="424"/>
      <c r="EAX150" s="424"/>
      <c r="EAY150" s="424"/>
      <c r="EAZ150" s="424"/>
      <c r="EBA150" s="424"/>
      <c r="EBB150" s="424"/>
      <c r="EBC150" s="424"/>
      <c r="EBD150" s="424"/>
      <c r="EBE150" s="424"/>
      <c r="EBF150" s="424"/>
      <c r="EBG150" s="424"/>
      <c r="EBH150" s="424"/>
      <c r="EBI150" s="424"/>
      <c r="EBJ150" s="424"/>
      <c r="EBK150" s="424"/>
      <c r="EBL150" s="424"/>
      <c r="EBM150" s="424"/>
      <c r="EBN150" s="424"/>
      <c r="EBO150" s="424"/>
      <c r="EBP150" s="424"/>
      <c r="EBQ150" s="424"/>
      <c r="EBR150" s="424"/>
      <c r="EBS150" s="424"/>
      <c r="EBT150" s="424"/>
      <c r="EBU150" s="424"/>
      <c r="EBV150" s="424"/>
      <c r="EBW150" s="424"/>
      <c r="EBX150" s="424"/>
      <c r="EBY150" s="424"/>
      <c r="EBZ150" s="424"/>
      <c r="ECA150" s="424"/>
      <c r="ECB150" s="424"/>
      <c r="ECC150" s="424"/>
      <c r="ECD150" s="424"/>
      <c r="ECE150" s="424"/>
      <c r="ECF150" s="424"/>
      <c r="ECG150" s="424"/>
      <c r="ECH150" s="424"/>
      <c r="ECI150" s="424"/>
      <c r="ECJ150" s="424"/>
      <c r="ECK150" s="424"/>
      <c r="ECL150" s="424"/>
      <c r="ECM150" s="424"/>
      <c r="ECN150" s="424"/>
      <c r="ECO150" s="424"/>
      <c r="ECP150" s="424"/>
      <c r="ECQ150" s="424"/>
      <c r="ECR150" s="424"/>
      <c r="ECS150" s="424"/>
      <c r="ECT150" s="424"/>
      <c r="ECU150" s="424"/>
      <c r="ECV150" s="424"/>
      <c r="ECW150" s="424"/>
      <c r="ECX150" s="424"/>
      <c r="ECY150" s="424"/>
      <c r="ECZ150" s="424"/>
      <c r="EDA150" s="424"/>
      <c r="EDB150" s="424"/>
      <c r="EDC150" s="424"/>
      <c r="EDD150" s="424"/>
      <c r="EDE150" s="424"/>
      <c r="EDF150" s="424"/>
      <c r="EDG150" s="424"/>
      <c r="EDH150" s="424"/>
      <c r="EDI150" s="424"/>
      <c r="EDJ150" s="424"/>
      <c r="EDK150" s="424"/>
      <c r="EDL150" s="424"/>
      <c r="EDM150" s="424"/>
      <c r="EDN150" s="424"/>
      <c r="EDO150" s="424"/>
      <c r="EDP150" s="424"/>
      <c r="EDQ150" s="424"/>
      <c r="EDR150" s="424"/>
      <c r="EDS150" s="424"/>
      <c r="EDT150" s="424"/>
      <c r="EDU150" s="424"/>
      <c r="EDV150" s="424"/>
      <c r="EDW150" s="424"/>
      <c r="EDX150" s="424"/>
      <c r="EDY150" s="424"/>
      <c r="EDZ150" s="424"/>
      <c r="EEA150" s="424"/>
      <c r="EEB150" s="424"/>
      <c r="EEC150" s="424"/>
      <c r="EED150" s="424"/>
      <c r="EEE150" s="424"/>
      <c r="EEF150" s="424"/>
      <c r="EEG150" s="424"/>
      <c r="EEH150" s="424"/>
      <c r="EEI150" s="424"/>
      <c r="EEJ150" s="424"/>
      <c r="EEK150" s="424"/>
      <c r="EEL150" s="424"/>
      <c r="EEM150" s="424"/>
      <c r="EEN150" s="424"/>
      <c r="EEO150" s="424"/>
      <c r="EEP150" s="424"/>
      <c r="EEQ150" s="424"/>
      <c r="EER150" s="424"/>
      <c r="EES150" s="424"/>
      <c r="EET150" s="424"/>
      <c r="EEU150" s="424"/>
      <c r="EEV150" s="424"/>
      <c r="EEW150" s="424"/>
      <c r="EEX150" s="424"/>
      <c r="EEY150" s="424"/>
      <c r="EEZ150" s="424"/>
      <c r="EFA150" s="424"/>
      <c r="EFB150" s="424"/>
      <c r="EFC150" s="424"/>
      <c r="EFD150" s="424"/>
      <c r="EFE150" s="424"/>
      <c r="EFF150" s="424"/>
      <c r="EFG150" s="424"/>
      <c r="EFH150" s="424"/>
      <c r="EFI150" s="424"/>
      <c r="EFJ150" s="424"/>
      <c r="EFK150" s="424"/>
      <c r="EFL150" s="424"/>
      <c r="EFM150" s="424"/>
      <c r="EFN150" s="424"/>
      <c r="EFO150" s="424"/>
      <c r="EFP150" s="424"/>
      <c r="EFQ150" s="424"/>
      <c r="EFR150" s="424"/>
      <c r="EFS150" s="424"/>
      <c r="EFT150" s="424"/>
      <c r="EFU150" s="424"/>
      <c r="EFV150" s="424"/>
      <c r="EFW150" s="424"/>
      <c r="EFX150" s="424"/>
      <c r="EFY150" s="424"/>
      <c r="EFZ150" s="424"/>
      <c r="EGA150" s="424"/>
      <c r="EGB150" s="424"/>
      <c r="EGC150" s="424"/>
      <c r="EGD150" s="424"/>
      <c r="EGE150" s="424"/>
      <c r="EGF150" s="424"/>
      <c r="EGG150" s="424"/>
      <c r="EGH150" s="424"/>
      <c r="EGI150" s="424"/>
      <c r="EGJ150" s="424"/>
      <c r="EGK150" s="424"/>
      <c r="EGL150" s="424"/>
      <c r="EGM150" s="424"/>
      <c r="EGN150" s="424"/>
      <c r="EGO150" s="424"/>
      <c r="EGP150" s="424"/>
      <c r="EGQ150" s="424"/>
      <c r="EGR150" s="424"/>
      <c r="EGS150" s="424"/>
      <c r="EGT150" s="424"/>
      <c r="EGU150" s="424"/>
      <c r="EGV150" s="424"/>
      <c r="EGW150" s="424"/>
      <c r="EGX150" s="424"/>
      <c r="EGY150" s="424"/>
      <c r="EGZ150" s="424"/>
      <c r="EHA150" s="424"/>
      <c r="EHB150" s="424"/>
      <c r="EHC150" s="424"/>
      <c r="EHD150" s="424"/>
      <c r="EHE150" s="424"/>
      <c r="EHF150" s="424"/>
      <c r="EHG150" s="424"/>
      <c r="EHH150" s="424"/>
      <c r="EHI150" s="424"/>
      <c r="EHJ150" s="424"/>
      <c r="EHK150" s="424"/>
      <c r="EHL150" s="424"/>
      <c r="EHM150" s="424"/>
      <c r="EHN150" s="424"/>
      <c r="EHO150" s="424"/>
      <c r="EHP150" s="424"/>
      <c r="EHQ150" s="424"/>
      <c r="EHR150" s="424"/>
      <c r="EHS150" s="424"/>
      <c r="EHT150" s="424"/>
      <c r="EHU150" s="424"/>
      <c r="EHV150" s="424"/>
      <c r="EHW150" s="424"/>
      <c r="EHX150" s="424"/>
      <c r="EHY150" s="424"/>
      <c r="EHZ150" s="424"/>
      <c r="EIA150" s="424"/>
      <c r="EIB150" s="424"/>
      <c r="EIC150" s="424"/>
      <c r="EID150" s="424"/>
      <c r="EIE150" s="424"/>
      <c r="EIF150" s="424"/>
      <c r="EIG150" s="424"/>
      <c r="EIH150" s="424"/>
      <c r="EII150" s="424"/>
      <c r="EIJ150" s="424"/>
      <c r="EIK150" s="424"/>
      <c r="EIL150" s="424"/>
      <c r="EIM150" s="424"/>
      <c r="EIN150" s="424"/>
      <c r="EIO150" s="424"/>
      <c r="EIP150" s="424"/>
      <c r="EIQ150" s="424"/>
      <c r="EIR150" s="424"/>
      <c r="EIS150" s="424"/>
      <c r="EIT150" s="424"/>
      <c r="EIU150" s="424"/>
      <c r="EIV150" s="424"/>
      <c r="EIW150" s="424"/>
      <c r="EIX150" s="424"/>
      <c r="EIY150" s="424"/>
      <c r="EIZ150" s="424"/>
      <c r="EJA150" s="424"/>
      <c r="EJB150" s="424"/>
      <c r="EJC150" s="424"/>
      <c r="EJD150" s="424"/>
      <c r="EJE150" s="424"/>
      <c r="EJF150" s="424"/>
      <c r="EJG150" s="424"/>
      <c r="EJH150" s="424"/>
      <c r="EJI150" s="424"/>
      <c r="EJJ150" s="424"/>
      <c r="EJK150" s="424"/>
      <c r="EJL150" s="424"/>
      <c r="EJM150" s="424"/>
      <c r="EJN150" s="424"/>
      <c r="EJO150" s="424"/>
      <c r="EJP150" s="424"/>
      <c r="EJQ150" s="424"/>
      <c r="EJR150" s="424"/>
      <c r="EJS150" s="424"/>
      <c r="EJT150" s="424"/>
      <c r="EJU150" s="424"/>
      <c r="EJV150" s="424"/>
      <c r="EJW150" s="424"/>
      <c r="EJX150" s="424"/>
      <c r="EJY150" s="424"/>
      <c r="EJZ150" s="424"/>
      <c r="EKA150" s="424"/>
      <c r="EKB150" s="424"/>
      <c r="EKC150" s="424"/>
      <c r="EKD150" s="424"/>
      <c r="EKE150" s="424"/>
      <c r="EKF150" s="424"/>
      <c r="EKG150" s="424"/>
      <c r="EKH150" s="424"/>
      <c r="EKI150" s="424"/>
      <c r="EKJ150" s="424"/>
      <c r="EKK150" s="424"/>
      <c r="EKL150" s="424"/>
      <c r="EKM150" s="424"/>
      <c r="EKN150" s="424"/>
      <c r="EKO150" s="424"/>
      <c r="EKP150" s="424"/>
      <c r="EKQ150" s="424"/>
      <c r="EKR150" s="424"/>
      <c r="EKS150" s="424"/>
      <c r="EKT150" s="424"/>
      <c r="EKU150" s="424"/>
      <c r="EKV150" s="424"/>
      <c r="EKW150" s="424"/>
      <c r="EKX150" s="424"/>
      <c r="EKY150" s="424"/>
      <c r="EKZ150" s="424"/>
      <c r="ELA150" s="424"/>
      <c r="ELB150" s="424"/>
      <c r="ELC150" s="424"/>
      <c r="ELD150" s="424"/>
      <c r="ELE150" s="424"/>
      <c r="ELF150" s="424"/>
      <c r="ELG150" s="424"/>
      <c r="ELH150" s="424"/>
      <c r="ELI150" s="424"/>
      <c r="ELJ150" s="424"/>
      <c r="ELK150" s="424"/>
      <c r="ELL150" s="424"/>
      <c r="ELM150" s="424"/>
      <c r="ELN150" s="424"/>
      <c r="ELO150" s="424"/>
      <c r="ELP150" s="424"/>
      <c r="ELQ150" s="424"/>
      <c r="ELR150" s="424"/>
      <c r="ELS150" s="424"/>
      <c r="ELT150" s="424"/>
      <c r="ELU150" s="424"/>
      <c r="ELV150" s="424"/>
      <c r="ELW150" s="424"/>
      <c r="ELX150" s="424"/>
      <c r="ELY150" s="424"/>
      <c r="ELZ150" s="424"/>
      <c r="EMA150" s="424"/>
      <c r="EMB150" s="424"/>
      <c r="EMC150" s="424"/>
      <c r="EMD150" s="424"/>
      <c r="EME150" s="424"/>
      <c r="EMF150" s="424"/>
      <c r="EMG150" s="424"/>
      <c r="EMH150" s="424"/>
      <c r="EMI150" s="424"/>
      <c r="EMJ150" s="424"/>
      <c r="EMK150" s="424"/>
      <c r="EML150" s="424"/>
      <c r="EMM150" s="424"/>
      <c r="EMN150" s="424"/>
      <c r="EMO150" s="424"/>
      <c r="EMP150" s="424"/>
      <c r="EMQ150" s="424"/>
      <c r="EMR150" s="424"/>
      <c r="EMS150" s="424"/>
      <c r="EMT150" s="424"/>
      <c r="EMU150" s="424"/>
      <c r="EMV150" s="424"/>
      <c r="EMW150" s="424"/>
      <c r="EMX150" s="424"/>
      <c r="EMY150" s="424"/>
      <c r="EMZ150" s="424"/>
      <c r="ENA150" s="424"/>
      <c r="ENB150" s="424"/>
      <c r="ENC150" s="424"/>
      <c r="END150" s="424"/>
      <c r="ENE150" s="424"/>
      <c r="ENF150" s="424"/>
      <c r="ENG150" s="424"/>
      <c r="ENH150" s="424"/>
      <c r="ENI150" s="424"/>
      <c r="ENJ150" s="424"/>
      <c r="ENK150" s="424"/>
      <c r="ENL150" s="424"/>
      <c r="ENM150" s="424"/>
      <c r="ENN150" s="424"/>
      <c r="ENO150" s="424"/>
      <c r="ENP150" s="424"/>
      <c r="ENQ150" s="424"/>
      <c r="ENR150" s="424"/>
      <c r="ENS150" s="424"/>
      <c r="ENT150" s="424"/>
      <c r="ENU150" s="424"/>
      <c r="ENV150" s="424"/>
      <c r="ENW150" s="424"/>
      <c r="ENX150" s="424"/>
      <c r="ENY150" s="424"/>
      <c r="ENZ150" s="424"/>
      <c r="EOA150" s="424"/>
      <c r="EOB150" s="424"/>
      <c r="EOC150" s="424"/>
      <c r="EOD150" s="424"/>
      <c r="EOE150" s="424"/>
      <c r="EOF150" s="424"/>
      <c r="EOG150" s="424"/>
      <c r="EOH150" s="424"/>
      <c r="EOI150" s="424"/>
      <c r="EOJ150" s="424"/>
      <c r="EOK150" s="424"/>
      <c r="EOL150" s="424"/>
      <c r="EOM150" s="424"/>
      <c r="EON150" s="424"/>
      <c r="EOO150" s="424"/>
      <c r="EOP150" s="424"/>
      <c r="EOQ150" s="424"/>
      <c r="EOR150" s="424"/>
      <c r="EOS150" s="424"/>
      <c r="EOT150" s="424"/>
      <c r="EOU150" s="424"/>
      <c r="EOV150" s="424"/>
      <c r="EOW150" s="424"/>
      <c r="EOX150" s="424"/>
      <c r="EOY150" s="424"/>
      <c r="EOZ150" s="424"/>
      <c r="EPA150" s="424"/>
      <c r="EPB150" s="424"/>
      <c r="EPC150" s="424"/>
      <c r="EPD150" s="424"/>
      <c r="EPE150" s="424"/>
      <c r="EPF150" s="424"/>
      <c r="EPG150" s="424"/>
      <c r="EPH150" s="424"/>
      <c r="EPI150" s="424"/>
      <c r="EPJ150" s="424"/>
      <c r="EPK150" s="424"/>
      <c r="EPL150" s="424"/>
      <c r="EPM150" s="424"/>
      <c r="EPN150" s="424"/>
      <c r="EPO150" s="424"/>
      <c r="EPP150" s="424"/>
      <c r="EPQ150" s="424"/>
      <c r="EPR150" s="424"/>
      <c r="EPS150" s="424"/>
      <c r="EPT150" s="424"/>
      <c r="EPU150" s="424"/>
      <c r="EPV150" s="424"/>
      <c r="EPW150" s="424"/>
      <c r="EPX150" s="424"/>
      <c r="EPY150" s="424"/>
      <c r="EPZ150" s="424"/>
      <c r="EQA150" s="424"/>
      <c r="EQB150" s="424"/>
      <c r="EQC150" s="424"/>
      <c r="EQD150" s="424"/>
      <c r="EQE150" s="424"/>
      <c r="EQF150" s="424"/>
      <c r="EQG150" s="424"/>
      <c r="EQH150" s="424"/>
      <c r="EQI150" s="424"/>
      <c r="EQJ150" s="424"/>
      <c r="EQK150" s="424"/>
      <c r="EQL150" s="424"/>
      <c r="EQM150" s="424"/>
      <c r="EQN150" s="424"/>
      <c r="EQO150" s="424"/>
      <c r="EQP150" s="424"/>
      <c r="EQQ150" s="424"/>
      <c r="EQR150" s="424"/>
      <c r="EQS150" s="424"/>
      <c r="EQT150" s="424"/>
      <c r="EQU150" s="424"/>
      <c r="EQV150" s="424"/>
      <c r="EQW150" s="424"/>
      <c r="EQX150" s="424"/>
      <c r="EQY150" s="424"/>
      <c r="EQZ150" s="424"/>
      <c r="ERA150" s="424"/>
      <c r="ERB150" s="424"/>
      <c r="ERC150" s="424"/>
      <c r="ERD150" s="424"/>
      <c r="ERE150" s="424"/>
      <c r="ERF150" s="424"/>
      <c r="ERG150" s="424"/>
      <c r="ERH150" s="424"/>
      <c r="ERI150" s="424"/>
      <c r="ERJ150" s="424"/>
      <c r="ERK150" s="424"/>
      <c r="ERL150" s="424"/>
      <c r="ERM150" s="424"/>
      <c r="ERN150" s="424"/>
      <c r="ERO150" s="424"/>
      <c r="ERP150" s="424"/>
      <c r="ERQ150" s="424"/>
      <c r="ERR150" s="424"/>
      <c r="ERS150" s="424"/>
      <c r="ERT150" s="424"/>
      <c r="ERU150" s="424"/>
      <c r="ERV150" s="424"/>
      <c r="ERW150" s="424"/>
      <c r="ERX150" s="424"/>
      <c r="ERY150" s="424"/>
      <c r="ERZ150" s="424"/>
      <c r="ESA150" s="424"/>
      <c r="ESB150" s="424"/>
      <c r="ESC150" s="424"/>
      <c r="ESD150" s="424"/>
      <c r="ESE150" s="424"/>
      <c r="ESF150" s="424"/>
      <c r="ESG150" s="424"/>
      <c r="ESH150" s="424"/>
      <c r="ESI150" s="424"/>
      <c r="ESJ150" s="424"/>
      <c r="ESK150" s="424"/>
      <c r="ESL150" s="424"/>
      <c r="ESM150" s="424"/>
      <c r="ESN150" s="424"/>
      <c r="ESO150" s="424"/>
      <c r="ESP150" s="424"/>
      <c r="ESQ150" s="424"/>
      <c r="ESR150" s="424"/>
      <c r="ESS150" s="424"/>
      <c r="EST150" s="424"/>
      <c r="ESU150" s="424"/>
      <c r="ESV150" s="424"/>
      <c r="ESW150" s="424"/>
      <c r="ESX150" s="424"/>
      <c r="ESY150" s="424"/>
      <c r="ESZ150" s="424"/>
      <c r="ETA150" s="424"/>
      <c r="ETB150" s="424"/>
      <c r="ETC150" s="424"/>
      <c r="ETD150" s="424"/>
      <c r="ETE150" s="424"/>
      <c r="ETF150" s="424"/>
      <c r="ETG150" s="424"/>
      <c r="ETH150" s="424"/>
      <c r="ETI150" s="424"/>
      <c r="ETJ150" s="424"/>
      <c r="ETK150" s="424"/>
      <c r="ETL150" s="424"/>
      <c r="ETM150" s="424"/>
      <c r="ETN150" s="424"/>
      <c r="ETO150" s="424"/>
      <c r="ETP150" s="424"/>
      <c r="ETQ150" s="424"/>
      <c r="ETR150" s="424"/>
      <c r="ETS150" s="424"/>
      <c r="ETT150" s="424"/>
      <c r="ETU150" s="424"/>
      <c r="ETV150" s="424"/>
      <c r="ETW150" s="424"/>
      <c r="ETX150" s="424"/>
      <c r="ETY150" s="424"/>
      <c r="ETZ150" s="424"/>
      <c r="EUA150" s="424"/>
      <c r="EUB150" s="424"/>
      <c r="EUC150" s="424"/>
      <c r="EUD150" s="424"/>
      <c r="EUE150" s="424"/>
      <c r="EUF150" s="424"/>
      <c r="EUG150" s="424"/>
      <c r="EUH150" s="424"/>
      <c r="EUI150" s="424"/>
      <c r="EUJ150" s="424"/>
      <c r="EUK150" s="424"/>
      <c r="EUL150" s="424"/>
      <c r="EUM150" s="424"/>
      <c r="EUN150" s="424"/>
      <c r="EUO150" s="424"/>
      <c r="EUP150" s="424"/>
      <c r="EUQ150" s="424"/>
      <c r="EUR150" s="424"/>
      <c r="EUS150" s="424"/>
      <c r="EUT150" s="424"/>
      <c r="EUU150" s="424"/>
      <c r="EUV150" s="424"/>
      <c r="EUW150" s="424"/>
      <c r="EUX150" s="424"/>
      <c r="EUY150" s="424"/>
      <c r="EUZ150" s="424"/>
      <c r="EVA150" s="424"/>
      <c r="EVB150" s="424"/>
      <c r="EVC150" s="424"/>
      <c r="EVD150" s="424"/>
      <c r="EVE150" s="424"/>
      <c r="EVF150" s="424"/>
      <c r="EVG150" s="424"/>
      <c r="EVH150" s="424"/>
      <c r="EVI150" s="424"/>
      <c r="EVJ150" s="424"/>
      <c r="EVK150" s="424"/>
      <c r="EVL150" s="424"/>
      <c r="EVM150" s="424"/>
      <c r="EVN150" s="424"/>
      <c r="EVO150" s="424"/>
      <c r="EVP150" s="424"/>
      <c r="EVQ150" s="424"/>
      <c r="EVR150" s="424"/>
      <c r="EVS150" s="424"/>
      <c r="EVT150" s="424"/>
      <c r="EVU150" s="424"/>
      <c r="EVV150" s="424"/>
      <c r="EVW150" s="424"/>
      <c r="EVX150" s="424"/>
      <c r="EVY150" s="424"/>
      <c r="EVZ150" s="424"/>
      <c r="EWA150" s="424"/>
      <c r="EWB150" s="424"/>
      <c r="EWC150" s="424"/>
      <c r="EWD150" s="424"/>
      <c r="EWE150" s="424"/>
      <c r="EWF150" s="424"/>
      <c r="EWG150" s="424"/>
      <c r="EWH150" s="424"/>
      <c r="EWI150" s="424"/>
      <c r="EWJ150" s="424"/>
      <c r="EWK150" s="424"/>
      <c r="EWL150" s="424"/>
      <c r="EWM150" s="424"/>
      <c r="EWN150" s="424"/>
      <c r="EWO150" s="424"/>
      <c r="EWP150" s="424"/>
      <c r="EWQ150" s="424"/>
      <c r="EWR150" s="424"/>
      <c r="EWS150" s="424"/>
      <c r="EWT150" s="424"/>
      <c r="EWU150" s="424"/>
      <c r="EWV150" s="424"/>
      <c r="EWW150" s="424"/>
      <c r="EWX150" s="424"/>
      <c r="EWY150" s="424"/>
      <c r="EWZ150" s="424"/>
      <c r="EXA150" s="424"/>
      <c r="EXB150" s="424"/>
      <c r="EXC150" s="424"/>
      <c r="EXD150" s="424"/>
      <c r="EXE150" s="424"/>
      <c r="EXF150" s="424"/>
      <c r="EXG150" s="424"/>
      <c r="EXH150" s="424"/>
      <c r="EXI150" s="424"/>
      <c r="EXJ150" s="424"/>
      <c r="EXK150" s="424"/>
      <c r="EXL150" s="424"/>
      <c r="EXM150" s="424"/>
      <c r="EXN150" s="424"/>
      <c r="EXO150" s="424"/>
      <c r="EXP150" s="424"/>
      <c r="EXQ150" s="424"/>
      <c r="EXR150" s="424"/>
      <c r="EXS150" s="424"/>
      <c r="EXT150" s="424"/>
      <c r="EXU150" s="424"/>
      <c r="EXV150" s="424"/>
      <c r="EXW150" s="424"/>
      <c r="EXX150" s="424"/>
      <c r="EXY150" s="424"/>
      <c r="EXZ150" s="424"/>
      <c r="EYA150" s="424"/>
      <c r="EYB150" s="424"/>
      <c r="EYC150" s="424"/>
      <c r="EYD150" s="424"/>
      <c r="EYE150" s="424"/>
      <c r="EYF150" s="424"/>
      <c r="EYG150" s="424"/>
      <c r="EYH150" s="424"/>
      <c r="EYI150" s="424"/>
      <c r="EYJ150" s="424"/>
      <c r="EYK150" s="424"/>
      <c r="EYL150" s="424"/>
      <c r="EYM150" s="424"/>
      <c r="EYN150" s="424"/>
      <c r="EYO150" s="424"/>
      <c r="EYP150" s="424"/>
      <c r="EYQ150" s="424"/>
      <c r="EYR150" s="424"/>
      <c r="EYS150" s="424"/>
      <c r="EYT150" s="424"/>
      <c r="EYU150" s="424"/>
      <c r="EYV150" s="424"/>
      <c r="EYW150" s="424"/>
      <c r="EYX150" s="424"/>
      <c r="EYY150" s="424"/>
      <c r="EYZ150" s="424"/>
      <c r="EZA150" s="424"/>
      <c r="EZB150" s="424"/>
      <c r="EZC150" s="424"/>
      <c r="EZD150" s="424"/>
      <c r="EZE150" s="424"/>
      <c r="EZF150" s="424"/>
      <c r="EZG150" s="424"/>
      <c r="EZH150" s="424"/>
      <c r="EZI150" s="424"/>
      <c r="EZJ150" s="424"/>
      <c r="EZK150" s="424"/>
      <c r="EZL150" s="424"/>
      <c r="EZM150" s="424"/>
      <c r="EZN150" s="424"/>
      <c r="EZO150" s="424"/>
      <c r="EZP150" s="424"/>
      <c r="EZQ150" s="424"/>
      <c r="EZR150" s="424"/>
      <c r="EZS150" s="424"/>
      <c r="EZT150" s="424"/>
      <c r="EZU150" s="424"/>
      <c r="EZV150" s="424"/>
      <c r="EZW150" s="424"/>
      <c r="EZX150" s="424"/>
      <c r="EZY150" s="424"/>
      <c r="EZZ150" s="424"/>
      <c r="FAA150" s="424"/>
      <c r="FAB150" s="424"/>
      <c r="FAC150" s="424"/>
      <c r="FAD150" s="424"/>
      <c r="FAE150" s="424"/>
      <c r="FAF150" s="424"/>
      <c r="FAG150" s="424"/>
      <c r="FAH150" s="424"/>
      <c r="FAI150" s="424"/>
      <c r="FAJ150" s="424"/>
      <c r="FAK150" s="424"/>
      <c r="FAL150" s="424"/>
      <c r="FAM150" s="424"/>
      <c r="FAN150" s="424"/>
      <c r="FAO150" s="424"/>
      <c r="FAP150" s="424"/>
      <c r="FAQ150" s="424"/>
      <c r="FAR150" s="424"/>
      <c r="FAS150" s="424"/>
      <c r="FAT150" s="424"/>
      <c r="FAU150" s="424"/>
      <c r="FAV150" s="424"/>
      <c r="FAW150" s="424"/>
      <c r="FAX150" s="424"/>
      <c r="FAY150" s="424"/>
      <c r="FAZ150" s="424"/>
      <c r="FBA150" s="424"/>
      <c r="FBB150" s="424"/>
      <c r="FBC150" s="424"/>
      <c r="FBD150" s="424"/>
      <c r="FBE150" s="424"/>
      <c r="FBF150" s="424"/>
      <c r="FBG150" s="424"/>
      <c r="FBH150" s="424"/>
      <c r="FBI150" s="424"/>
      <c r="FBJ150" s="424"/>
      <c r="FBK150" s="424"/>
      <c r="FBL150" s="424"/>
      <c r="FBM150" s="424"/>
      <c r="FBN150" s="424"/>
      <c r="FBO150" s="424"/>
      <c r="FBP150" s="424"/>
      <c r="FBQ150" s="424"/>
      <c r="FBR150" s="424"/>
      <c r="FBS150" s="424"/>
      <c r="FBT150" s="424"/>
      <c r="FBU150" s="424"/>
      <c r="FBV150" s="424"/>
      <c r="FBW150" s="424"/>
      <c r="FBX150" s="424"/>
      <c r="FBY150" s="424"/>
      <c r="FBZ150" s="424"/>
      <c r="FCA150" s="424"/>
      <c r="FCB150" s="424"/>
      <c r="FCC150" s="424"/>
      <c r="FCD150" s="424"/>
      <c r="FCE150" s="424"/>
      <c r="FCF150" s="424"/>
      <c r="FCG150" s="424"/>
      <c r="FCH150" s="424"/>
      <c r="FCI150" s="424"/>
      <c r="FCJ150" s="424"/>
      <c r="FCK150" s="424"/>
      <c r="FCL150" s="424"/>
      <c r="FCM150" s="424"/>
      <c r="FCN150" s="424"/>
      <c r="FCO150" s="424"/>
      <c r="FCP150" s="424"/>
      <c r="FCQ150" s="424"/>
      <c r="FCR150" s="424"/>
      <c r="FCS150" s="424"/>
      <c r="FCT150" s="424"/>
      <c r="FCU150" s="424"/>
      <c r="FCV150" s="424"/>
      <c r="FCW150" s="424"/>
      <c r="FCX150" s="424"/>
      <c r="FCY150" s="424"/>
      <c r="FCZ150" s="424"/>
      <c r="FDA150" s="424"/>
      <c r="FDB150" s="424"/>
      <c r="FDC150" s="424"/>
      <c r="FDD150" s="424"/>
      <c r="FDE150" s="424"/>
      <c r="FDF150" s="424"/>
      <c r="FDG150" s="424"/>
      <c r="FDH150" s="424"/>
      <c r="FDI150" s="424"/>
      <c r="FDJ150" s="424"/>
      <c r="FDK150" s="424"/>
      <c r="FDL150" s="424"/>
      <c r="FDM150" s="424"/>
      <c r="FDN150" s="424"/>
      <c r="FDO150" s="424"/>
      <c r="FDP150" s="424"/>
      <c r="FDQ150" s="424"/>
      <c r="FDR150" s="424"/>
      <c r="FDS150" s="424"/>
      <c r="FDT150" s="424"/>
      <c r="FDU150" s="424"/>
      <c r="FDV150" s="424"/>
      <c r="FDW150" s="424"/>
      <c r="FDX150" s="424"/>
      <c r="FDY150" s="424"/>
      <c r="FDZ150" s="424"/>
      <c r="FEA150" s="424"/>
      <c r="FEB150" s="424"/>
      <c r="FEC150" s="424"/>
      <c r="FED150" s="424"/>
      <c r="FEE150" s="424"/>
      <c r="FEF150" s="424"/>
      <c r="FEG150" s="424"/>
      <c r="FEH150" s="424"/>
      <c r="FEI150" s="424"/>
      <c r="FEJ150" s="424"/>
      <c r="FEK150" s="424"/>
      <c r="FEL150" s="424"/>
      <c r="FEM150" s="424"/>
      <c r="FEN150" s="424"/>
      <c r="FEO150" s="424"/>
      <c r="FEP150" s="424"/>
      <c r="FEQ150" s="424"/>
      <c r="FER150" s="424"/>
      <c r="FES150" s="424"/>
      <c r="FET150" s="424"/>
      <c r="FEU150" s="424"/>
      <c r="FEV150" s="424"/>
      <c r="FEW150" s="424"/>
      <c r="FEX150" s="424"/>
      <c r="FEY150" s="424"/>
      <c r="FEZ150" s="424"/>
      <c r="FFA150" s="424"/>
      <c r="FFB150" s="424"/>
      <c r="FFC150" s="424"/>
      <c r="FFD150" s="424"/>
      <c r="FFE150" s="424"/>
      <c r="FFF150" s="424"/>
      <c r="FFG150" s="424"/>
      <c r="FFH150" s="424"/>
      <c r="FFI150" s="424"/>
      <c r="FFJ150" s="424"/>
      <c r="FFK150" s="424"/>
      <c r="FFL150" s="424"/>
      <c r="FFM150" s="424"/>
      <c r="FFN150" s="424"/>
      <c r="FFO150" s="424"/>
      <c r="FFP150" s="424"/>
      <c r="FFQ150" s="424"/>
      <c r="FFR150" s="424"/>
      <c r="FFS150" s="424"/>
      <c r="FFT150" s="424"/>
      <c r="FFU150" s="424"/>
      <c r="FFV150" s="424"/>
      <c r="FFW150" s="424"/>
      <c r="FFX150" s="424"/>
      <c r="FFY150" s="424"/>
      <c r="FFZ150" s="424"/>
      <c r="FGA150" s="424"/>
      <c r="FGB150" s="424"/>
      <c r="FGC150" s="424"/>
      <c r="FGD150" s="424"/>
      <c r="FGE150" s="424"/>
      <c r="FGF150" s="424"/>
      <c r="FGG150" s="424"/>
      <c r="FGH150" s="424"/>
      <c r="FGI150" s="424"/>
      <c r="FGJ150" s="424"/>
      <c r="FGK150" s="424"/>
      <c r="FGL150" s="424"/>
      <c r="FGM150" s="424"/>
      <c r="FGN150" s="424"/>
      <c r="FGO150" s="424"/>
      <c r="FGP150" s="424"/>
      <c r="FGQ150" s="424"/>
      <c r="FGR150" s="424"/>
      <c r="FGS150" s="424"/>
      <c r="FGT150" s="424"/>
      <c r="FGU150" s="424"/>
      <c r="FGV150" s="424"/>
      <c r="FGW150" s="424"/>
      <c r="FGX150" s="424"/>
      <c r="FGY150" s="424"/>
      <c r="FGZ150" s="424"/>
      <c r="FHA150" s="424"/>
      <c r="FHB150" s="424"/>
      <c r="FHC150" s="424"/>
      <c r="FHD150" s="424"/>
      <c r="FHE150" s="424"/>
      <c r="FHF150" s="424"/>
      <c r="FHG150" s="424"/>
      <c r="FHH150" s="424"/>
      <c r="FHI150" s="424"/>
      <c r="FHJ150" s="424"/>
      <c r="FHK150" s="424"/>
      <c r="FHL150" s="424"/>
      <c r="FHM150" s="424"/>
      <c r="FHN150" s="424"/>
      <c r="FHO150" s="424"/>
      <c r="FHP150" s="424"/>
      <c r="FHQ150" s="424"/>
      <c r="FHR150" s="424"/>
      <c r="FHS150" s="424"/>
      <c r="FHT150" s="424"/>
      <c r="FHU150" s="424"/>
      <c r="FHV150" s="424"/>
      <c r="FHW150" s="424"/>
      <c r="FHX150" s="424"/>
      <c r="FHY150" s="424"/>
      <c r="FHZ150" s="424"/>
      <c r="FIA150" s="424"/>
      <c r="FIB150" s="424"/>
      <c r="FIC150" s="424"/>
      <c r="FID150" s="424"/>
      <c r="FIE150" s="424"/>
      <c r="FIF150" s="424"/>
      <c r="FIG150" s="424"/>
      <c r="FIH150" s="424"/>
      <c r="FII150" s="424"/>
      <c r="FIJ150" s="424"/>
      <c r="FIK150" s="424"/>
      <c r="FIL150" s="424"/>
      <c r="FIM150" s="424"/>
      <c r="FIN150" s="424"/>
      <c r="FIO150" s="424"/>
      <c r="FIP150" s="424"/>
      <c r="FIQ150" s="424"/>
      <c r="FIR150" s="424"/>
      <c r="FIS150" s="424"/>
      <c r="FIT150" s="424"/>
      <c r="FIU150" s="424"/>
      <c r="FIV150" s="424"/>
      <c r="FIW150" s="424"/>
      <c r="FIX150" s="424"/>
      <c r="FIY150" s="424"/>
      <c r="FIZ150" s="424"/>
      <c r="FJA150" s="424"/>
      <c r="FJB150" s="424"/>
      <c r="FJC150" s="424"/>
      <c r="FJD150" s="424"/>
      <c r="FJE150" s="424"/>
      <c r="FJF150" s="424"/>
      <c r="FJG150" s="424"/>
      <c r="FJH150" s="424"/>
      <c r="FJI150" s="424"/>
      <c r="FJJ150" s="424"/>
      <c r="FJK150" s="424"/>
      <c r="FJL150" s="424"/>
      <c r="FJM150" s="424"/>
      <c r="FJN150" s="424"/>
      <c r="FJO150" s="424"/>
      <c r="FJP150" s="424"/>
      <c r="FJQ150" s="424"/>
      <c r="FJR150" s="424"/>
      <c r="FJS150" s="424"/>
      <c r="FJT150" s="424"/>
      <c r="FJU150" s="424"/>
      <c r="FJV150" s="424"/>
      <c r="FJW150" s="424"/>
      <c r="FJX150" s="424"/>
      <c r="FJY150" s="424"/>
      <c r="FJZ150" s="424"/>
      <c r="FKA150" s="424"/>
      <c r="FKB150" s="424"/>
      <c r="FKC150" s="424"/>
      <c r="FKD150" s="424"/>
      <c r="FKE150" s="424"/>
      <c r="FKF150" s="424"/>
      <c r="FKG150" s="424"/>
      <c r="FKH150" s="424"/>
      <c r="FKI150" s="424"/>
      <c r="FKJ150" s="424"/>
      <c r="FKK150" s="424"/>
      <c r="FKL150" s="424"/>
      <c r="FKM150" s="424"/>
      <c r="FKN150" s="424"/>
      <c r="FKO150" s="424"/>
      <c r="FKP150" s="424"/>
      <c r="FKQ150" s="424"/>
      <c r="FKR150" s="424"/>
      <c r="FKS150" s="424"/>
      <c r="FKT150" s="424"/>
      <c r="FKU150" s="424"/>
      <c r="FKV150" s="424"/>
      <c r="FKW150" s="424"/>
      <c r="FKX150" s="424"/>
      <c r="FKY150" s="424"/>
      <c r="FKZ150" s="424"/>
      <c r="FLA150" s="424"/>
      <c r="FLB150" s="424"/>
      <c r="FLC150" s="424"/>
      <c r="FLD150" s="424"/>
      <c r="FLE150" s="424"/>
      <c r="FLF150" s="424"/>
      <c r="FLG150" s="424"/>
      <c r="FLH150" s="424"/>
      <c r="FLI150" s="424"/>
      <c r="FLJ150" s="424"/>
      <c r="FLK150" s="424"/>
      <c r="FLL150" s="424"/>
      <c r="FLM150" s="424"/>
      <c r="FLN150" s="424"/>
      <c r="FLO150" s="424"/>
      <c r="FLP150" s="424"/>
      <c r="FLQ150" s="424"/>
      <c r="FLR150" s="424"/>
      <c r="FLS150" s="424"/>
      <c r="FLT150" s="424"/>
      <c r="FLU150" s="424"/>
      <c r="FLV150" s="424"/>
      <c r="FLW150" s="424"/>
      <c r="FLX150" s="424"/>
      <c r="FLY150" s="424"/>
      <c r="FLZ150" s="424"/>
      <c r="FMA150" s="424"/>
      <c r="FMB150" s="424"/>
      <c r="FMC150" s="424"/>
      <c r="FMD150" s="424"/>
      <c r="FME150" s="424"/>
      <c r="FMF150" s="424"/>
      <c r="FMG150" s="424"/>
      <c r="FMH150" s="424"/>
      <c r="FMI150" s="424"/>
      <c r="FMJ150" s="424"/>
      <c r="FMK150" s="424"/>
      <c r="FML150" s="424"/>
      <c r="FMM150" s="424"/>
      <c r="FMN150" s="424"/>
      <c r="FMO150" s="424"/>
      <c r="FMP150" s="424"/>
      <c r="FMQ150" s="424"/>
      <c r="FMR150" s="424"/>
      <c r="FMS150" s="424"/>
      <c r="FMT150" s="424"/>
      <c r="FMU150" s="424"/>
      <c r="FMV150" s="424"/>
      <c r="FMW150" s="424"/>
      <c r="FMX150" s="424"/>
      <c r="FMY150" s="424"/>
      <c r="FMZ150" s="424"/>
      <c r="FNA150" s="424"/>
      <c r="FNB150" s="424"/>
      <c r="FNC150" s="424"/>
      <c r="FND150" s="424"/>
      <c r="FNE150" s="424"/>
      <c r="FNF150" s="424"/>
      <c r="FNG150" s="424"/>
      <c r="FNH150" s="424"/>
      <c r="FNI150" s="424"/>
      <c r="FNJ150" s="424"/>
      <c r="FNK150" s="424"/>
      <c r="FNL150" s="424"/>
      <c r="FNM150" s="424"/>
      <c r="FNN150" s="424"/>
      <c r="FNO150" s="424"/>
      <c r="FNP150" s="424"/>
      <c r="FNQ150" s="424"/>
      <c r="FNR150" s="424"/>
      <c r="FNS150" s="424"/>
      <c r="FNT150" s="424"/>
      <c r="FNU150" s="424"/>
      <c r="FNV150" s="424"/>
      <c r="FNW150" s="424"/>
      <c r="FNX150" s="424"/>
      <c r="FNY150" s="424"/>
      <c r="FNZ150" s="424"/>
      <c r="FOA150" s="424"/>
      <c r="FOB150" s="424"/>
      <c r="FOC150" s="424"/>
      <c r="FOD150" s="424"/>
      <c r="FOE150" s="424"/>
      <c r="FOF150" s="424"/>
      <c r="FOG150" s="424"/>
      <c r="FOH150" s="424"/>
      <c r="FOI150" s="424"/>
      <c r="FOJ150" s="424"/>
      <c r="FOK150" s="424"/>
      <c r="FOL150" s="424"/>
      <c r="FOM150" s="424"/>
      <c r="FON150" s="424"/>
      <c r="FOO150" s="424"/>
      <c r="FOP150" s="424"/>
      <c r="FOQ150" s="424"/>
      <c r="FOR150" s="424"/>
      <c r="FOS150" s="424"/>
      <c r="FOT150" s="424"/>
      <c r="FOU150" s="424"/>
      <c r="FOV150" s="424"/>
      <c r="FOW150" s="424"/>
      <c r="FOX150" s="424"/>
      <c r="FOY150" s="424"/>
      <c r="FOZ150" s="424"/>
      <c r="FPA150" s="424"/>
      <c r="FPB150" s="424"/>
      <c r="FPC150" s="424"/>
      <c r="FPD150" s="424"/>
      <c r="FPE150" s="424"/>
      <c r="FPF150" s="424"/>
      <c r="FPG150" s="424"/>
      <c r="FPH150" s="424"/>
      <c r="FPI150" s="424"/>
      <c r="FPJ150" s="424"/>
      <c r="FPK150" s="424"/>
      <c r="FPL150" s="424"/>
      <c r="FPM150" s="424"/>
      <c r="FPN150" s="424"/>
      <c r="FPO150" s="424"/>
      <c r="FPP150" s="424"/>
      <c r="FPQ150" s="424"/>
      <c r="FPR150" s="424"/>
      <c r="FPS150" s="424"/>
      <c r="FPT150" s="424"/>
      <c r="FPU150" s="424"/>
      <c r="FPV150" s="424"/>
      <c r="FPW150" s="424"/>
      <c r="FPX150" s="424"/>
      <c r="FPY150" s="424"/>
      <c r="FPZ150" s="424"/>
      <c r="FQA150" s="424"/>
      <c r="FQB150" s="424"/>
      <c r="FQC150" s="424"/>
      <c r="FQD150" s="424"/>
      <c r="FQE150" s="424"/>
      <c r="FQF150" s="424"/>
      <c r="FQG150" s="424"/>
      <c r="FQH150" s="424"/>
      <c r="FQI150" s="424"/>
      <c r="FQJ150" s="424"/>
      <c r="FQK150" s="424"/>
      <c r="FQL150" s="424"/>
      <c r="FQM150" s="424"/>
      <c r="FQN150" s="424"/>
      <c r="FQO150" s="424"/>
      <c r="FQP150" s="424"/>
      <c r="FQQ150" s="424"/>
      <c r="FQR150" s="424"/>
      <c r="FQS150" s="424"/>
      <c r="FQT150" s="424"/>
      <c r="FQU150" s="424"/>
      <c r="FQV150" s="424"/>
      <c r="FQW150" s="424"/>
      <c r="FQX150" s="424"/>
      <c r="FQY150" s="424"/>
      <c r="FQZ150" s="424"/>
      <c r="FRA150" s="424"/>
      <c r="FRB150" s="424"/>
      <c r="FRC150" s="424"/>
      <c r="FRD150" s="424"/>
      <c r="FRE150" s="424"/>
      <c r="FRF150" s="424"/>
      <c r="FRG150" s="424"/>
      <c r="FRH150" s="424"/>
      <c r="FRI150" s="424"/>
      <c r="FRJ150" s="424"/>
      <c r="FRK150" s="424"/>
      <c r="FRL150" s="424"/>
      <c r="FRM150" s="424"/>
      <c r="FRN150" s="424"/>
      <c r="FRO150" s="424"/>
      <c r="FRP150" s="424"/>
      <c r="FRQ150" s="424"/>
      <c r="FRR150" s="424"/>
      <c r="FRS150" s="424"/>
      <c r="FRT150" s="424"/>
      <c r="FRU150" s="424"/>
      <c r="FRV150" s="424"/>
      <c r="FRW150" s="424"/>
      <c r="FRX150" s="424"/>
      <c r="FRY150" s="424"/>
      <c r="FRZ150" s="424"/>
      <c r="FSA150" s="424"/>
      <c r="FSB150" s="424"/>
      <c r="FSC150" s="424"/>
      <c r="FSD150" s="424"/>
      <c r="FSE150" s="424"/>
      <c r="FSF150" s="424"/>
      <c r="FSG150" s="424"/>
      <c r="FSH150" s="424"/>
      <c r="FSI150" s="424"/>
      <c r="FSJ150" s="424"/>
      <c r="FSK150" s="424"/>
      <c r="FSL150" s="424"/>
      <c r="FSM150" s="424"/>
      <c r="FSN150" s="424"/>
      <c r="FSO150" s="424"/>
      <c r="FSP150" s="424"/>
      <c r="FSQ150" s="424"/>
      <c r="FSR150" s="424"/>
      <c r="FSS150" s="424"/>
      <c r="FST150" s="424"/>
      <c r="FSU150" s="424"/>
      <c r="FSV150" s="424"/>
      <c r="FSW150" s="424"/>
      <c r="FSX150" s="424"/>
      <c r="FSY150" s="424"/>
      <c r="FSZ150" s="424"/>
      <c r="FTA150" s="424"/>
      <c r="FTB150" s="424"/>
      <c r="FTC150" s="424"/>
      <c r="FTD150" s="424"/>
      <c r="FTE150" s="424"/>
      <c r="FTF150" s="424"/>
      <c r="FTG150" s="424"/>
      <c r="FTH150" s="424"/>
      <c r="FTI150" s="424"/>
      <c r="FTJ150" s="424"/>
      <c r="FTK150" s="424"/>
      <c r="FTL150" s="424"/>
      <c r="FTM150" s="424"/>
      <c r="FTN150" s="424"/>
      <c r="FTO150" s="424"/>
      <c r="FTP150" s="424"/>
      <c r="FTQ150" s="424"/>
      <c r="FTR150" s="424"/>
      <c r="FTS150" s="424"/>
      <c r="FTT150" s="424"/>
      <c r="FTU150" s="424"/>
      <c r="FTV150" s="424"/>
      <c r="FTW150" s="424"/>
      <c r="FTX150" s="424"/>
      <c r="FTY150" s="424"/>
      <c r="FTZ150" s="424"/>
      <c r="FUA150" s="424"/>
      <c r="FUB150" s="424"/>
      <c r="FUC150" s="424"/>
      <c r="FUD150" s="424"/>
      <c r="FUE150" s="424"/>
      <c r="FUF150" s="424"/>
      <c r="FUG150" s="424"/>
      <c r="FUH150" s="424"/>
      <c r="FUI150" s="424"/>
      <c r="FUJ150" s="424"/>
      <c r="FUK150" s="424"/>
      <c r="FUL150" s="424"/>
      <c r="FUM150" s="424"/>
      <c r="FUN150" s="424"/>
      <c r="FUO150" s="424"/>
      <c r="FUP150" s="424"/>
      <c r="FUQ150" s="424"/>
      <c r="FUR150" s="424"/>
      <c r="FUS150" s="424"/>
      <c r="FUT150" s="424"/>
      <c r="FUU150" s="424"/>
      <c r="FUV150" s="424"/>
      <c r="FUW150" s="424"/>
      <c r="FUX150" s="424"/>
      <c r="FUY150" s="424"/>
      <c r="FUZ150" s="424"/>
      <c r="FVA150" s="424"/>
      <c r="FVB150" s="424"/>
      <c r="FVC150" s="424"/>
      <c r="FVD150" s="424"/>
      <c r="FVE150" s="424"/>
      <c r="FVF150" s="424"/>
      <c r="FVG150" s="424"/>
      <c r="FVH150" s="424"/>
      <c r="FVI150" s="424"/>
      <c r="FVJ150" s="424"/>
      <c r="FVK150" s="424"/>
      <c r="FVL150" s="424"/>
      <c r="FVM150" s="424"/>
      <c r="FVN150" s="424"/>
      <c r="FVO150" s="424"/>
      <c r="FVP150" s="424"/>
      <c r="FVQ150" s="424"/>
      <c r="FVR150" s="424"/>
      <c r="FVS150" s="424"/>
      <c r="FVT150" s="424"/>
      <c r="FVU150" s="424"/>
      <c r="FVV150" s="424"/>
      <c r="FVW150" s="424"/>
      <c r="FVX150" s="424"/>
      <c r="FVY150" s="424"/>
      <c r="FVZ150" s="424"/>
      <c r="FWA150" s="424"/>
      <c r="FWB150" s="424"/>
      <c r="FWC150" s="424"/>
      <c r="FWD150" s="424"/>
      <c r="FWE150" s="424"/>
      <c r="FWF150" s="424"/>
      <c r="FWG150" s="424"/>
      <c r="FWH150" s="424"/>
      <c r="FWI150" s="424"/>
      <c r="FWJ150" s="424"/>
      <c r="FWK150" s="424"/>
      <c r="FWL150" s="424"/>
      <c r="FWM150" s="424"/>
      <c r="FWN150" s="424"/>
      <c r="FWO150" s="424"/>
      <c r="FWP150" s="424"/>
      <c r="FWQ150" s="424"/>
      <c r="FWR150" s="424"/>
      <c r="FWS150" s="424"/>
      <c r="FWT150" s="424"/>
      <c r="FWU150" s="424"/>
      <c r="FWV150" s="424"/>
      <c r="FWW150" s="424"/>
      <c r="FWX150" s="424"/>
      <c r="FWY150" s="424"/>
      <c r="FWZ150" s="424"/>
      <c r="FXA150" s="424"/>
      <c r="FXB150" s="424"/>
      <c r="FXC150" s="424"/>
      <c r="FXD150" s="424"/>
      <c r="FXE150" s="424"/>
      <c r="FXF150" s="424"/>
      <c r="FXG150" s="424"/>
      <c r="FXH150" s="424"/>
      <c r="FXI150" s="424"/>
      <c r="FXJ150" s="424"/>
      <c r="FXK150" s="424"/>
      <c r="FXL150" s="424"/>
      <c r="FXM150" s="424"/>
      <c r="FXN150" s="424"/>
      <c r="FXO150" s="424"/>
      <c r="FXP150" s="424"/>
      <c r="FXQ150" s="424"/>
      <c r="FXR150" s="424"/>
      <c r="FXS150" s="424"/>
      <c r="FXT150" s="424"/>
      <c r="FXU150" s="424"/>
      <c r="FXV150" s="424"/>
      <c r="FXW150" s="424"/>
      <c r="FXX150" s="424"/>
      <c r="FXY150" s="424"/>
      <c r="FXZ150" s="424"/>
      <c r="FYA150" s="424"/>
      <c r="FYB150" s="424"/>
      <c r="FYC150" s="424"/>
      <c r="FYD150" s="424"/>
      <c r="FYE150" s="424"/>
      <c r="FYF150" s="424"/>
      <c r="FYG150" s="424"/>
      <c r="FYH150" s="424"/>
      <c r="FYI150" s="424"/>
      <c r="FYJ150" s="424"/>
      <c r="FYK150" s="424"/>
      <c r="FYL150" s="424"/>
      <c r="FYM150" s="424"/>
      <c r="FYN150" s="424"/>
      <c r="FYO150" s="424"/>
      <c r="FYP150" s="424"/>
      <c r="FYQ150" s="424"/>
      <c r="FYR150" s="424"/>
      <c r="FYS150" s="424"/>
      <c r="FYT150" s="424"/>
      <c r="FYU150" s="424"/>
      <c r="FYV150" s="424"/>
      <c r="FYW150" s="424"/>
      <c r="FYX150" s="424"/>
      <c r="FYY150" s="424"/>
      <c r="FYZ150" s="424"/>
      <c r="FZA150" s="424"/>
      <c r="FZB150" s="424"/>
      <c r="FZC150" s="424"/>
      <c r="FZD150" s="424"/>
      <c r="FZE150" s="424"/>
      <c r="FZF150" s="424"/>
      <c r="FZG150" s="424"/>
      <c r="FZH150" s="424"/>
      <c r="FZI150" s="424"/>
      <c r="FZJ150" s="424"/>
      <c r="FZK150" s="424"/>
      <c r="FZL150" s="424"/>
      <c r="FZM150" s="424"/>
      <c r="FZN150" s="424"/>
      <c r="FZO150" s="424"/>
      <c r="FZP150" s="424"/>
      <c r="FZQ150" s="424"/>
      <c r="FZR150" s="424"/>
      <c r="FZS150" s="424"/>
      <c r="FZT150" s="424"/>
      <c r="FZU150" s="424"/>
      <c r="FZV150" s="424"/>
      <c r="FZW150" s="424"/>
      <c r="FZX150" s="424"/>
      <c r="FZY150" s="424"/>
      <c r="FZZ150" s="424"/>
      <c r="GAA150" s="424"/>
      <c r="GAB150" s="424"/>
      <c r="GAC150" s="424"/>
      <c r="GAD150" s="424"/>
      <c r="GAE150" s="424"/>
      <c r="GAF150" s="424"/>
      <c r="GAG150" s="424"/>
      <c r="GAH150" s="424"/>
      <c r="GAI150" s="424"/>
      <c r="GAJ150" s="424"/>
      <c r="GAK150" s="424"/>
      <c r="GAL150" s="424"/>
      <c r="GAM150" s="424"/>
      <c r="GAN150" s="424"/>
      <c r="GAO150" s="424"/>
      <c r="GAP150" s="424"/>
      <c r="GAQ150" s="424"/>
      <c r="GAR150" s="424"/>
      <c r="GAS150" s="424"/>
      <c r="GAT150" s="424"/>
      <c r="GAU150" s="424"/>
      <c r="GAV150" s="424"/>
      <c r="GAW150" s="424"/>
      <c r="GAX150" s="424"/>
      <c r="GAY150" s="424"/>
      <c r="GAZ150" s="424"/>
      <c r="GBA150" s="424"/>
      <c r="GBB150" s="424"/>
      <c r="GBC150" s="424"/>
      <c r="GBD150" s="424"/>
      <c r="GBE150" s="424"/>
      <c r="GBF150" s="424"/>
      <c r="GBG150" s="424"/>
      <c r="GBH150" s="424"/>
      <c r="GBI150" s="424"/>
      <c r="GBJ150" s="424"/>
      <c r="GBK150" s="424"/>
      <c r="GBL150" s="424"/>
      <c r="GBM150" s="424"/>
      <c r="GBN150" s="424"/>
      <c r="GBO150" s="424"/>
      <c r="GBP150" s="424"/>
      <c r="GBQ150" s="424"/>
      <c r="GBR150" s="424"/>
      <c r="GBS150" s="424"/>
      <c r="GBT150" s="424"/>
      <c r="GBU150" s="424"/>
      <c r="GBV150" s="424"/>
      <c r="GBW150" s="424"/>
      <c r="GBX150" s="424"/>
      <c r="GBY150" s="424"/>
      <c r="GBZ150" s="424"/>
      <c r="GCA150" s="424"/>
      <c r="GCB150" s="424"/>
      <c r="GCC150" s="424"/>
      <c r="GCD150" s="424"/>
      <c r="GCE150" s="424"/>
      <c r="GCF150" s="424"/>
      <c r="GCG150" s="424"/>
      <c r="GCH150" s="424"/>
      <c r="GCI150" s="424"/>
      <c r="GCJ150" s="424"/>
      <c r="GCK150" s="424"/>
      <c r="GCL150" s="424"/>
      <c r="GCM150" s="424"/>
      <c r="GCN150" s="424"/>
      <c r="GCO150" s="424"/>
      <c r="GCP150" s="424"/>
      <c r="GCQ150" s="424"/>
      <c r="GCR150" s="424"/>
      <c r="GCS150" s="424"/>
      <c r="GCT150" s="424"/>
      <c r="GCU150" s="424"/>
      <c r="GCV150" s="424"/>
      <c r="GCW150" s="424"/>
      <c r="GCX150" s="424"/>
      <c r="GCY150" s="424"/>
      <c r="GCZ150" s="424"/>
      <c r="GDA150" s="424"/>
      <c r="GDB150" s="424"/>
      <c r="GDC150" s="424"/>
      <c r="GDD150" s="424"/>
      <c r="GDE150" s="424"/>
      <c r="GDF150" s="424"/>
      <c r="GDG150" s="424"/>
      <c r="GDH150" s="424"/>
      <c r="GDI150" s="424"/>
      <c r="GDJ150" s="424"/>
      <c r="GDK150" s="424"/>
      <c r="GDL150" s="424"/>
      <c r="GDM150" s="424"/>
      <c r="GDN150" s="424"/>
      <c r="GDO150" s="424"/>
      <c r="GDP150" s="424"/>
      <c r="GDQ150" s="424"/>
      <c r="GDR150" s="424"/>
      <c r="GDS150" s="424"/>
      <c r="GDT150" s="424"/>
      <c r="GDU150" s="424"/>
      <c r="GDV150" s="424"/>
      <c r="GDW150" s="424"/>
      <c r="GDX150" s="424"/>
      <c r="GDY150" s="424"/>
      <c r="GDZ150" s="424"/>
      <c r="GEA150" s="424"/>
      <c r="GEB150" s="424"/>
      <c r="GEC150" s="424"/>
      <c r="GED150" s="424"/>
      <c r="GEE150" s="424"/>
      <c r="GEF150" s="424"/>
      <c r="GEG150" s="424"/>
      <c r="GEH150" s="424"/>
      <c r="GEI150" s="424"/>
      <c r="GEJ150" s="424"/>
      <c r="GEK150" s="424"/>
      <c r="GEL150" s="424"/>
      <c r="GEM150" s="424"/>
      <c r="GEN150" s="424"/>
      <c r="GEO150" s="424"/>
      <c r="GEP150" s="424"/>
      <c r="GEQ150" s="424"/>
      <c r="GER150" s="424"/>
      <c r="GES150" s="424"/>
      <c r="GET150" s="424"/>
      <c r="GEU150" s="424"/>
      <c r="GEV150" s="424"/>
      <c r="GEW150" s="424"/>
      <c r="GEX150" s="424"/>
      <c r="GEY150" s="424"/>
      <c r="GEZ150" s="424"/>
      <c r="GFA150" s="424"/>
      <c r="GFB150" s="424"/>
      <c r="GFC150" s="424"/>
      <c r="GFD150" s="424"/>
      <c r="GFE150" s="424"/>
      <c r="GFF150" s="424"/>
      <c r="GFG150" s="424"/>
      <c r="GFH150" s="424"/>
      <c r="GFI150" s="424"/>
      <c r="GFJ150" s="424"/>
      <c r="GFK150" s="424"/>
      <c r="GFL150" s="424"/>
      <c r="GFM150" s="424"/>
      <c r="GFN150" s="424"/>
      <c r="GFO150" s="424"/>
      <c r="GFP150" s="424"/>
      <c r="GFQ150" s="424"/>
      <c r="GFR150" s="424"/>
      <c r="GFS150" s="424"/>
      <c r="GFT150" s="424"/>
      <c r="GFU150" s="424"/>
      <c r="GFV150" s="424"/>
      <c r="GFW150" s="424"/>
      <c r="GFX150" s="424"/>
      <c r="GFY150" s="424"/>
      <c r="GFZ150" s="424"/>
      <c r="GGA150" s="424"/>
      <c r="GGB150" s="424"/>
      <c r="GGC150" s="424"/>
      <c r="GGD150" s="424"/>
      <c r="GGE150" s="424"/>
      <c r="GGF150" s="424"/>
      <c r="GGG150" s="424"/>
      <c r="GGH150" s="424"/>
      <c r="GGI150" s="424"/>
      <c r="GGJ150" s="424"/>
      <c r="GGK150" s="424"/>
      <c r="GGL150" s="424"/>
      <c r="GGM150" s="424"/>
      <c r="GGN150" s="424"/>
      <c r="GGO150" s="424"/>
      <c r="GGP150" s="424"/>
      <c r="GGQ150" s="424"/>
      <c r="GGR150" s="424"/>
      <c r="GGS150" s="424"/>
      <c r="GGT150" s="424"/>
      <c r="GGU150" s="424"/>
      <c r="GGV150" s="424"/>
      <c r="GGW150" s="424"/>
      <c r="GGX150" s="424"/>
      <c r="GGY150" s="424"/>
      <c r="GGZ150" s="424"/>
      <c r="GHA150" s="424"/>
      <c r="GHB150" s="424"/>
      <c r="GHC150" s="424"/>
      <c r="GHD150" s="424"/>
      <c r="GHE150" s="424"/>
      <c r="GHF150" s="424"/>
      <c r="GHG150" s="424"/>
      <c r="GHH150" s="424"/>
      <c r="GHI150" s="424"/>
      <c r="GHJ150" s="424"/>
      <c r="GHK150" s="424"/>
      <c r="GHL150" s="424"/>
      <c r="GHM150" s="424"/>
      <c r="GHN150" s="424"/>
      <c r="GHO150" s="424"/>
      <c r="GHP150" s="424"/>
      <c r="GHQ150" s="424"/>
      <c r="GHR150" s="424"/>
      <c r="GHS150" s="424"/>
      <c r="GHT150" s="424"/>
      <c r="GHU150" s="424"/>
      <c r="GHV150" s="424"/>
      <c r="GHW150" s="424"/>
      <c r="GHX150" s="424"/>
      <c r="GHY150" s="424"/>
      <c r="GHZ150" s="424"/>
      <c r="GIA150" s="424"/>
      <c r="GIB150" s="424"/>
      <c r="GIC150" s="424"/>
      <c r="GID150" s="424"/>
      <c r="GIE150" s="424"/>
      <c r="GIF150" s="424"/>
      <c r="GIG150" s="424"/>
      <c r="GIH150" s="424"/>
      <c r="GII150" s="424"/>
      <c r="GIJ150" s="424"/>
      <c r="GIK150" s="424"/>
      <c r="GIL150" s="424"/>
      <c r="GIM150" s="424"/>
      <c r="GIN150" s="424"/>
      <c r="GIO150" s="424"/>
      <c r="GIP150" s="424"/>
      <c r="GIQ150" s="424"/>
      <c r="GIR150" s="424"/>
      <c r="GIS150" s="424"/>
      <c r="GIT150" s="424"/>
      <c r="GIU150" s="424"/>
      <c r="GIV150" s="424"/>
      <c r="GIW150" s="424"/>
      <c r="GIX150" s="424"/>
      <c r="GIY150" s="424"/>
      <c r="GIZ150" s="424"/>
      <c r="GJA150" s="424"/>
      <c r="GJB150" s="424"/>
      <c r="GJC150" s="424"/>
      <c r="GJD150" s="424"/>
      <c r="GJE150" s="424"/>
      <c r="GJF150" s="424"/>
      <c r="GJG150" s="424"/>
      <c r="GJH150" s="424"/>
      <c r="GJI150" s="424"/>
      <c r="GJJ150" s="424"/>
      <c r="GJK150" s="424"/>
      <c r="GJL150" s="424"/>
      <c r="GJM150" s="424"/>
      <c r="GJN150" s="424"/>
      <c r="GJO150" s="424"/>
      <c r="GJP150" s="424"/>
      <c r="GJQ150" s="424"/>
      <c r="GJR150" s="424"/>
      <c r="GJS150" s="424"/>
      <c r="GJT150" s="424"/>
      <c r="GJU150" s="424"/>
      <c r="GJV150" s="424"/>
      <c r="GJW150" s="424"/>
      <c r="GJX150" s="424"/>
      <c r="GJY150" s="424"/>
      <c r="GJZ150" s="424"/>
      <c r="GKA150" s="424"/>
      <c r="GKB150" s="424"/>
      <c r="GKC150" s="424"/>
      <c r="GKD150" s="424"/>
      <c r="GKE150" s="424"/>
      <c r="GKF150" s="424"/>
      <c r="GKG150" s="424"/>
      <c r="GKH150" s="424"/>
      <c r="GKI150" s="424"/>
      <c r="GKJ150" s="424"/>
      <c r="GKK150" s="424"/>
      <c r="GKL150" s="424"/>
      <c r="GKM150" s="424"/>
      <c r="GKN150" s="424"/>
      <c r="GKO150" s="424"/>
      <c r="GKP150" s="424"/>
      <c r="GKQ150" s="424"/>
      <c r="GKR150" s="424"/>
      <c r="GKS150" s="424"/>
      <c r="GKT150" s="424"/>
      <c r="GKU150" s="424"/>
      <c r="GKV150" s="424"/>
      <c r="GKW150" s="424"/>
      <c r="GKX150" s="424"/>
      <c r="GKY150" s="424"/>
      <c r="GKZ150" s="424"/>
      <c r="GLA150" s="424"/>
      <c r="GLB150" s="424"/>
      <c r="GLC150" s="424"/>
      <c r="GLD150" s="424"/>
      <c r="GLE150" s="424"/>
      <c r="GLF150" s="424"/>
      <c r="GLG150" s="424"/>
      <c r="GLH150" s="424"/>
      <c r="GLI150" s="424"/>
      <c r="GLJ150" s="424"/>
      <c r="GLK150" s="424"/>
      <c r="GLL150" s="424"/>
      <c r="GLM150" s="424"/>
      <c r="GLN150" s="424"/>
      <c r="GLO150" s="424"/>
      <c r="GLP150" s="424"/>
      <c r="GLQ150" s="424"/>
      <c r="GLR150" s="424"/>
      <c r="GLS150" s="424"/>
      <c r="GLT150" s="424"/>
      <c r="GLU150" s="424"/>
      <c r="GLV150" s="424"/>
      <c r="GLW150" s="424"/>
      <c r="GLX150" s="424"/>
      <c r="GLY150" s="424"/>
      <c r="GLZ150" s="424"/>
      <c r="GMA150" s="424"/>
      <c r="GMB150" s="424"/>
      <c r="GMC150" s="424"/>
      <c r="GMD150" s="424"/>
      <c r="GME150" s="424"/>
      <c r="GMF150" s="424"/>
      <c r="GMG150" s="424"/>
      <c r="GMH150" s="424"/>
      <c r="GMI150" s="424"/>
      <c r="GMJ150" s="424"/>
      <c r="GMK150" s="424"/>
      <c r="GML150" s="424"/>
      <c r="GMM150" s="424"/>
      <c r="GMN150" s="424"/>
      <c r="GMO150" s="424"/>
      <c r="GMP150" s="424"/>
      <c r="GMQ150" s="424"/>
      <c r="GMR150" s="424"/>
      <c r="GMS150" s="424"/>
      <c r="GMT150" s="424"/>
      <c r="GMU150" s="424"/>
      <c r="GMV150" s="424"/>
      <c r="GMW150" s="424"/>
      <c r="GMX150" s="424"/>
      <c r="GMY150" s="424"/>
      <c r="GMZ150" s="424"/>
      <c r="GNA150" s="424"/>
      <c r="GNB150" s="424"/>
      <c r="GNC150" s="424"/>
      <c r="GND150" s="424"/>
      <c r="GNE150" s="424"/>
      <c r="GNF150" s="424"/>
      <c r="GNG150" s="424"/>
      <c r="GNH150" s="424"/>
      <c r="GNI150" s="424"/>
      <c r="GNJ150" s="424"/>
      <c r="GNK150" s="424"/>
      <c r="GNL150" s="424"/>
      <c r="GNM150" s="424"/>
      <c r="GNN150" s="424"/>
      <c r="GNO150" s="424"/>
      <c r="GNP150" s="424"/>
      <c r="GNQ150" s="424"/>
      <c r="GNR150" s="424"/>
      <c r="GNS150" s="424"/>
      <c r="GNT150" s="424"/>
      <c r="GNU150" s="424"/>
      <c r="GNV150" s="424"/>
      <c r="GNW150" s="424"/>
      <c r="GNX150" s="424"/>
      <c r="GNY150" s="424"/>
      <c r="GNZ150" s="424"/>
      <c r="GOA150" s="424"/>
      <c r="GOB150" s="424"/>
      <c r="GOC150" s="424"/>
      <c r="GOD150" s="424"/>
      <c r="GOE150" s="424"/>
      <c r="GOF150" s="424"/>
      <c r="GOG150" s="424"/>
      <c r="GOH150" s="424"/>
      <c r="GOI150" s="424"/>
      <c r="GOJ150" s="424"/>
      <c r="GOK150" s="424"/>
      <c r="GOL150" s="424"/>
      <c r="GOM150" s="424"/>
      <c r="GON150" s="424"/>
      <c r="GOO150" s="424"/>
      <c r="GOP150" s="424"/>
      <c r="GOQ150" s="424"/>
      <c r="GOR150" s="424"/>
      <c r="GOS150" s="424"/>
      <c r="GOT150" s="424"/>
      <c r="GOU150" s="424"/>
      <c r="GOV150" s="424"/>
      <c r="GOW150" s="424"/>
      <c r="GOX150" s="424"/>
      <c r="GOY150" s="424"/>
      <c r="GOZ150" s="424"/>
      <c r="GPA150" s="424"/>
      <c r="GPB150" s="424"/>
      <c r="GPC150" s="424"/>
      <c r="GPD150" s="424"/>
      <c r="GPE150" s="424"/>
      <c r="GPF150" s="424"/>
      <c r="GPG150" s="424"/>
      <c r="GPH150" s="424"/>
      <c r="GPI150" s="424"/>
      <c r="GPJ150" s="424"/>
      <c r="GPK150" s="424"/>
      <c r="GPL150" s="424"/>
      <c r="GPM150" s="424"/>
      <c r="GPN150" s="424"/>
      <c r="GPO150" s="424"/>
      <c r="GPP150" s="424"/>
      <c r="GPQ150" s="424"/>
      <c r="GPR150" s="424"/>
      <c r="GPS150" s="424"/>
      <c r="GPT150" s="424"/>
      <c r="GPU150" s="424"/>
      <c r="GPV150" s="424"/>
      <c r="GPW150" s="424"/>
      <c r="GPX150" s="424"/>
      <c r="GPY150" s="424"/>
      <c r="GPZ150" s="424"/>
      <c r="GQA150" s="424"/>
      <c r="GQB150" s="424"/>
      <c r="GQC150" s="424"/>
      <c r="GQD150" s="424"/>
      <c r="GQE150" s="424"/>
      <c r="GQF150" s="424"/>
      <c r="GQG150" s="424"/>
      <c r="GQH150" s="424"/>
      <c r="GQI150" s="424"/>
      <c r="GQJ150" s="424"/>
      <c r="GQK150" s="424"/>
      <c r="GQL150" s="424"/>
      <c r="GQM150" s="424"/>
      <c r="GQN150" s="424"/>
      <c r="GQO150" s="424"/>
      <c r="GQP150" s="424"/>
      <c r="GQQ150" s="424"/>
      <c r="GQR150" s="424"/>
      <c r="GQS150" s="424"/>
      <c r="GQT150" s="424"/>
      <c r="GQU150" s="424"/>
      <c r="GQV150" s="424"/>
      <c r="GQW150" s="424"/>
      <c r="GQX150" s="424"/>
      <c r="GQY150" s="424"/>
      <c r="GQZ150" s="424"/>
      <c r="GRA150" s="424"/>
      <c r="GRB150" s="424"/>
      <c r="GRC150" s="424"/>
      <c r="GRD150" s="424"/>
      <c r="GRE150" s="424"/>
      <c r="GRF150" s="424"/>
      <c r="GRG150" s="424"/>
      <c r="GRH150" s="424"/>
      <c r="GRI150" s="424"/>
      <c r="GRJ150" s="424"/>
      <c r="GRK150" s="424"/>
      <c r="GRL150" s="424"/>
      <c r="GRM150" s="424"/>
      <c r="GRN150" s="424"/>
      <c r="GRO150" s="424"/>
      <c r="GRP150" s="424"/>
      <c r="GRQ150" s="424"/>
      <c r="GRR150" s="424"/>
      <c r="GRS150" s="424"/>
      <c r="GRT150" s="424"/>
      <c r="GRU150" s="424"/>
      <c r="GRV150" s="424"/>
      <c r="GRW150" s="424"/>
      <c r="GRX150" s="424"/>
      <c r="GRY150" s="424"/>
      <c r="GRZ150" s="424"/>
      <c r="GSA150" s="424"/>
      <c r="GSB150" s="424"/>
      <c r="GSC150" s="424"/>
      <c r="GSD150" s="424"/>
      <c r="GSE150" s="424"/>
      <c r="GSF150" s="424"/>
      <c r="GSG150" s="424"/>
      <c r="GSH150" s="424"/>
      <c r="GSI150" s="424"/>
      <c r="GSJ150" s="424"/>
      <c r="GSK150" s="424"/>
      <c r="GSL150" s="424"/>
      <c r="GSM150" s="424"/>
      <c r="GSN150" s="424"/>
      <c r="GSO150" s="424"/>
      <c r="GSP150" s="424"/>
      <c r="GSQ150" s="424"/>
      <c r="GSR150" s="424"/>
      <c r="GSS150" s="424"/>
      <c r="GST150" s="424"/>
      <c r="GSU150" s="424"/>
      <c r="GSV150" s="424"/>
      <c r="GSW150" s="424"/>
      <c r="GSX150" s="424"/>
      <c r="GSY150" s="424"/>
      <c r="GSZ150" s="424"/>
      <c r="GTA150" s="424"/>
      <c r="GTB150" s="424"/>
      <c r="GTC150" s="424"/>
      <c r="GTD150" s="424"/>
      <c r="GTE150" s="424"/>
      <c r="GTF150" s="424"/>
      <c r="GTG150" s="424"/>
      <c r="GTH150" s="424"/>
      <c r="GTI150" s="424"/>
      <c r="GTJ150" s="424"/>
      <c r="GTK150" s="424"/>
      <c r="GTL150" s="424"/>
      <c r="GTM150" s="424"/>
      <c r="GTN150" s="424"/>
      <c r="GTO150" s="424"/>
      <c r="GTP150" s="424"/>
      <c r="GTQ150" s="424"/>
      <c r="GTR150" s="424"/>
      <c r="GTS150" s="424"/>
      <c r="GTT150" s="424"/>
      <c r="GTU150" s="424"/>
      <c r="GTV150" s="424"/>
      <c r="GTW150" s="424"/>
      <c r="GTX150" s="424"/>
      <c r="GTY150" s="424"/>
      <c r="GTZ150" s="424"/>
      <c r="GUA150" s="424"/>
      <c r="GUB150" s="424"/>
      <c r="GUC150" s="424"/>
      <c r="GUD150" s="424"/>
      <c r="GUE150" s="424"/>
      <c r="GUF150" s="424"/>
      <c r="GUG150" s="424"/>
      <c r="GUH150" s="424"/>
      <c r="GUI150" s="424"/>
      <c r="GUJ150" s="424"/>
      <c r="GUK150" s="424"/>
      <c r="GUL150" s="424"/>
      <c r="GUM150" s="424"/>
      <c r="GUN150" s="424"/>
      <c r="GUO150" s="424"/>
      <c r="GUP150" s="424"/>
      <c r="GUQ150" s="424"/>
      <c r="GUR150" s="424"/>
      <c r="GUS150" s="424"/>
      <c r="GUT150" s="424"/>
      <c r="GUU150" s="424"/>
      <c r="GUV150" s="424"/>
      <c r="GUW150" s="424"/>
      <c r="GUX150" s="424"/>
      <c r="GUY150" s="424"/>
      <c r="GUZ150" s="424"/>
      <c r="GVA150" s="424"/>
      <c r="GVB150" s="424"/>
      <c r="GVC150" s="424"/>
      <c r="GVD150" s="424"/>
      <c r="GVE150" s="424"/>
      <c r="GVF150" s="424"/>
      <c r="GVG150" s="424"/>
      <c r="GVH150" s="424"/>
      <c r="GVI150" s="424"/>
      <c r="GVJ150" s="424"/>
      <c r="GVK150" s="424"/>
      <c r="GVL150" s="424"/>
      <c r="GVM150" s="424"/>
      <c r="GVN150" s="424"/>
      <c r="GVO150" s="424"/>
      <c r="GVP150" s="424"/>
      <c r="GVQ150" s="424"/>
      <c r="GVR150" s="424"/>
      <c r="GVS150" s="424"/>
      <c r="GVT150" s="424"/>
      <c r="GVU150" s="424"/>
      <c r="GVV150" s="424"/>
      <c r="GVW150" s="424"/>
      <c r="GVX150" s="424"/>
      <c r="GVY150" s="424"/>
      <c r="GVZ150" s="424"/>
      <c r="GWA150" s="424"/>
      <c r="GWB150" s="424"/>
      <c r="GWC150" s="424"/>
      <c r="GWD150" s="424"/>
      <c r="GWE150" s="424"/>
      <c r="GWF150" s="424"/>
      <c r="GWG150" s="424"/>
      <c r="GWH150" s="424"/>
      <c r="GWI150" s="424"/>
      <c r="GWJ150" s="424"/>
      <c r="GWK150" s="424"/>
      <c r="GWL150" s="424"/>
      <c r="GWM150" s="424"/>
      <c r="GWN150" s="424"/>
      <c r="GWO150" s="424"/>
      <c r="GWP150" s="424"/>
      <c r="GWQ150" s="424"/>
      <c r="GWR150" s="424"/>
      <c r="GWS150" s="424"/>
      <c r="GWT150" s="424"/>
      <c r="GWU150" s="424"/>
      <c r="GWV150" s="424"/>
      <c r="GWW150" s="424"/>
      <c r="GWX150" s="424"/>
      <c r="GWY150" s="424"/>
      <c r="GWZ150" s="424"/>
      <c r="GXA150" s="424"/>
      <c r="GXB150" s="424"/>
      <c r="GXC150" s="424"/>
      <c r="GXD150" s="424"/>
      <c r="GXE150" s="424"/>
      <c r="GXF150" s="424"/>
      <c r="GXG150" s="424"/>
      <c r="GXH150" s="424"/>
      <c r="GXI150" s="424"/>
      <c r="GXJ150" s="424"/>
      <c r="GXK150" s="424"/>
      <c r="GXL150" s="424"/>
      <c r="GXM150" s="424"/>
      <c r="GXN150" s="424"/>
      <c r="GXO150" s="424"/>
      <c r="GXP150" s="424"/>
      <c r="GXQ150" s="424"/>
      <c r="GXR150" s="424"/>
      <c r="GXS150" s="424"/>
      <c r="GXT150" s="424"/>
      <c r="GXU150" s="424"/>
      <c r="GXV150" s="424"/>
      <c r="GXW150" s="424"/>
      <c r="GXX150" s="424"/>
      <c r="GXY150" s="424"/>
      <c r="GXZ150" s="424"/>
      <c r="GYA150" s="424"/>
      <c r="GYB150" s="424"/>
      <c r="GYC150" s="424"/>
      <c r="GYD150" s="424"/>
      <c r="GYE150" s="424"/>
      <c r="GYF150" s="424"/>
      <c r="GYG150" s="424"/>
      <c r="GYH150" s="424"/>
      <c r="GYI150" s="424"/>
      <c r="GYJ150" s="424"/>
      <c r="GYK150" s="424"/>
      <c r="GYL150" s="424"/>
      <c r="GYM150" s="424"/>
      <c r="GYN150" s="424"/>
      <c r="GYO150" s="424"/>
      <c r="GYP150" s="424"/>
      <c r="GYQ150" s="424"/>
      <c r="GYR150" s="424"/>
      <c r="GYS150" s="424"/>
      <c r="GYT150" s="424"/>
      <c r="GYU150" s="424"/>
      <c r="GYV150" s="424"/>
      <c r="GYW150" s="424"/>
      <c r="GYX150" s="424"/>
      <c r="GYY150" s="424"/>
      <c r="GYZ150" s="424"/>
      <c r="GZA150" s="424"/>
      <c r="GZB150" s="424"/>
      <c r="GZC150" s="424"/>
      <c r="GZD150" s="424"/>
      <c r="GZE150" s="424"/>
      <c r="GZF150" s="424"/>
      <c r="GZG150" s="424"/>
      <c r="GZH150" s="424"/>
      <c r="GZI150" s="424"/>
      <c r="GZJ150" s="424"/>
      <c r="GZK150" s="424"/>
      <c r="GZL150" s="424"/>
      <c r="GZM150" s="424"/>
      <c r="GZN150" s="424"/>
      <c r="GZO150" s="424"/>
      <c r="GZP150" s="424"/>
      <c r="GZQ150" s="424"/>
      <c r="GZR150" s="424"/>
      <c r="GZS150" s="424"/>
      <c r="GZT150" s="424"/>
      <c r="GZU150" s="424"/>
      <c r="GZV150" s="424"/>
      <c r="GZW150" s="424"/>
      <c r="GZX150" s="424"/>
      <c r="GZY150" s="424"/>
      <c r="GZZ150" s="424"/>
      <c r="HAA150" s="424"/>
      <c r="HAB150" s="424"/>
      <c r="HAC150" s="424"/>
      <c r="HAD150" s="424"/>
      <c r="HAE150" s="424"/>
      <c r="HAF150" s="424"/>
      <c r="HAG150" s="424"/>
      <c r="HAH150" s="424"/>
      <c r="HAI150" s="424"/>
      <c r="HAJ150" s="424"/>
      <c r="HAK150" s="424"/>
      <c r="HAL150" s="424"/>
      <c r="HAM150" s="424"/>
      <c r="HAN150" s="424"/>
      <c r="HAO150" s="424"/>
      <c r="HAP150" s="424"/>
      <c r="HAQ150" s="424"/>
      <c r="HAR150" s="424"/>
      <c r="HAS150" s="424"/>
      <c r="HAT150" s="424"/>
      <c r="HAU150" s="424"/>
      <c r="HAV150" s="424"/>
      <c r="HAW150" s="424"/>
      <c r="HAX150" s="424"/>
      <c r="HAY150" s="424"/>
      <c r="HAZ150" s="424"/>
      <c r="HBA150" s="424"/>
      <c r="HBB150" s="424"/>
      <c r="HBC150" s="424"/>
      <c r="HBD150" s="424"/>
      <c r="HBE150" s="424"/>
      <c r="HBF150" s="424"/>
      <c r="HBG150" s="424"/>
      <c r="HBH150" s="424"/>
      <c r="HBI150" s="424"/>
      <c r="HBJ150" s="424"/>
      <c r="HBK150" s="424"/>
      <c r="HBL150" s="424"/>
      <c r="HBM150" s="424"/>
      <c r="HBN150" s="424"/>
      <c r="HBO150" s="424"/>
      <c r="HBP150" s="424"/>
      <c r="HBQ150" s="424"/>
      <c r="HBR150" s="424"/>
      <c r="HBS150" s="424"/>
      <c r="HBT150" s="424"/>
      <c r="HBU150" s="424"/>
      <c r="HBV150" s="424"/>
      <c r="HBW150" s="424"/>
      <c r="HBX150" s="424"/>
      <c r="HBY150" s="424"/>
      <c r="HBZ150" s="424"/>
      <c r="HCA150" s="424"/>
      <c r="HCB150" s="424"/>
      <c r="HCC150" s="424"/>
      <c r="HCD150" s="424"/>
      <c r="HCE150" s="424"/>
      <c r="HCF150" s="424"/>
      <c r="HCG150" s="424"/>
      <c r="HCH150" s="424"/>
      <c r="HCI150" s="424"/>
      <c r="HCJ150" s="424"/>
      <c r="HCK150" s="424"/>
      <c r="HCL150" s="424"/>
      <c r="HCM150" s="424"/>
      <c r="HCN150" s="424"/>
      <c r="HCO150" s="424"/>
      <c r="HCP150" s="424"/>
      <c r="HCQ150" s="424"/>
      <c r="HCR150" s="424"/>
      <c r="HCS150" s="424"/>
      <c r="HCT150" s="424"/>
      <c r="HCU150" s="424"/>
      <c r="HCV150" s="424"/>
      <c r="HCW150" s="424"/>
      <c r="HCX150" s="424"/>
      <c r="HCY150" s="424"/>
      <c r="HCZ150" s="424"/>
      <c r="HDA150" s="424"/>
      <c r="HDB150" s="424"/>
      <c r="HDC150" s="424"/>
      <c r="HDD150" s="424"/>
      <c r="HDE150" s="424"/>
      <c r="HDF150" s="424"/>
      <c r="HDG150" s="424"/>
      <c r="HDH150" s="424"/>
      <c r="HDI150" s="424"/>
      <c r="HDJ150" s="424"/>
      <c r="HDK150" s="424"/>
      <c r="HDL150" s="424"/>
      <c r="HDM150" s="424"/>
      <c r="HDN150" s="424"/>
      <c r="HDO150" s="424"/>
      <c r="HDP150" s="424"/>
      <c r="HDQ150" s="424"/>
      <c r="HDR150" s="424"/>
      <c r="HDS150" s="424"/>
      <c r="HDT150" s="424"/>
      <c r="HDU150" s="424"/>
      <c r="HDV150" s="424"/>
      <c r="HDW150" s="424"/>
      <c r="HDX150" s="424"/>
      <c r="HDY150" s="424"/>
      <c r="HDZ150" s="424"/>
      <c r="HEA150" s="424"/>
      <c r="HEB150" s="424"/>
      <c r="HEC150" s="424"/>
      <c r="HED150" s="424"/>
      <c r="HEE150" s="424"/>
      <c r="HEF150" s="424"/>
      <c r="HEG150" s="424"/>
      <c r="HEH150" s="424"/>
      <c r="HEI150" s="424"/>
      <c r="HEJ150" s="424"/>
      <c r="HEK150" s="424"/>
      <c r="HEL150" s="424"/>
      <c r="HEM150" s="424"/>
      <c r="HEN150" s="424"/>
      <c r="HEO150" s="424"/>
      <c r="HEP150" s="424"/>
      <c r="HEQ150" s="424"/>
      <c r="HER150" s="424"/>
      <c r="HES150" s="424"/>
      <c r="HET150" s="424"/>
      <c r="HEU150" s="424"/>
      <c r="HEV150" s="424"/>
      <c r="HEW150" s="424"/>
      <c r="HEX150" s="424"/>
      <c r="HEY150" s="424"/>
      <c r="HEZ150" s="424"/>
      <c r="HFA150" s="424"/>
      <c r="HFB150" s="424"/>
      <c r="HFC150" s="424"/>
      <c r="HFD150" s="424"/>
      <c r="HFE150" s="424"/>
      <c r="HFF150" s="424"/>
      <c r="HFG150" s="424"/>
      <c r="HFH150" s="424"/>
      <c r="HFI150" s="424"/>
      <c r="HFJ150" s="424"/>
      <c r="HFK150" s="424"/>
      <c r="HFL150" s="424"/>
      <c r="HFM150" s="424"/>
      <c r="HFN150" s="424"/>
      <c r="HFO150" s="424"/>
      <c r="HFP150" s="424"/>
      <c r="HFQ150" s="424"/>
      <c r="HFR150" s="424"/>
      <c r="HFS150" s="424"/>
      <c r="HFT150" s="424"/>
      <c r="HFU150" s="424"/>
      <c r="HFV150" s="424"/>
      <c r="HFW150" s="424"/>
      <c r="HFX150" s="424"/>
      <c r="HFY150" s="424"/>
      <c r="HFZ150" s="424"/>
      <c r="HGA150" s="424"/>
      <c r="HGB150" s="424"/>
      <c r="HGC150" s="424"/>
      <c r="HGD150" s="424"/>
      <c r="HGE150" s="424"/>
      <c r="HGF150" s="424"/>
      <c r="HGG150" s="424"/>
      <c r="HGH150" s="424"/>
      <c r="HGI150" s="424"/>
      <c r="HGJ150" s="424"/>
      <c r="HGK150" s="424"/>
      <c r="HGL150" s="424"/>
      <c r="HGM150" s="424"/>
      <c r="HGN150" s="424"/>
      <c r="HGO150" s="424"/>
      <c r="HGP150" s="424"/>
      <c r="HGQ150" s="424"/>
      <c r="HGR150" s="424"/>
      <c r="HGS150" s="424"/>
      <c r="HGT150" s="424"/>
      <c r="HGU150" s="424"/>
      <c r="HGV150" s="424"/>
      <c r="HGW150" s="424"/>
      <c r="HGX150" s="424"/>
      <c r="HGY150" s="424"/>
      <c r="HGZ150" s="424"/>
      <c r="HHA150" s="424"/>
      <c r="HHB150" s="424"/>
      <c r="HHC150" s="424"/>
      <c r="HHD150" s="424"/>
      <c r="HHE150" s="424"/>
      <c r="HHF150" s="424"/>
      <c r="HHG150" s="424"/>
      <c r="HHH150" s="424"/>
      <c r="HHI150" s="424"/>
      <c r="HHJ150" s="424"/>
      <c r="HHK150" s="424"/>
      <c r="HHL150" s="424"/>
      <c r="HHM150" s="424"/>
      <c r="HHN150" s="424"/>
      <c r="HHO150" s="424"/>
      <c r="HHP150" s="424"/>
      <c r="HHQ150" s="424"/>
      <c r="HHR150" s="424"/>
      <c r="HHS150" s="424"/>
      <c r="HHT150" s="424"/>
      <c r="HHU150" s="424"/>
      <c r="HHV150" s="424"/>
      <c r="HHW150" s="424"/>
      <c r="HHX150" s="424"/>
      <c r="HHY150" s="424"/>
      <c r="HHZ150" s="424"/>
      <c r="HIA150" s="424"/>
      <c r="HIB150" s="424"/>
      <c r="HIC150" s="424"/>
      <c r="HID150" s="424"/>
      <c r="HIE150" s="424"/>
      <c r="HIF150" s="424"/>
      <c r="HIG150" s="424"/>
      <c r="HIH150" s="424"/>
      <c r="HII150" s="424"/>
      <c r="HIJ150" s="424"/>
      <c r="HIK150" s="424"/>
      <c r="HIL150" s="424"/>
      <c r="HIM150" s="424"/>
      <c r="HIN150" s="424"/>
      <c r="HIO150" s="424"/>
      <c r="HIP150" s="424"/>
      <c r="HIQ150" s="424"/>
      <c r="HIR150" s="424"/>
      <c r="HIS150" s="424"/>
      <c r="HIT150" s="424"/>
      <c r="HIU150" s="424"/>
      <c r="HIV150" s="424"/>
      <c r="HIW150" s="424"/>
      <c r="HIX150" s="424"/>
      <c r="HIY150" s="424"/>
      <c r="HIZ150" s="424"/>
      <c r="HJA150" s="424"/>
      <c r="HJB150" s="424"/>
      <c r="HJC150" s="424"/>
      <c r="HJD150" s="424"/>
      <c r="HJE150" s="424"/>
      <c r="HJF150" s="424"/>
      <c r="HJG150" s="424"/>
      <c r="HJH150" s="424"/>
      <c r="HJI150" s="424"/>
      <c r="HJJ150" s="424"/>
      <c r="HJK150" s="424"/>
      <c r="HJL150" s="424"/>
      <c r="HJM150" s="424"/>
      <c r="HJN150" s="424"/>
      <c r="HJO150" s="424"/>
      <c r="HJP150" s="424"/>
      <c r="HJQ150" s="424"/>
      <c r="HJR150" s="424"/>
      <c r="HJS150" s="424"/>
      <c r="HJT150" s="424"/>
      <c r="HJU150" s="424"/>
      <c r="HJV150" s="424"/>
      <c r="HJW150" s="424"/>
      <c r="HJX150" s="424"/>
      <c r="HJY150" s="424"/>
      <c r="HJZ150" s="424"/>
      <c r="HKA150" s="424"/>
      <c r="HKB150" s="424"/>
      <c r="HKC150" s="424"/>
      <c r="HKD150" s="424"/>
      <c r="HKE150" s="424"/>
      <c r="HKF150" s="424"/>
      <c r="HKG150" s="424"/>
      <c r="HKH150" s="424"/>
      <c r="HKI150" s="424"/>
      <c r="HKJ150" s="424"/>
      <c r="HKK150" s="424"/>
      <c r="HKL150" s="424"/>
      <c r="HKM150" s="424"/>
      <c r="HKN150" s="424"/>
      <c r="HKO150" s="424"/>
      <c r="HKP150" s="424"/>
      <c r="HKQ150" s="424"/>
      <c r="HKR150" s="424"/>
      <c r="HKS150" s="424"/>
      <c r="HKT150" s="424"/>
      <c r="HKU150" s="424"/>
      <c r="HKV150" s="424"/>
      <c r="HKW150" s="424"/>
      <c r="HKX150" s="424"/>
      <c r="HKY150" s="424"/>
      <c r="HKZ150" s="424"/>
      <c r="HLA150" s="424"/>
      <c r="HLB150" s="424"/>
      <c r="HLC150" s="424"/>
      <c r="HLD150" s="424"/>
      <c r="HLE150" s="424"/>
      <c r="HLF150" s="424"/>
      <c r="HLG150" s="424"/>
      <c r="HLH150" s="424"/>
      <c r="HLI150" s="424"/>
      <c r="HLJ150" s="424"/>
      <c r="HLK150" s="424"/>
      <c r="HLL150" s="424"/>
      <c r="HLM150" s="424"/>
      <c r="HLN150" s="424"/>
      <c r="HLO150" s="424"/>
      <c r="HLP150" s="424"/>
      <c r="HLQ150" s="424"/>
      <c r="HLR150" s="424"/>
      <c r="HLS150" s="424"/>
      <c r="HLT150" s="424"/>
      <c r="HLU150" s="424"/>
      <c r="HLV150" s="424"/>
      <c r="HLW150" s="424"/>
      <c r="HLX150" s="424"/>
      <c r="HLY150" s="424"/>
      <c r="HLZ150" s="424"/>
      <c r="HMA150" s="424"/>
      <c r="HMB150" s="424"/>
      <c r="HMC150" s="424"/>
      <c r="HMD150" s="424"/>
      <c r="HME150" s="424"/>
      <c r="HMF150" s="424"/>
      <c r="HMG150" s="424"/>
      <c r="HMH150" s="424"/>
      <c r="HMI150" s="424"/>
      <c r="HMJ150" s="424"/>
      <c r="HMK150" s="424"/>
      <c r="HML150" s="424"/>
      <c r="HMM150" s="424"/>
      <c r="HMN150" s="424"/>
      <c r="HMO150" s="424"/>
      <c r="HMP150" s="424"/>
      <c r="HMQ150" s="424"/>
      <c r="HMR150" s="424"/>
      <c r="HMS150" s="424"/>
      <c r="HMT150" s="424"/>
      <c r="HMU150" s="424"/>
      <c r="HMV150" s="424"/>
      <c r="HMW150" s="424"/>
      <c r="HMX150" s="424"/>
      <c r="HMY150" s="424"/>
      <c r="HMZ150" s="424"/>
      <c r="HNA150" s="424"/>
      <c r="HNB150" s="424"/>
      <c r="HNC150" s="424"/>
      <c r="HND150" s="424"/>
      <c r="HNE150" s="424"/>
      <c r="HNF150" s="424"/>
      <c r="HNG150" s="424"/>
      <c r="HNH150" s="424"/>
      <c r="HNI150" s="424"/>
      <c r="HNJ150" s="424"/>
      <c r="HNK150" s="424"/>
      <c r="HNL150" s="424"/>
      <c r="HNM150" s="424"/>
      <c r="HNN150" s="424"/>
      <c r="HNO150" s="424"/>
      <c r="HNP150" s="424"/>
      <c r="HNQ150" s="424"/>
      <c r="HNR150" s="424"/>
      <c r="HNS150" s="424"/>
      <c r="HNT150" s="424"/>
      <c r="HNU150" s="424"/>
      <c r="HNV150" s="424"/>
      <c r="HNW150" s="424"/>
      <c r="HNX150" s="424"/>
      <c r="HNY150" s="424"/>
      <c r="HNZ150" s="424"/>
      <c r="HOA150" s="424"/>
      <c r="HOB150" s="424"/>
      <c r="HOC150" s="424"/>
      <c r="HOD150" s="424"/>
      <c r="HOE150" s="424"/>
      <c r="HOF150" s="424"/>
      <c r="HOG150" s="424"/>
      <c r="HOH150" s="424"/>
      <c r="HOI150" s="424"/>
      <c r="HOJ150" s="424"/>
      <c r="HOK150" s="424"/>
      <c r="HOL150" s="424"/>
      <c r="HOM150" s="424"/>
      <c r="HON150" s="424"/>
      <c r="HOO150" s="424"/>
      <c r="HOP150" s="424"/>
      <c r="HOQ150" s="424"/>
      <c r="HOR150" s="424"/>
      <c r="HOS150" s="424"/>
      <c r="HOT150" s="424"/>
      <c r="HOU150" s="424"/>
      <c r="HOV150" s="424"/>
      <c r="HOW150" s="424"/>
      <c r="HOX150" s="424"/>
      <c r="HOY150" s="424"/>
      <c r="HOZ150" s="424"/>
      <c r="HPA150" s="424"/>
      <c r="HPB150" s="424"/>
      <c r="HPC150" s="424"/>
      <c r="HPD150" s="424"/>
      <c r="HPE150" s="424"/>
      <c r="HPF150" s="424"/>
      <c r="HPG150" s="424"/>
      <c r="HPH150" s="424"/>
      <c r="HPI150" s="424"/>
      <c r="HPJ150" s="424"/>
      <c r="HPK150" s="424"/>
      <c r="HPL150" s="424"/>
      <c r="HPM150" s="424"/>
      <c r="HPN150" s="424"/>
      <c r="HPO150" s="424"/>
      <c r="HPP150" s="424"/>
      <c r="HPQ150" s="424"/>
      <c r="HPR150" s="424"/>
      <c r="HPS150" s="424"/>
      <c r="HPT150" s="424"/>
      <c r="HPU150" s="424"/>
      <c r="HPV150" s="424"/>
      <c r="HPW150" s="424"/>
      <c r="HPX150" s="424"/>
      <c r="HPY150" s="424"/>
      <c r="HPZ150" s="424"/>
      <c r="HQA150" s="424"/>
      <c r="HQB150" s="424"/>
      <c r="HQC150" s="424"/>
      <c r="HQD150" s="424"/>
      <c r="HQE150" s="424"/>
      <c r="HQF150" s="424"/>
      <c r="HQG150" s="424"/>
      <c r="HQH150" s="424"/>
      <c r="HQI150" s="424"/>
      <c r="HQJ150" s="424"/>
      <c r="HQK150" s="424"/>
      <c r="HQL150" s="424"/>
      <c r="HQM150" s="424"/>
      <c r="HQN150" s="424"/>
      <c r="HQO150" s="424"/>
      <c r="HQP150" s="424"/>
      <c r="HQQ150" s="424"/>
      <c r="HQR150" s="424"/>
      <c r="HQS150" s="424"/>
      <c r="HQT150" s="424"/>
      <c r="HQU150" s="424"/>
      <c r="HQV150" s="424"/>
      <c r="HQW150" s="424"/>
      <c r="HQX150" s="424"/>
      <c r="HQY150" s="424"/>
      <c r="HQZ150" s="424"/>
      <c r="HRA150" s="424"/>
      <c r="HRB150" s="424"/>
      <c r="HRC150" s="424"/>
      <c r="HRD150" s="424"/>
      <c r="HRE150" s="424"/>
      <c r="HRF150" s="424"/>
      <c r="HRG150" s="424"/>
      <c r="HRH150" s="424"/>
      <c r="HRI150" s="424"/>
      <c r="HRJ150" s="424"/>
      <c r="HRK150" s="424"/>
      <c r="HRL150" s="424"/>
      <c r="HRM150" s="424"/>
      <c r="HRN150" s="424"/>
      <c r="HRO150" s="424"/>
      <c r="HRP150" s="424"/>
      <c r="HRQ150" s="424"/>
      <c r="HRR150" s="424"/>
      <c r="HRS150" s="424"/>
      <c r="HRT150" s="424"/>
      <c r="HRU150" s="424"/>
      <c r="HRV150" s="424"/>
      <c r="HRW150" s="424"/>
      <c r="HRX150" s="424"/>
      <c r="HRY150" s="424"/>
      <c r="HRZ150" s="424"/>
      <c r="HSA150" s="424"/>
      <c r="HSB150" s="424"/>
      <c r="HSC150" s="424"/>
      <c r="HSD150" s="424"/>
      <c r="HSE150" s="424"/>
      <c r="HSF150" s="424"/>
      <c r="HSG150" s="424"/>
      <c r="HSH150" s="424"/>
      <c r="HSI150" s="424"/>
      <c r="HSJ150" s="424"/>
      <c r="HSK150" s="424"/>
      <c r="HSL150" s="424"/>
      <c r="HSM150" s="424"/>
      <c r="HSN150" s="424"/>
      <c r="HSO150" s="424"/>
      <c r="HSP150" s="424"/>
      <c r="HSQ150" s="424"/>
      <c r="HSR150" s="424"/>
      <c r="HSS150" s="424"/>
      <c r="HST150" s="424"/>
      <c r="HSU150" s="424"/>
      <c r="HSV150" s="424"/>
      <c r="HSW150" s="424"/>
      <c r="HSX150" s="424"/>
      <c r="HSY150" s="424"/>
      <c r="HSZ150" s="424"/>
      <c r="HTA150" s="424"/>
      <c r="HTB150" s="424"/>
      <c r="HTC150" s="424"/>
      <c r="HTD150" s="424"/>
      <c r="HTE150" s="424"/>
      <c r="HTF150" s="424"/>
      <c r="HTG150" s="424"/>
      <c r="HTH150" s="424"/>
      <c r="HTI150" s="424"/>
      <c r="HTJ150" s="424"/>
      <c r="HTK150" s="424"/>
      <c r="HTL150" s="424"/>
      <c r="HTM150" s="424"/>
      <c r="HTN150" s="424"/>
      <c r="HTO150" s="424"/>
      <c r="HTP150" s="424"/>
      <c r="HTQ150" s="424"/>
      <c r="HTR150" s="424"/>
      <c r="HTS150" s="424"/>
      <c r="HTT150" s="424"/>
      <c r="HTU150" s="424"/>
      <c r="HTV150" s="424"/>
      <c r="HTW150" s="424"/>
      <c r="HTX150" s="424"/>
      <c r="HTY150" s="424"/>
      <c r="HTZ150" s="424"/>
      <c r="HUA150" s="424"/>
      <c r="HUB150" s="424"/>
      <c r="HUC150" s="424"/>
      <c r="HUD150" s="424"/>
      <c r="HUE150" s="424"/>
      <c r="HUF150" s="424"/>
      <c r="HUG150" s="424"/>
      <c r="HUH150" s="424"/>
      <c r="HUI150" s="424"/>
      <c r="HUJ150" s="424"/>
      <c r="HUK150" s="424"/>
      <c r="HUL150" s="424"/>
      <c r="HUM150" s="424"/>
      <c r="HUN150" s="424"/>
      <c r="HUO150" s="424"/>
      <c r="HUP150" s="424"/>
      <c r="HUQ150" s="424"/>
      <c r="HUR150" s="424"/>
      <c r="HUS150" s="424"/>
      <c r="HUT150" s="424"/>
      <c r="HUU150" s="424"/>
      <c r="HUV150" s="424"/>
      <c r="HUW150" s="424"/>
      <c r="HUX150" s="424"/>
      <c r="HUY150" s="424"/>
      <c r="HUZ150" s="424"/>
      <c r="HVA150" s="424"/>
      <c r="HVB150" s="424"/>
      <c r="HVC150" s="424"/>
      <c r="HVD150" s="424"/>
      <c r="HVE150" s="424"/>
      <c r="HVF150" s="424"/>
      <c r="HVG150" s="424"/>
      <c r="HVH150" s="424"/>
      <c r="HVI150" s="424"/>
      <c r="HVJ150" s="424"/>
      <c r="HVK150" s="424"/>
      <c r="HVL150" s="424"/>
      <c r="HVM150" s="424"/>
      <c r="HVN150" s="424"/>
      <c r="HVO150" s="424"/>
      <c r="HVP150" s="424"/>
      <c r="HVQ150" s="424"/>
      <c r="HVR150" s="424"/>
      <c r="HVS150" s="424"/>
      <c r="HVT150" s="424"/>
      <c r="HVU150" s="424"/>
      <c r="HVV150" s="424"/>
      <c r="HVW150" s="424"/>
      <c r="HVX150" s="424"/>
      <c r="HVY150" s="424"/>
      <c r="HVZ150" s="424"/>
      <c r="HWA150" s="424"/>
      <c r="HWB150" s="424"/>
      <c r="HWC150" s="424"/>
      <c r="HWD150" s="424"/>
      <c r="HWE150" s="424"/>
      <c r="HWF150" s="424"/>
      <c r="HWG150" s="424"/>
      <c r="HWH150" s="424"/>
      <c r="HWI150" s="424"/>
      <c r="HWJ150" s="424"/>
      <c r="HWK150" s="424"/>
      <c r="HWL150" s="424"/>
      <c r="HWM150" s="424"/>
      <c r="HWN150" s="424"/>
      <c r="HWO150" s="424"/>
      <c r="HWP150" s="424"/>
      <c r="HWQ150" s="424"/>
      <c r="HWR150" s="424"/>
      <c r="HWS150" s="424"/>
      <c r="HWT150" s="424"/>
      <c r="HWU150" s="424"/>
      <c r="HWV150" s="424"/>
      <c r="HWW150" s="424"/>
      <c r="HWX150" s="424"/>
      <c r="HWY150" s="424"/>
      <c r="HWZ150" s="424"/>
      <c r="HXA150" s="424"/>
      <c r="HXB150" s="424"/>
      <c r="HXC150" s="424"/>
      <c r="HXD150" s="424"/>
      <c r="HXE150" s="424"/>
      <c r="HXF150" s="424"/>
      <c r="HXG150" s="424"/>
      <c r="HXH150" s="424"/>
      <c r="HXI150" s="424"/>
      <c r="HXJ150" s="424"/>
      <c r="HXK150" s="424"/>
      <c r="HXL150" s="424"/>
      <c r="HXM150" s="424"/>
      <c r="HXN150" s="424"/>
      <c r="HXO150" s="424"/>
      <c r="HXP150" s="424"/>
      <c r="HXQ150" s="424"/>
      <c r="HXR150" s="424"/>
      <c r="HXS150" s="424"/>
      <c r="HXT150" s="424"/>
      <c r="HXU150" s="424"/>
      <c r="HXV150" s="424"/>
      <c r="HXW150" s="424"/>
      <c r="HXX150" s="424"/>
      <c r="HXY150" s="424"/>
      <c r="HXZ150" s="424"/>
      <c r="HYA150" s="424"/>
      <c r="HYB150" s="424"/>
      <c r="HYC150" s="424"/>
      <c r="HYD150" s="424"/>
      <c r="HYE150" s="424"/>
      <c r="HYF150" s="424"/>
      <c r="HYG150" s="424"/>
      <c r="HYH150" s="424"/>
      <c r="HYI150" s="424"/>
      <c r="HYJ150" s="424"/>
      <c r="HYK150" s="424"/>
      <c r="HYL150" s="424"/>
      <c r="HYM150" s="424"/>
      <c r="HYN150" s="424"/>
      <c r="HYO150" s="424"/>
      <c r="HYP150" s="424"/>
      <c r="HYQ150" s="424"/>
      <c r="HYR150" s="424"/>
      <c r="HYS150" s="424"/>
      <c r="HYT150" s="424"/>
      <c r="HYU150" s="424"/>
      <c r="HYV150" s="424"/>
      <c r="HYW150" s="424"/>
      <c r="HYX150" s="424"/>
      <c r="HYY150" s="424"/>
      <c r="HYZ150" s="424"/>
      <c r="HZA150" s="424"/>
      <c r="HZB150" s="424"/>
      <c r="HZC150" s="424"/>
      <c r="HZD150" s="424"/>
      <c r="HZE150" s="424"/>
      <c r="HZF150" s="424"/>
      <c r="HZG150" s="424"/>
      <c r="HZH150" s="424"/>
      <c r="HZI150" s="424"/>
      <c r="HZJ150" s="424"/>
      <c r="HZK150" s="424"/>
      <c r="HZL150" s="424"/>
      <c r="HZM150" s="424"/>
      <c r="HZN150" s="424"/>
      <c r="HZO150" s="424"/>
      <c r="HZP150" s="424"/>
      <c r="HZQ150" s="424"/>
      <c r="HZR150" s="424"/>
      <c r="HZS150" s="424"/>
      <c r="HZT150" s="424"/>
      <c r="HZU150" s="424"/>
      <c r="HZV150" s="424"/>
      <c r="HZW150" s="424"/>
      <c r="HZX150" s="424"/>
      <c r="HZY150" s="424"/>
      <c r="HZZ150" s="424"/>
      <c r="IAA150" s="424"/>
      <c r="IAB150" s="424"/>
      <c r="IAC150" s="424"/>
      <c r="IAD150" s="424"/>
      <c r="IAE150" s="424"/>
      <c r="IAF150" s="424"/>
      <c r="IAG150" s="424"/>
      <c r="IAH150" s="424"/>
      <c r="IAI150" s="424"/>
      <c r="IAJ150" s="424"/>
      <c r="IAK150" s="424"/>
      <c r="IAL150" s="424"/>
      <c r="IAM150" s="424"/>
      <c r="IAN150" s="424"/>
      <c r="IAO150" s="424"/>
      <c r="IAP150" s="424"/>
      <c r="IAQ150" s="424"/>
      <c r="IAR150" s="424"/>
      <c r="IAS150" s="424"/>
      <c r="IAT150" s="424"/>
      <c r="IAU150" s="424"/>
      <c r="IAV150" s="424"/>
      <c r="IAW150" s="424"/>
      <c r="IAX150" s="424"/>
      <c r="IAY150" s="424"/>
      <c r="IAZ150" s="424"/>
      <c r="IBA150" s="424"/>
      <c r="IBB150" s="424"/>
      <c r="IBC150" s="424"/>
      <c r="IBD150" s="424"/>
      <c r="IBE150" s="424"/>
      <c r="IBF150" s="424"/>
      <c r="IBG150" s="424"/>
      <c r="IBH150" s="424"/>
      <c r="IBI150" s="424"/>
      <c r="IBJ150" s="424"/>
      <c r="IBK150" s="424"/>
      <c r="IBL150" s="424"/>
      <c r="IBM150" s="424"/>
      <c r="IBN150" s="424"/>
      <c r="IBO150" s="424"/>
      <c r="IBP150" s="424"/>
      <c r="IBQ150" s="424"/>
      <c r="IBR150" s="424"/>
      <c r="IBS150" s="424"/>
      <c r="IBT150" s="424"/>
      <c r="IBU150" s="424"/>
      <c r="IBV150" s="424"/>
      <c r="IBW150" s="424"/>
      <c r="IBX150" s="424"/>
      <c r="IBY150" s="424"/>
      <c r="IBZ150" s="424"/>
      <c r="ICA150" s="424"/>
      <c r="ICB150" s="424"/>
      <c r="ICC150" s="424"/>
      <c r="ICD150" s="424"/>
      <c r="ICE150" s="424"/>
      <c r="ICF150" s="424"/>
      <c r="ICG150" s="424"/>
      <c r="ICH150" s="424"/>
      <c r="ICI150" s="424"/>
      <c r="ICJ150" s="424"/>
      <c r="ICK150" s="424"/>
      <c r="ICL150" s="424"/>
      <c r="ICM150" s="424"/>
      <c r="ICN150" s="424"/>
      <c r="ICO150" s="424"/>
      <c r="ICP150" s="424"/>
      <c r="ICQ150" s="424"/>
      <c r="ICR150" s="424"/>
      <c r="ICS150" s="424"/>
      <c r="ICT150" s="424"/>
      <c r="ICU150" s="424"/>
      <c r="ICV150" s="424"/>
      <c r="ICW150" s="424"/>
      <c r="ICX150" s="424"/>
      <c r="ICY150" s="424"/>
      <c r="ICZ150" s="424"/>
      <c r="IDA150" s="424"/>
      <c r="IDB150" s="424"/>
      <c r="IDC150" s="424"/>
      <c r="IDD150" s="424"/>
      <c r="IDE150" s="424"/>
      <c r="IDF150" s="424"/>
      <c r="IDG150" s="424"/>
      <c r="IDH150" s="424"/>
      <c r="IDI150" s="424"/>
      <c r="IDJ150" s="424"/>
      <c r="IDK150" s="424"/>
      <c r="IDL150" s="424"/>
      <c r="IDM150" s="424"/>
      <c r="IDN150" s="424"/>
      <c r="IDO150" s="424"/>
      <c r="IDP150" s="424"/>
      <c r="IDQ150" s="424"/>
      <c r="IDR150" s="424"/>
      <c r="IDS150" s="424"/>
      <c r="IDT150" s="424"/>
      <c r="IDU150" s="424"/>
      <c r="IDV150" s="424"/>
      <c r="IDW150" s="424"/>
      <c r="IDX150" s="424"/>
      <c r="IDY150" s="424"/>
      <c r="IDZ150" s="424"/>
      <c r="IEA150" s="424"/>
      <c r="IEB150" s="424"/>
      <c r="IEC150" s="424"/>
      <c r="IED150" s="424"/>
      <c r="IEE150" s="424"/>
      <c r="IEF150" s="424"/>
      <c r="IEG150" s="424"/>
      <c r="IEH150" s="424"/>
      <c r="IEI150" s="424"/>
      <c r="IEJ150" s="424"/>
      <c r="IEK150" s="424"/>
      <c r="IEL150" s="424"/>
      <c r="IEM150" s="424"/>
      <c r="IEN150" s="424"/>
      <c r="IEO150" s="424"/>
      <c r="IEP150" s="424"/>
      <c r="IEQ150" s="424"/>
      <c r="IER150" s="424"/>
      <c r="IES150" s="424"/>
      <c r="IET150" s="424"/>
      <c r="IEU150" s="424"/>
      <c r="IEV150" s="424"/>
      <c r="IEW150" s="424"/>
      <c r="IEX150" s="424"/>
      <c r="IEY150" s="424"/>
      <c r="IEZ150" s="424"/>
      <c r="IFA150" s="424"/>
      <c r="IFB150" s="424"/>
      <c r="IFC150" s="424"/>
      <c r="IFD150" s="424"/>
      <c r="IFE150" s="424"/>
      <c r="IFF150" s="424"/>
      <c r="IFG150" s="424"/>
      <c r="IFH150" s="424"/>
      <c r="IFI150" s="424"/>
      <c r="IFJ150" s="424"/>
      <c r="IFK150" s="424"/>
      <c r="IFL150" s="424"/>
      <c r="IFM150" s="424"/>
      <c r="IFN150" s="424"/>
      <c r="IFO150" s="424"/>
      <c r="IFP150" s="424"/>
      <c r="IFQ150" s="424"/>
      <c r="IFR150" s="424"/>
      <c r="IFS150" s="424"/>
      <c r="IFT150" s="424"/>
      <c r="IFU150" s="424"/>
      <c r="IFV150" s="424"/>
      <c r="IFW150" s="424"/>
      <c r="IFX150" s="424"/>
      <c r="IFY150" s="424"/>
      <c r="IFZ150" s="424"/>
      <c r="IGA150" s="424"/>
      <c r="IGB150" s="424"/>
      <c r="IGC150" s="424"/>
      <c r="IGD150" s="424"/>
      <c r="IGE150" s="424"/>
      <c r="IGF150" s="424"/>
      <c r="IGG150" s="424"/>
      <c r="IGH150" s="424"/>
      <c r="IGI150" s="424"/>
      <c r="IGJ150" s="424"/>
      <c r="IGK150" s="424"/>
      <c r="IGL150" s="424"/>
      <c r="IGM150" s="424"/>
      <c r="IGN150" s="424"/>
      <c r="IGO150" s="424"/>
      <c r="IGP150" s="424"/>
      <c r="IGQ150" s="424"/>
      <c r="IGR150" s="424"/>
      <c r="IGS150" s="424"/>
      <c r="IGT150" s="424"/>
      <c r="IGU150" s="424"/>
      <c r="IGV150" s="424"/>
      <c r="IGW150" s="424"/>
      <c r="IGX150" s="424"/>
      <c r="IGY150" s="424"/>
      <c r="IGZ150" s="424"/>
      <c r="IHA150" s="424"/>
      <c r="IHB150" s="424"/>
      <c r="IHC150" s="424"/>
      <c r="IHD150" s="424"/>
      <c r="IHE150" s="424"/>
      <c r="IHF150" s="424"/>
      <c r="IHG150" s="424"/>
      <c r="IHH150" s="424"/>
      <c r="IHI150" s="424"/>
      <c r="IHJ150" s="424"/>
      <c r="IHK150" s="424"/>
      <c r="IHL150" s="424"/>
      <c r="IHM150" s="424"/>
      <c r="IHN150" s="424"/>
      <c r="IHO150" s="424"/>
      <c r="IHP150" s="424"/>
      <c r="IHQ150" s="424"/>
      <c r="IHR150" s="424"/>
      <c r="IHS150" s="424"/>
      <c r="IHT150" s="424"/>
      <c r="IHU150" s="424"/>
      <c r="IHV150" s="424"/>
      <c r="IHW150" s="424"/>
      <c r="IHX150" s="424"/>
      <c r="IHY150" s="424"/>
      <c r="IHZ150" s="424"/>
      <c r="IIA150" s="424"/>
      <c r="IIB150" s="424"/>
      <c r="IIC150" s="424"/>
      <c r="IID150" s="424"/>
      <c r="IIE150" s="424"/>
      <c r="IIF150" s="424"/>
      <c r="IIG150" s="424"/>
      <c r="IIH150" s="424"/>
      <c r="III150" s="424"/>
      <c r="IIJ150" s="424"/>
      <c r="IIK150" s="424"/>
      <c r="IIL150" s="424"/>
      <c r="IIM150" s="424"/>
      <c r="IIN150" s="424"/>
      <c r="IIO150" s="424"/>
      <c r="IIP150" s="424"/>
      <c r="IIQ150" s="424"/>
      <c r="IIR150" s="424"/>
      <c r="IIS150" s="424"/>
      <c r="IIT150" s="424"/>
      <c r="IIU150" s="424"/>
      <c r="IIV150" s="424"/>
      <c r="IIW150" s="424"/>
      <c r="IIX150" s="424"/>
      <c r="IIY150" s="424"/>
      <c r="IIZ150" s="424"/>
      <c r="IJA150" s="424"/>
      <c r="IJB150" s="424"/>
      <c r="IJC150" s="424"/>
      <c r="IJD150" s="424"/>
      <c r="IJE150" s="424"/>
      <c r="IJF150" s="424"/>
      <c r="IJG150" s="424"/>
      <c r="IJH150" s="424"/>
      <c r="IJI150" s="424"/>
      <c r="IJJ150" s="424"/>
      <c r="IJK150" s="424"/>
      <c r="IJL150" s="424"/>
      <c r="IJM150" s="424"/>
      <c r="IJN150" s="424"/>
      <c r="IJO150" s="424"/>
      <c r="IJP150" s="424"/>
      <c r="IJQ150" s="424"/>
      <c r="IJR150" s="424"/>
      <c r="IJS150" s="424"/>
      <c r="IJT150" s="424"/>
      <c r="IJU150" s="424"/>
      <c r="IJV150" s="424"/>
      <c r="IJW150" s="424"/>
      <c r="IJX150" s="424"/>
      <c r="IJY150" s="424"/>
      <c r="IJZ150" s="424"/>
      <c r="IKA150" s="424"/>
      <c r="IKB150" s="424"/>
      <c r="IKC150" s="424"/>
      <c r="IKD150" s="424"/>
      <c r="IKE150" s="424"/>
      <c r="IKF150" s="424"/>
      <c r="IKG150" s="424"/>
      <c r="IKH150" s="424"/>
      <c r="IKI150" s="424"/>
      <c r="IKJ150" s="424"/>
      <c r="IKK150" s="424"/>
      <c r="IKL150" s="424"/>
      <c r="IKM150" s="424"/>
      <c r="IKN150" s="424"/>
      <c r="IKO150" s="424"/>
      <c r="IKP150" s="424"/>
      <c r="IKQ150" s="424"/>
      <c r="IKR150" s="424"/>
      <c r="IKS150" s="424"/>
      <c r="IKT150" s="424"/>
      <c r="IKU150" s="424"/>
      <c r="IKV150" s="424"/>
      <c r="IKW150" s="424"/>
      <c r="IKX150" s="424"/>
      <c r="IKY150" s="424"/>
      <c r="IKZ150" s="424"/>
      <c r="ILA150" s="424"/>
      <c r="ILB150" s="424"/>
      <c r="ILC150" s="424"/>
      <c r="ILD150" s="424"/>
      <c r="ILE150" s="424"/>
      <c r="ILF150" s="424"/>
      <c r="ILG150" s="424"/>
      <c r="ILH150" s="424"/>
      <c r="ILI150" s="424"/>
      <c r="ILJ150" s="424"/>
      <c r="ILK150" s="424"/>
      <c r="ILL150" s="424"/>
      <c r="ILM150" s="424"/>
      <c r="ILN150" s="424"/>
      <c r="ILO150" s="424"/>
      <c r="ILP150" s="424"/>
      <c r="ILQ150" s="424"/>
      <c r="ILR150" s="424"/>
      <c r="ILS150" s="424"/>
      <c r="ILT150" s="424"/>
      <c r="ILU150" s="424"/>
      <c r="ILV150" s="424"/>
      <c r="ILW150" s="424"/>
      <c r="ILX150" s="424"/>
      <c r="ILY150" s="424"/>
      <c r="ILZ150" s="424"/>
      <c r="IMA150" s="424"/>
      <c r="IMB150" s="424"/>
      <c r="IMC150" s="424"/>
      <c r="IMD150" s="424"/>
      <c r="IME150" s="424"/>
      <c r="IMF150" s="424"/>
      <c r="IMG150" s="424"/>
      <c r="IMH150" s="424"/>
      <c r="IMI150" s="424"/>
      <c r="IMJ150" s="424"/>
      <c r="IMK150" s="424"/>
      <c r="IML150" s="424"/>
      <c r="IMM150" s="424"/>
      <c r="IMN150" s="424"/>
      <c r="IMO150" s="424"/>
      <c r="IMP150" s="424"/>
      <c r="IMQ150" s="424"/>
      <c r="IMR150" s="424"/>
      <c r="IMS150" s="424"/>
      <c r="IMT150" s="424"/>
      <c r="IMU150" s="424"/>
      <c r="IMV150" s="424"/>
      <c r="IMW150" s="424"/>
      <c r="IMX150" s="424"/>
      <c r="IMY150" s="424"/>
      <c r="IMZ150" s="424"/>
      <c r="INA150" s="424"/>
      <c r="INB150" s="424"/>
      <c r="INC150" s="424"/>
      <c r="IND150" s="424"/>
      <c r="INE150" s="424"/>
      <c r="INF150" s="424"/>
      <c r="ING150" s="424"/>
      <c r="INH150" s="424"/>
      <c r="INI150" s="424"/>
      <c r="INJ150" s="424"/>
      <c r="INK150" s="424"/>
      <c r="INL150" s="424"/>
      <c r="INM150" s="424"/>
      <c r="INN150" s="424"/>
      <c r="INO150" s="424"/>
      <c r="INP150" s="424"/>
      <c r="INQ150" s="424"/>
      <c r="INR150" s="424"/>
      <c r="INS150" s="424"/>
      <c r="INT150" s="424"/>
      <c r="INU150" s="424"/>
      <c r="INV150" s="424"/>
      <c r="INW150" s="424"/>
      <c r="INX150" s="424"/>
      <c r="INY150" s="424"/>
      <c r="INZ150" s="424"/>
      <c r="IOA150" s="424"/>
      <c r="IOB150" s="424"/>
      <c r="IOC150" s="424"/>
      <c r="IOD150" s="424"/>
      <c r="IOE150" s="424"/>
      <c r="IOF150" s="424"/>
      <c r="IOG150" s="424"/>
      <c r="IOH150" s="424"/>
      <c r="IOI150" s="424"/>
      <c r="IOJ150" s="424"/>
      <c r="IOK150" s="424"/>
      <c r="IOL150" s="424"/>
      <c r="IOM150" s="424"/>
      <c r="ION150" s="424"/>
      <c r="IOO150" s="424"/>
      <c r="IOP150" s="424"/>
      <c r="IOQ150" s="424"/>
      <c r="IOR150" s="424"/>
      <c r="IOS150" s="424"/>
      <c r="IOT150" s="424"/>
      <c r="IOU150" s="424"/>
      <c r="IOV150" s="424"/>
      <c r="IOW150" s="424"/>
      <c r="IOX150" s="424"/>
      <c r="IOY150" s="424"/>
      <c r="IOZ150" s="424"/>
      <c r="IPA150" s="424"/>
      <c r="IPB150" s="424"/>
      <c r="IPC150" s="424"/>
      <c r="IPD150" s="424"/>
      <c r="IPE150" s="424"/>
      <c r="IPF150" s="424"/>
      <c r="IPG150" s="424"/>
      <c r="IPH150" s="424"/>
      <c r="IPI150" s="424"/>
      <c r="IPJ150" s="424"/>
      <c r="IPK150" s="424"/>
      <c r="IPL150" s="424"/>
      <c r="IPM150" s="424"/>
      <c r="IPN150" s="424"/>
      <c r="IPO150" s="424"/>
      <c r="IPP150" s="424"/>
      <c r="IPQ150" s="424"/>
      <c r="IPR150" s="424"/>
      <c r="IPS150" s="424"/>
      <c r="IPT150" s="424"/>
      <c r="IPU150" s="424"/>
      <c r="IPV150" s="424"/>
      <c r="IPW150" s="424"/>
      <c r="IPX150" s="424"/>
      <c r="IPY150" s="424"/>
      <c r="IPZ150" s="424"/>
      <c r="IQA150" s="424"/>
      <c r="IQB150" s="424"/>
      <c r="IQC150" s="424"/>
      <c r="IQD150" s="424"/>
      <c r="IQE150" s="424"/>
      <c r="IQF150" s="424"/>
      <c r="IQG150" s="424"/>
      <c r="IQH150" s="424"/>
      <c r="IQI150" s="424"/>
      <c r="IQJ150" s="424"/>
      <c r="IQK150" s="424"/>
      <c r="IQL150" s="424"/>
      <c r="IQM150" s="424"/>
      <c r="IQN150" s="424"/>
      <c r="IQO150" s="424"/>
      <c r="IQP150" s="424"/>
      <c r="IQQ150" s="424"/>
      <c r="IQR150" s="424"/>
      <c r="IQS150" s="424"/>
      <c r="IQT150" s="424"/>
      <c r="IQU150" s="424"/>
      <c r="IQV150" s="424"/>
      <c r="IQW150" s="424"/>
      <c r="IQX150" s="424"/>
      <c r="IQY150" s="424"/>
      <c r="IQZ150" s="424"/>
      <c r="IRA150" s="424"/>
      <c r="IRB150" s="424"/>
      <c r="IRC150" s="424"/>
      <c r="IRD150" s="424"/>
      <c r="IRE150" s="424"/>
      <c r="IRF150" s="424"/>
      <c r="IRG150" s="424"/>
      <c r="IRH150" s="424"/>
      <c r="IRI150" s="424"/>
      <c r="IRJ150" s="424"/>
      <c r="IRK150" s="424"/>
      <c r="IRL150" s="424"/>
      <c r="IRM150" s="424"/>
      <c r="IRN150" s="424"/>
      <c r="IRO150" s="424"/>
      <c r="IRP150" s="424"/>
      <c r="IRQ150" s="424"/>
      <c r="IRR150" s="424"/>
      <c r="IRS150" s="424"/>
      <c r="IRT150" s="424"/>
      <c r="IRU150" s="424"/>
      <c r="IRV150" s="424"/>
      <c r="IRW150" s="424"/>
      <c r="IRX150" s="424"/>
      <c r="IRY150" s="424"/>
      <c r="IRZ150" s="424"/>
      <c r="ISA150" s="424"/>
      <c r="ISB150" s="424"/>
      <c r="ISC150" s="424"/>
      <c r="ISD150" s="424"/>
      <c r="ISE150" s="424"/>
      <c r="ISF150" s="424"/>
      <c r="ISG150" s="424"/>
      <c r="ISH150" s="424"/>
      <c r="ISI150" s="424"/>
      <c r="ISJ150" s="424"/>
      <c r="ISK150" s="424"/>
      <c r="ISL150" s="424"/>
      <c r="ISM150" s="424"/>
      <c r="ISN150" s="424"/>
      <c r="ISO150" s="424"/>
      <c r="ISP150" s="424"/>
      <c r="ISQ150" s="424"/>
      <c r="ISR150" s="424"/>
      <c r="ISS150" s="424"/>
      <c r="IST150" s="424"/>
      <c r="ISU150" s="424"/>
      <c r="ISV150" s="424"/>
      <c r="ISW150" s="424"/>
      <c r="ISX150" s="424"/>
      <c r="ISY150" s="424"/>
      <c r="ISZ150" s="424"/>
      <c r="ITA150" s="424"/>
      <c r="ITB150" s="424"/>
      <c r="ITC150" s="424"/>
      <c r="ITD150" s="424"/>
      <c r="ITE150" s="424"/>
      <c r="ITF150" s="424"/>
      <c r="ITG150" s="424"/>
      <c r="ITH150" s="424"/>
      <c r="ITI150" s="424"/>
      <c r="ITJ150" s="424"/>
      <c r="ITK150" s="424"/>
      <c r="ITL150" s="424"/>
      <c r="ITM150" s="424"/>
      <c r="ITN150" s="424"/>
      <c r="ITO150" s="424"/>
      <c r="ITP150" s="424"/>
      <c r="ITQ150" s="424"/>
      <c r="ITR150" s="424"/>
      <c r="ITS150" s="424"/>
      <c r="ITT150" s="424"/>
      <c r="ITU150" s="424"/>
      <c r="ITV150" s="424"/>
      <c r="ITW150" s="424"/>
      <c r="ITX150" s="424"/>
      <c r="ITY150" s="424"/>
      <c r="ITZ150" s="424"/>
      <c r="IUA150" s="424"/>
      <c r="IUB150" s="424"/>
      <c r="IUC150" s="424"/>
      <c r="IUD150" s="424"/>
      <c r="IUE150" s="424"/>
      <c r="IUF150" s="424"/>
      <c r="IUG150" s="424"/>
      <c r="IUH150" s="424"/>
      <c r="IUI150" s="424"/>
      <c r="IUJ150" s="424"/>
      <c r="IUK150" s="424"/>
      <c r="IUL150" s="424"/>
      <c r="IUM150" s="424"/>
      <c r="IUN150" s="424"/>
      <c r="IUO150" s="424"/>
      <c r="IUP150" s="424"/>
      <c r="IUQ150" s="424"/>
      <c r="IUR150" s="424"/>
      <c r="IUS150" s="424"/>
      <c r="IUT150" s="424"/>
      <c r="IUU150" s="424"/>
      <c r="IUV150" s="424"/>
      <c r="IUW150" s="424"/>
      <c r="IUX150" s="424"/>
      <c r="IUY150" s="424"/>
      <c r="IUZ150" s="424"/>
      <c r="IVA150" s="424"/>
      <c r="IVB150" s="424"/>
      <c r="IVC150" s="424"/>
      <c r="IVD150" s="424"/>
      <c r="IVE150" s="424"/>
      <c r="IVF150" s="424"/>
      <c r="IVG150" s="424"/>
      <c r="IVH150" s="424"/>
      <c r="IVI150" s="424"/>
      <c r="IVJ150" s="424"/>
      <c r="IVK150" s="424"/>
      <c r="IVL150" s="424"/>
      <c r="IVM150" s="424"/>
      <c r="IVN150" s="424"/>
      <c r="IVO150" s="424"/>
      <c r="IVP150" s="424"/>
      <c r="IVQ150" s="424"/>
      <c r="IVR150" s="424"/>
      <c r="IVS150" s="424"/>
      <c r="IVT150" s="424"/>
      <c r="IVU150" s="424"/>
      <c r="IVV150" s="424"/>
      <c r="IVW150" s="424"/>
      <c r="IVX150" s="424"/>
      <c r="IVY150" s="424"/>
      <c r="IVZ150" s="424"/>
      <c r="IWA150" s="424"/>
      <c r="IWB150" s="424"/>
      <c r="IWC150" s="424"/>
      <c r="IWD150" s="424"/>
      <c r="IWE150" s="424"/>
      <c r="IWF150" s="424"/>
      <c r="IWG150" s="424"/>
      <c r="IWH150" s="424"/>
      <c r="IWI150" s="424"/>
      <c r="IWJ150" s="424"/>
      <c r="IWK150" s="424"/>
      <c r="IWL150" s="424"/>
      <c r="IWM150" s="424"/>
      <c r="IWN150" s="424"/>
      <c r="IWO150" s="424"/>
      <c r="IWP150" s="424"/>
      <c r="IWQ150" s="424"/>
      <c r="IWR150" s="424"/>
      <c r="IWS150" s="424"/>
      <c r="IWT150" s="424"/>
      <c r="IWU150" s="424"/>
      <c r="IWV150" s="424"/>
      <c r="IWW150" s="424"/>
      <c r="IWX150" s="424"/>
      <c r="IWY150" s="424"/>
      <c r="IWZ150" s="424"/>
      <c r="IXA150" s="424"/>
      <c r="IXB150" s="424"/>
      <c r="IXC150" s="424"/>
      <c r="IXD150" s="424"/>
      <c r="IXE150" s="424"/>
      <c r="IXF150" s="424"/>
      <c r="IXG150" s="424"/>
      <c r="IXH150" s="424"/>
      <c r="IXI150" s="424"/>
      <c r="IXJ150" s="424"/>
      <c r="IXK150" s="424"/>
      <c r="IXL150" s="424"/>
      <c r="IXM150" s="424"/>
      <c r="IXN150" s="424"/>
      <c r="IXO150" s="424"/>
      <c r="IXP150" s="424"/>
      <c r="IXQ150" s="424"/>
      <c r="IXR150" s="424"/>
      <c r="IXS150" s="424"/>
      <c r="IXT150" s="424"/>
      <c r="IXU150" s="424"/>
      <c r="IXV150" s="424"/>
      <c r="IXW150" s="424"/>
      <c r="IXX150" s="424"/>
      <c r="IXY150" s="424"/>
      <c r="IXZ150" s="424"/>
      <c r="IYA150" s="424"/>
      <c r="IYB150" s="424"/>
      <c r="IYC150" s="424"/>
      <c r="IYD150" s="424"/>
      <c r="IYE150" s="424"/>
      <c r="IYF150" s="424"/>
      <c r="IYG150" s="424"/>
      <c r="IYH150" s="424"/>
      <c r="IYI150" s="424"/>
      <c r="IYJ150" s="424"/>
      <c r="IYK150" s="424"/>
      <c r="IYL150" s="424"/>
      <c r="IYM150" s="424"/>
      <c r="IYN150" s="424"/>
      <c r="IYO150" s="424"/>
      <c r="IYP150" s="424"/>
      <c r="IYQ150" s="424"/>
      <c r="IYR150" s="424"/>
      <c r="IYS150" s="424"/>
      <c r="IYT150" s="424"/>
      <c r="IYU150" s="424"/>
      <c r="IYV150" s="424"/>
      <c r="IYW150" s="424"/>
      <c r="IYX150" s="424"/>
      <c r="IYY150" s="424"/>
      <c r="IYZ150" s="424"/>
      <c r="IZA150" s="424"/>
      <c r="IZB150" s="424"/>
      <c r="IZC150" s="424"/>
      <c r="IZD150" s="424"/>
      <c r="IZE150" s="424"/>
      <c r="IZF150" s="424"/>
      <c r="IZG150" s="424"/>
      <c r="IZH150" s="424"/>
      <c r="IZI150" s="424"/>
      <c r="IZJ150" s="424"/>
      <c r="IZK150" s="424"/>
      <c r="IZL150" s="424"/>
      <c r="IZM150" s="424"/>
      <c r="IZN150" s="424"/>
      <c r="IZO150" s="424"/>
      <c r="IZP150" s="424"/>
      <c r="IZQ150" s="424"/>
      <c r="IZR150" s="424"/>
      <c r="IZS150" s="424"/>
      <c r="IZT150" s="424"/>
      <c r="IZU150" s="424"/>
      <c r="IZV150" s="424"/>
      <c r="IZW150" s="424"/>
      <c r="IZX150" s="424"/>
      <c r="IZY150" s="424"/>
      <c r="IZZ150" s="424"/>
      <c r="JAA150" s="424"/>
      <c r="JAB150" s="424"/>
      <c r="JAC150" s="424"/>
      <c r="JAD150" s="424"/>
      <c r="JAE150" s="424"/>
      <c r="JAF150" s="424"/>
      <c r="JAG150" s="424"/>
      <c r="JAH150" s="424"/>
      <c r="JAI150" s="424"/>
      <c r="JAJ150" s="424"/>
      <c r="JAK150" s="424"/>
      <c r="JAL150" s="424"/>
      <c r="JAM150" s="424"/>
      <c r="JAN150" s="424"/>
      <c r="JAO150" s="424"/>
      <c r="JAP150" s="424"/>
      <c r="JAQ150" s="424"/>
      <c r="JAR150" s="424"/>
      <c r="JAS150" s="424"/>
      <c r="JAT150" s="424"/>
      <c r="JAU150" s="424"/>
      <c r="JAV150" s="424"/>
      <c r="JAW150" s="424"/>
      <c r="JAX150" s="424"/>
      <c r="JAY150" s="424"/>
      <c r="JAZ150" s="424"/>
      <c r="JBA150" s="424"/>
      <c r="JBB150" s="424"/>
      <c r="JBC150" s="424"/>
      <c r="JBD150" s="424"/>
      <c r="JBE150" s="424"/>
      <c r="JBF150" s="424"/>
      <c r="JBG150" s="424"/>
      <c r="JBH150" s="424"/>
      <c r="JBI150" s="424"/>
      <c r="JBJ150" s="424"/>
      <c r="JBK150" s="424"/>
      <c r="JBL150" s="424"/>
      <c r="JBM150" s="424"/>
      <c r="JBN150" s="424"/>
      <c r="JBO150" s="424"/>
      <c r="JBP150" s="424"/>
      <c r="JBQ150" s="424"/>
      <c r="JBR150" s="424"/>
      <c r="JBS150" s="424"/>
      <c r="JBT150" s="424"/>
      <c r="JBU150" s="424"/>
      <c r="JBV150" s="424"/>
      <c r="JBW150" s="424"/>
      <c r="JBX150" s="424"/>
      <c r="JBY150" s="424"/>
      <c r="JBZ150" s="424"/>
      <c r="JCA150" s="424"/>
      <c r="JCB150" s="424"/>
      <c r="JCC150" s="424"/>
      <c r="JCD150" s="424"/>
      <c r="JCE150" s="424"/>
      <c r="JCF150" s="424"/>
      <c r="JCG150" s="424"/>
      <c r="JCH150" s="424"/>
      <c r="JCI150" s="424"/>
      <c r="JCJ150" s="424"/>
      <c r="JCK150" s="424"/>
      <c r="JCL150" s="424"/>
      <c r="JCM150" s="424"/>
      <c r="JCN150" s="424"/>
      <c r="JCO150" s="424"/>
      <c r="JCP150" s="424"/>
      <c r="JCQ150" s="424"/>
      <c r="JCR150" s="424"/>
      <c r="JCS150" s="424"/>
      <c r="JCT150" s="424"/>
      <c r="JCU150" s="424"/>
      <c r="JCV150" s="424"/>
      <c r="JCW150" s="424"/>
      <c r="JCX150" s="424"/>
      <c r="JCY150" s="424"/>
      <c r="JCZ150" s="424"/>
      <c r="JDA150" s="424"/>
      <c r="JDB150" s="424"/>
      <c r="JDC150" s="424"/>
      <c r="JDD150" s="424"/>
      <c r="JDE150" s="424"/>
      <c r="JDF150" s="424"/>
      <c r="JDG150" s="424"/>
      <c r="JDH150" s="424"/>
      <c r="JDI150" s="424"/>
      <c r="JDJ150" s="424"/>
      <c r="JDK150" s="424"/>
      <c r="JDL150" s="424"/>
      <c r="JDM150" s="424"/>
      <c r="JDN150" s="424"/>
      <c r="JDO150" s="424"/>
      <c r="JDP150" s="424"/>
      <c r="JDQ150" s="424"/>
      <c r="JDR150" s="424"/>
      <c r="JDS150" s="424"/>
      <c r="JDT150" s="424"/>
      <c r="JDU150" s="424"/>
      <c r="JDV150" s="424"/>
      <c r="JDW150" s="424"/>
      <c r="JDX150" s="424"/>
      <c r="JDY150" s="424"/>
      <c r="JDZ150" s="424"/>
      <c r="JEA150" s="424"/>
      <c r="JEB150" s="424"/>
      <c r="JEC150" s="424"/>
      <c r="JED150" s="424"/>
      <c r="JEE150" s="424"/>
      <c r="JEF150" s="424"/>
      <c r="JEG150" s="424"/>
      <c r="JEH150" s="424"/>
      <c r="JEI150" s="424"/>
      <c r="JEJ150" s="424"/>
      <c r="JEK150" s="424"/>
      <c r="JEL150" s="424"/>
      <c r="JEM150" s="424"/>
      <c r="JEN150" s="424"/>
      <c r="JEO150" s="424"/>
      <c r="JEP150" s="424"/>
      <c r="JEQ150" s="424"/>
      <c r="JER150" s="424"/>
      <c r="JES150" s="424"/>
      <c r="JET150" s="424"/>
      <c r="JEU150" s="424"/>
      <c r="JEV150" s="424"/>
      <c r="JEW150" s="424"/>
      <c r="JEX150" s="424"/>
      <c r="JEY150" s="424"/>
      <c r="JEZ150" s="424"/>
      <c r="JFA150" s="424"/>
      <c r="JFB150" s="424"/>
      <c r="JFC150" s="424"/>
      <c r="JFD150" s="424"/>
      <c r="JFE150" s="424"/>
      <c r="JFF150" s="424"/>
      <c r="JFG150" s="424"/>
      <c r="JFH150" s="424"/>
      <c r="JFI150" s="424"/>
      <c r="JFJ150" s="424"/>
      <c r="JFK150" s="424"/>
      <c r="JFL150" s="424"/>
      <c r="JFM150" s="424"/>
      <c r="JFN150" s="424"/>
      <c r="JFO150" s="424"/>
      <c r="JFP150" s="424"/>
      <c r="JFQ150" s="424"/>
      <c r="JFR150" s="424"/>
      <c r="JFS150" s="424"/>
      <c r="JFT150" s="424"/>
      <c r="JFU150" s="424"/>
      <c r="JFV150" s="424"/>
      <c r="JFW150" s="424"/>
      <c r="JFX150" s="424"/>
      <c r="JFY150" s="424"/>
      <c r="JFZ150" s="424"/>
      <c r="JGA150" s="424"/>
      <c r="JGB150" s="424"/>
      <c r="JGC150" s="424"/>
      <c r="JGD150" s="424"/>
      <c r="JGE150" s="424"/>
      <c r="JGF150" s="424"/>
      <c r="JGG150" s="424"/>
      <c r="JGH150" s="424"/>
      <c r="JGI150" s="424"/>
      <c r="JGJ150" s="424"/>
      <c r="JGK150" s="424"/>
      <c r="JGL150" s="424"/>
      <c r="JGM150" s="424"/>
      <c r="JGN150" s="424"/>
      <c r="JGO150" s="424"/>
      <c r="JGP150" s="424"/>
      <c r="JGQ150" s="424"/>
      <c r="JGR150" s="424"/>
      <c r="JGS150" s="424"/>
      <c r="JGT150" s="424"/>
      <c r="JGU150" s="424"/>
      <c r="JGV150" s="424"/>
      <c r="JGW150" s="424"/>
      <c r="JGX150" s="424"/>
      <c r="JGY150" s="424"/>
      <c r="JGZ150" s="424"/>
      <c r="JHA150" s="424"/>
      <c r="JHB150" s="424"/>
      <c r="JHC150" s="424"/>
      <c r="JHD150" s="424"/>
      <c r="JHE150" s="424"/>
      <c r="JHF150" s="424"/>
      <c r="JHG150" s="424"/>
      <c r="JHH150" s="424"/>
      <c r="JHI150" s="424"/>
      <c r="JHJ150" s="424"/>
      <c r="JHK150" s="424"/>
      <c r="JHL150" s="424"/>
      <c r="JHM150" s="424"/>
      <c r="JHN150" s="424"/>
      <c r="JHO150" s="424"/>
      <c r="JHP150" s="424"/>
      <c r="JHQ150" s="424"/>
      <c r="JHR150" s="424"/>
      <c r="JHS150" s="424"/>
      <c r="JHT150" s="424"/>
      <c r="JHU150" s="424"/>
      <c r="JHV150" s="424"/>
      <c r="JHW150" s="424"/>
      <c r="JHX150" s="424"/>
      <c r="JHY150" s="424"/>
      <c r="JHZ150" s="424"/>
      <c r="JIA150" s="424"/>
      <c r="JIB150" s="424"/>
      <c r="JIC150" s="424"/>
      <c r="JID150" s="424"/>
      <c r="JIE150" s="424"/>
      <c r="JIF150" s="424"/>
      <c r="JIG150" s="424"/>
      <c r="JIH150" s="424"/>
      <c r="JII150" s="424"/>
      <c r="JIJ150" s="424"/>
      <c r="JIK150" s="424"/>
      <c r="JIL150" s="424"/>
      <c r="JIM150" s="424"/>
      <c r="JIN150" s="424"/>
      <c r="JIO150" s="424"/>
      <c r="JIP150" s="424"/>
      <c r="JIQ150" s="424"/>
      <c r="JIR150" s="424"/>
      <c r="JIS150" s="424"/>
      <c r="JIT150" s="424"/>
      <c r="JIU150" s="424"/>
      <c r="JIV150" s="424"/>
      <c r="JIW150" s="424"/>
      <c r="JIX150" s="424"/>
      <c r="JIY150" s="424"/>
      <c r="JIZ150" s="424"/>
      <c r="JJA150" s="424"/>
      <c r="JJB150" s="424"/>
      <c r="JJC150" s="424"/>
      <c r="JJD150" s="424"/>
      <c r="JJE150" s="424"/>
      <c r="JJF150" s="424"/>
      <c r="JJG150" s="424"/>
      <c r="JJH150" s="424"/>
      <c r="JJI150" s="424"/>
      <c r="JJJ150" s="424"/>
      <c r="JJK150" s="424"/>
      <c r="JJL150" s="424"/>
      <c r="JJM150" s="424"/>
      <c r="JJN150" s="424"/>
      <c r="JJO150" s="424"/>
      <c r="JJP150" s="424"/>
      <c r="JJQ150" s="424"/>
      <c r="JJR150" s="424"/>
      <c r="JJS150" s="424"/>
      <c r="JJT150" s="424"/>
      <c r="JJU150" s="424"/>
      <c r="JJV150" s="424"/>
      <c r="JJW150" s="424"/>
      <c r="JJX150" s="424"/>
      <c r="JJY150" s="424"/>
      <c r="JJZ150" s="424"/>
      <c r="JKA150" s="424"/>
      <c r="JKB150" s="424"/>
      <c r="JKC150" s="424"/>
      <c r="JKD150" s="424"/>
      <c r="JKE150" s="424"/>
      <c r="JKF150" s="424"/>
      <c r="JKG150" s="424"/>
      <c r="JKH150" s="424"/>
      <c r="JKI150" s="424"/>
      <c r="JKJ150" s="424"/>
      <c r="JKK150" s="424"/>
      <c r="JKL150" s="424"/>
      <c r="JKM150" s="424"/>
      <c r="JKN150" s="424"/>
      <c r="JKO150" s="424"/>
      <c r="JKP150" s="424"/>
      <c r="JKQ150" s="424"/>
      <c r="JKR150" s="424"/>
      <c r="JKS150" s="424"/>
      <c r="JKT150" s="424"/>
      <c r="JKU150" s="424"/>
      <c r="JKV150" s="424"/>
      <c r="JKW150" s="424"/>
      <c r="JKX150" s="424"/>
      <c r="JKY150" s="424"/>
      <c r="JKZ150" s="424"/>
      <c r="JLA150" s="424"/>
      <c r="JLB150" s="424"/>
      <c r="JLC150" s="424"/>
      <c r="JLD150" s="424"/>
      <c r="JLE150" s="424"/>
      <c r="JLF150" s="424"/>
      <c r="JLG150" s="424"/>
      <c r="JLH150" s="424"/>
      <c r="JLI150" s="424"/>
      <c r="JLJ150" s="424"/>
      <c r="JLK150" s="424"/>
      <c r="JLL150" s="424"/>
      <c r="JLM150" s="424"/>
      <c r="JLN150" s="424"/>
      <c r="JLO150" s="424"/>
      <c r="JLP150" s="424"/>
      <c r="JLQ150" s="424"/>
      <c r="JLR150" s="424"/>
      <c r="JLS150" s="424"/>
      <c r="JLT150" s="424"/>
      <c r="JLU150" s="424"/>
      <c r="JLV150" s="424"/>
      <c r="JLW150" s="424"/>
      <c r="JLX150" s="424"/>
      <c r="JLY150" s="424"/>
      <c r="JLZ150" s="424"/>
      <c r="JMA150" s="424"/>
      <c r="JMB150" s="424"/>
      <c r="JMC150" s="424"/>
      <c r="JMD150" s="424"/>
      <c r="JME150" s="424"/>
      <c r="JMF150" s="424"/>
      <c r="JMG150" s="424"/>
      <c r="JMH150" s="424"/>
      <c r="JMI150" s="424"/>
      <c r="JMJ150" s="424"/>
      <c r="JMK150" s="424"/>
      <c r="JML150" s="424"/>
      <c r="JMM150" s="424"/>
      <c r="JMN150" s="424"/>
      <c r="JMO150" s="424"/>
      <c r="JMP150" s="424"/>
      <c r="JMQ150" s="424"/>
      <c r="JMR150" s="424"/>
      <c r="JMS150" s="424"/>
      <c r="JMT150" s="424"/>
      <c r="JMU150" s="424"/>
      <c r="JMV150" s="424"/>
      <c r="JMW150" s="424"/>
      <c r="JMX150" s="424"/>
      <c r="JMY150" s="424"/>
      <c r="JMZ150" s="424"/>
      <c r="JNA150" s="424"/>
      <c r="JNB150" s="424"/>
      <c r="JNC150" s="424"/>
      <c r="JND150" s="424"/>
      <c r="JNE150" s="424"/>
      <c r="JNF150" s="424"/>
      <c r="JNG150" s="424"/>
      <c r="JNH150" s="424"/>
      <c r="JNI150" s="424"/>
      <c r="JNJ150" s="424"/>
      <c r="JNK150" s="424"/>
      <c r="JNL150" s="424"/>
      <c r="JNM150" s="424"/>
      <c r="JNN150" s="424"/>
      <c r="JNO150" s="424"/>
      <c r="JNP150" s="424"/>
      <c r="JNQ150" s="424"/>
      <c r="JNR150" s="424"/>
      <c r="JNS150" s="424"/>
      <c r="JNT150" s="424"/>
      <c r="JNU150" s="424"/>
      <c r="JNV150" s="424"/>
      <c r="JNW150" s="424"/>
      <c r="JNX150" s="424"/>
      <c r="JNY150" s="424"/>
      <c r="JNZ150" s="424"/>
      <c r="JOA150" s="424"/>
      <c r="JOB150" s="424"/>
      <c r="JOC150" s="424"/>
      <c r="JOD150" s="424"/>
      <c r="JOE150" s="424"/>
      <c r="JOF150" s="424"/>
      <c r="JOG150" s="424"/>
      <c r="JOH150" s="424"/>
      <c r="JOI150" s="424"/>
      <c r="JOJ150" s="424"/>
      <c r="JOK150" s="424"/>
      <c r="JOL150" s="424"/>
      <c r="JOM150" s="424"/>
      <c r="JON150" s="424"/>
      <c r="JOO150" s="424"/>
      <c r="JOP150" s="424"/>
      <c r="JOQ150" s="424"/>
      <c r="JOR150" s="424"/>
      <c r="JOS150" s="424"/>
      <c r="JOT150" s="424"/>
      <c r="JOU150" s="424"/>
      <c r="JOV150" s="424"/>
      <c r="JOW150" s="424"/>
      <c r="JOX150" s="424"/>
      <c r="JOY150" s="424"/>
      <c r="JOZ150" s="424"/>
      <c r="JPA150" s="424"/>
      <c r="JPB150" s="424"/>
      <c r="JPC150" s="424"/>
      <c r="JPD150" s="424"/>
      <c r="JPE150" s="424"/>
      <c r="JPF150" s="424"/>
      <c r="JPG150" s="424"/>
      <c r="JPH150" s="424"/>
      <c r="JPI150" s="424"/>
      <c r="JPJ150" s="424"/>
      <c r="JPK150" s="424"/>
      <c r="JPL150" s="424"/>
      <c r="JPM150" s="424"/>
      <c r="JPN150" s="424"/>
      <c r="JPO150" s="424"/>
      <c r="JPP150" s="424"/>
      <c r="JPQ150" s="424"/>
      <c r="JPR150" s="424"/>
      <c r="JPS150" s="424"/>
      <c r="JPT150" s="424"/>
      <c r="JPU150" s="424"/>
      <c r="JPV150" s="424"/>
      <c r="JPW150" s="424"/>
      <c r="JPX150" s="424"/>
      <c r="JPY150" s="424"/>
      <c r="JPZ150" s="424"/>
      <c r="JQA150" s="424"/>
      <c r="JQB150" s="424"/>
      <c r="JQC150" s="424"/>
      <c r="JQD150" s="424"/>
      <c r="JQE150" s="424"/>
      <c r="JQF150" s="424"/>
      <c r="JQG150" s="424"/>
      <c r="JQH150" s="424"/>
      <c r="JQI150" s="424"/>
      <c r="JQJ150" s="424"/>
      <c r="JQK150" s="424"/>
      <c r="JQL150" s="424"/>
      <c r="JQM150" s="424"/>
      <c r="JQN150" s="424"/>
      <c r="JQO150" s="424"/>
      <c r="JQP150" s="424"/>
      <c r="JQQ150" s="424"/>
      <c r="JQR150" s="424"/>
      <c r="JQS150" s="424"/>
      <c r="JQT150" s="424"/>
      <c r="JQU150" s="424"/>
      <c r="JQV150" s="424"/>
      <c r="JQW150" s="424"/>
      <c r="JQX150" s="424"/>
      <c r="JQY150" s="424"/>
      <c r="JQZ150" s="424"/>
      <c r="JRA150" s="424"/>
      <c r="JRB150" s="424"/>
      <c r="JRC150" s="424"/>
      <c r="JRD150" s="424"/>
      <c r="JRE150" s="424"/>
      <c r="JRF150" s="424"/>
      <c r="JRG150" s="424"/>
      <c r="JRH150" s="424"/>
      <c r="JRI150" s="424"/>
      <c r="JRJ150" s="424"/>
      <c r="JRK150" s="424"/>
      <c r="JRL150" s="424"/>
      <c r="JRM150" s="424"/>
      <c r="JRN150" s="424"/>
      <c r="JRO150" s="424"/>
      <c r="JRP150" s="424"/>
      <c r="JRQ150" s="424"/>
      <c r="JRR150" s="424"/>
      <c r="JRS150" s="424"/>
      <c r="JRT150" s="424"/>
      <c r="JRU150" s="424"/>
      <c r="JRV150" s="424"/>
      <c r="JRW150" s="424"/>
      <c r="JRX150" s="424"/>
      <c r="JRY150" s="424"/>
      <c r="JRZ150" s="424"/>
      <c r="JSA150" s="424"/>
      <c r="JSB150" s="424"/>
      <c r="JSC150" s="424"/>
      <c r="JSD150" s="424"/>
      <c r="JSE150" s="424"/>
      <c r="JSF150" s="424"/>
      <c r="JSG150" s="424"/>
      <c r="JSH150" s="424"/>
      <c r="JSI150" s="424"/>
      <c r="JSJ150" s="424"/>
      <c r="JSK150" s="424"/>
      <c r="JSL150" s="424"/>
      <c r="JSM150" s="424"/>
      <c r="JSN150" s="424"/>
      <c r="JSO150" s="424"/>
      <c r="JSP150" s="424"/>
      <c r="JSQ150" s="424"/>
      <c r="JSR150" s="424"/>
      <c r="JSS150" s="424"/>
      <c r="JST150" s="424"/>
      <c r="JSU150" s="424"/>
      <c r="JSV150" s="424"/>
      <c r="JSW150" s="424"/>
      <c r="JSX150" s="424"/>
      <c r="JSY150" s="424"/>
      <c r="JSZ150" s="424"/>
      <c r="JTA150" s="424"/>
      <c r="JTB150" s="424"/>
      <c r="JTC150" s="424"/>
      <c r="JTD150" s="424"/>
      <c r="JTE150" s="424"/>
      <c r="JTF150" s="424"/>
      <c r="JTG150" s="424"/>
      <c r="JTH150" s="424"/>
      <c r="JTI150" s="424"/>
      <c r="JTJ150" s="424"/>
      <c r="JTK150" s="424"/>
      <c r="JTL150" s="424"/>
      <c r="JTM150" s="424"/>
      <c r="JTN150" s="424"/>
      <c r="JTO150" s="424"/>
      <c r="JTP150" s="424"/>
      <c r="JTQ150" s="424"/>
      <c r="JTR150" s="424"/>
      <c r="JTS150" s="424"/>
      <c r="JTT150" s="424"/>
      <c r="JTU150" s="424"/>
      <c r="JTV150" s="424"/>
      <c r="JTW150" s="424"/>
      <c r="JTX150" s="424"/>
      <c r="JTY150" s="424"/>
      <c r="JTZ150" s="424"/>
      <c r="JUA150" s="424"/>
      <c r="JUB150" s="424"/>
      <c r="JUC150" s="424"/>
      <c r="JUD150" s="424"/>
      <c r="JUE150" s="424"/>
      <c r="JUF150" s="424"/>
      <c r="JUG150" s="424"/>
      <c r="JUH150" s="424"/>
      <c r="JUI150" s="424"/>
      <c r="JUJ150" s="424"/>
      <c r="JUK150" s="424"/>
      <c r="JUL150" s="424"/>
      <c r="JUM150" s="424"/>
      <c r="JUN150" s="424"/>
      <c r="JUO150" s="424"/>
      <c r="JUP150" s="424"/>
      <c r="JUQ150" s="424"/>
      <c r="JUR150" s="424"/>
      <c r="JUS150" s="424"/>
      <c r="JUT150" s="424"/>
      <c r="JUU150" s="424"/>
      <c r="JUV150" s="424"/>
      <c r="JUW150" s="424"/>
      <c r="JUX150" s="424"/>
      <c r="JUY150" s="424"/>
      <c r="JUZ150" s="424"/>
      <c r="JVA150" s="424"/>
      <c r="JVB150" s="424"/>
      <c r="JVC150" s="424"/>
      <c r="JVD150" s="424"/>
      <c r="JVE150" s="424"/>
      <c r="JVF150" s="424"/>
      <c r="JVG150" s="424"/>
      <c r="JVH150" s="424"/>
      <c r="JVI150" s="424"/>
      <c r="JVJ150" s="424"/>
      <c r="JVK150" s="424"/>
      <c r="JVL150" s="424"/>
      <c r="JVM150" s="424"/>
      <c r="JVN150" s="424"/>
      <c r="JVO150" s="424"/>
      <c r="JVP150" s="424"/>
      <c r="JVQ150" s="424"/>
      <c r="JVR150" s="424"/>
      <c r="JVS150" s="424"/>
      <c r="JVT150" s="424"/>
      <c r="JVU150" s="424"/>
      <c r="JVV150" s="424"/>
      <c r="JVW150" s="424"/>
      <c r="JVX150" s="424"/>
      <c r="JVY150" s="424"/>
      <c r="JVZ150" s="424"/>
      <c r="JWA150" s="424"/>
      <c r="JWB150" s="424"/>
      <c r="JWC150" s="424"/>
      <c r="JWD150" s="424"/>
      <c r="JWE150" s="424"/>
      <c r="JWF150" s="424"/>
      <c r="JWG150" s="424"/>
      <c r="JWH150" s="424"/>
      <c r="JWI150" s="424"/>
      <c r="JWJ150" s="424"/>
      <c r="JWK150" s="424"/>
      <c r="JWL150" s="424"/>
      <c r="JWM150" s="424"/>
      <c r="JWN150" s="424"/>
      <c r="JWO150" s="424"/>
      <c r="JWP150" s="424"/>
      <c r="JWQ150" s="424"/>
      <c r="JWR150" s="424"/>
      <c r="JWS150" s="424"/>
      <c r="JWT150" s="424"/>
      <c r="JWU150" s="424"/>
      <c r="JWV150" s="424"/>
      <c r="JWW150" s="424"/>
      <c r="JWX150" s="424"/>
      <c r="JWY150" s="424"/>
      <c r="JWZ150" s="424"/>
      <c r="JXA150" s="424"/>
      <c r="JXB150" s="424"/>
      <c r="JXC150" s="424"/>
      <c r="JXD150" s="424"/>
      <c r="JXE150" s="424"/>
      <c r="JXF150" s="424"/>
      <c r="JXG150" s="424"/>
      <c r="JXH150" s="424"/>
      <c r="JXI150" s="424"/>
      <c r="JXJ150" s="424"/>
      <c r="JXK150" s="424"/>
      <c r="JXL150" s="424"/>
      <c r="JXM150" s="424"/>
      <c r="JXN150" s="424"/>
      <c r="JXO150" s="424"/>
      <c r="JXP150" s="424"/>
      <c r="JXQ150" s="424"/>
      <c r="JXR150" s="424"/>
      <c r="JXS150" s="424"/>
      <c r="JXT150" s="424"/>
      <c r="JXU150" s="424"/>
      <c r="JXV150" s="424"/>
      <c r="JXW150" s="424"/>
      <c r="JXX150" s="424"/>
      <c r="JXY150" s="424"/>
      <c r="JXZ150" s="424"/>
      <c r="JYA150" s="424"/>
      <c r="JYB150" s="424"/>
      <c r="JYC150" s="424"/>
      <c r="JYD150" s="424"/>
      <c r="JYE150" s="424"/>
      <c r="JYF150" s="424"/>
      <c r="JYG150" s="424"/>
      <c r="JYH150" s="424"/>
      <c r="JYI150" s="424"/>
      <c r="JYJ150" s="424"/>
      <c r="JYK150" s="424"/>
      <c r="JYL150" s="424"/>
      <c r="JYM150" s="424"/>
      <c r="JYN150" s="424"/>
      <c r="JYO150" s="424"/>
      <c r="JYP150" s="424"/>
      <c r="JYQ150" s="424"/>
      <c r="JYR150" s="424"/>
      <c r="JYS150" s="424"/>
      <c r="JYT150" s="424"/>
      <c r="JYU150" s="424"/>
      <c r="JYV150" s="424"/>
      <c r="JYW150" s="424"/>
      <c r="JYX150" s="424"/>
      <c r="JYY150" s="424"/>
      <c r="JYZ150" s="424"/>
      <c r="JZA150" s="424"/>
      <c r="JZB150" s="424"/>
      <c r="JZC150" s="424"/>
      <c r="JZD150" s="424"/>
      <c r="JZE150" s="424"/>
      <c r="JZF150" s="424"/>
      <c r="JZG150" s="424"/>
      <c r="JZH150" s="424"/>
      <c r="JZI150" s="424"/>
      <c r="JZJ150" s="424"/>
      <c r="JZK150" s="424"/>
      <c r="JZL150" s="424"/>
      <c r="JZM150" s="424"/>
      <c r="JZN150" s="424"/>
      <c r="JZO150" s="424"/>
      <c r="JZP150" s="424"/>
      <c r="JZQ150" s="424"/>
      <c r="JZR150" s="424"/>
      <c r="JZS150" s="424"/>
      <c r="JZT150" s="424"/>
      <c r="JZU150" s="424"/>
      <c r="JZV150" s="424"/>
      <c r="JZW150" s="424"/>
      <c r="JZX150" s="424"/>
      <c r="JZY150" s="424"/>
      <c r="JZZ150" s="424"/>
      <c r="KAA150" s="424"/>
      <c r="KAB150" s="424"/>
      <c r="KAC150" s="424"/>
      <c r="KAD150" s="424"/>
      <c r="KAE150" s="424"/>
      <c r="KAF150" s="424"/>
      <c r="KAG150" s="424"/>
      <c r="KAH150" s="424"/>
      <c r="KAI150" s="424"/>
      <c r="KAJ150" s="424"/>
      <c r="KAK150" s="424"/>
      <c r="KAL150" s="424"/>
      <c r="KAM150" s="424"/>
      <c r="KAN150" s="424"/>
      <c r="KAO150" s="424"/>
      <c r="KAP150" s="424"/>
      <c r="KAQ150" s="424"/>
      <c r="KAR150" s="424"/>
      <c r="KAS150" s="424"/>
      <c r="KAT150" s="424"/>
      <c r="KAU150" s="424"/>
      <c r="KAV150" s="424"/>
      <c r="KAW150" s="424"/>
      <c r="KAX150" s="424"/>
      <c r="KAY150" s="424"/>
      <c r="KAZ150" s="424"/>
      <c r="KBA150" s="424"/>
      <c r="KBB150" s="424"/>
      <c r="KBC150" s="424"/>
      <c r="KBD150" s="424"/>
      <c r="KBE150" s="424"/>
      <c r="KBF150" s="424"/>
      <c r="KBG150" s="424"/>
      <c r="KBH150" s="424"/>
      <c r="KBI150" s="424"/>
      <c r="KBJ150" s="424"/>
      <c r="KBK150" s="424"/>
      <c r="KBL150" s="424"/>
      <c r="KBM150" s="424"/>
      <c r="KBN150" s="424"/>
      <c r="KBO150" s="424"/>
      <c r="KBP150" s="424"/>
      <c r="KBQ150" s="424"/>
      <c r="KBR150" s="424"/>
      <c r="KBS150" s="424"/>
      <c r="KBT150" s="424"/>
      <c r="KBU150" s="424"/>
      <c r="KBV150" s="424"/>
      <c r="KBW150" s="424"/>
      <c r="KBX150" s="424"/>
      <c r="KBY150" s="424"/>
      <c r="KBZ150" s="424"/>
      <c r="KCA150" s="424"/>
      <c r="KCB150" s="424"/>
      <c r="KCC150" s="424"/>
      <c r="KCD150" s="424"/>
      <c r="KCE150" s="424"/>
      <c r="KCF150" s="424"/>
      <c r="KCG150" s="424"/>
      <c r="KCH150" s="424"/>
      <c r="KCI150" s="424"/>
      <c r="KCJ150" s="424"/>
      <c r="KCK150" s="424"/>
      <c r="KCL150" s="424"/>
      <c r="KCM150" s="424"/>
      <c r="KCN150" s="424"/>
      <c r="KCO150" s="424"/>
      <c r="KCP150" s="424"/>
      <c r="KCQ150" s="424"/>
      <c r="KCR150" s="424"/>
      <c r="KCS150" s="424"/>
      <c r="KCT150" s="424"/>
      <c r="KCU150" s="424"/>
      <c r="KCV150" s="424"/>
      <c r="KCW150" s="424"/>
      <c r="KCX150" s="424"/>
      <c r="KCY150" s="424"/>
      <c r="KCZ150" s="424"/>
      <c r="KDA150" s="424"/>
      <c r="KDB150" s="424"/>
      <c r="KDC150" s="424"/>
      <c r="KDD150" s="424"/>
      <c r="KDE150" s="424"/>
      <c r="KDF150" s="424"/>
      <c r="KDG150" s="424"/>
      <c r="KDH150" s="424"/>
      <c r="KDI150" s="424"/>
      <c r="KDJ150" s="424"/>
      <c r="KDK150" s="424"/>
      <c r="KDL150" s="424"/>
      <c r="KDM150" s="424"/>
      <c r="KDN150" s="424"/>
      <c r="KDO150" s="424"/>
      <c r="KDP150" s="424"/>
      <c r="KDQ150" s="424"/>
      <c r="KDR150" s="424"/>
      <c r="KDS150" s="424"/>
      <c r="KDT150" s="424"/>
      <c r="KDU150" s="424"/>
      <c r="KDV150" s="424"/>
      <c r="KDW150" s="424"/>
      <c r="KDX150" s="424"/>
      <c r="KDY150" s="424"/>
      <c r="KDZ150" s="424"/>
      <c r="KEA150" s="424"/>
      <c r="KEB150" s="424"/>
      <c r="KEC150" s="424"/>
      <c r="KED150" s="424"/>
      <c r="KEE150" s="424"/>
      <c r="KEF150" s="424"/>
      <c r="KEG150" s="424"/>
      <c r="KEH150" s="424"/>
      <c r="KEI150" s="424"/>
      <c r="KEJ150" s="424"/>
      <c r="KEK150" s="424"/>
      <c r="KEL150" s="424"/>
      <c r="KEM150" s="424"/>
      <c r="KEN150" s="424"/>
      <c r="KEO150" s="424"/>
      <c r="KEP150" s="424"/>
      <c r="KEQ150" s="424"/>
      <c r="KER150" s="424"/>
      <c r="KES150" s="424"/>
      <c r="KET150" s="424"/>
      <c r="KEU150" s="424"/>
      <c r="KEV150" s="424"/>
      <c r="KEW150" s="424"/>
      <c r="KEX150" s="424"/>
      <c r="KEY150" s="424"/>
      <c r="KEZ150" s="424"/>
      <c r="KFA150" s="424"/>
      <c r="KFB150" s="424"/>
      <c r="KFC150" s="424"/>
      <c r="KFD150" s="424"/>
      <c r="KFE150" s="424"/>
      <c r="KFF150" s="424"/>
      <c r="KFG150" s="424"/>
      <c r="KFH150" s="424"/>
      <c r="KFI150" s="424"/>
      <c r="KFJ150" s="424"/>
      <c r="KFK150" s="424"/>
      <c r="KFL150" s="424"/>
      <c r="KFM150" s="424"/>
      <c r="KFN150" s="424"/>
      <c r="KFO150" s="424"/>
      <c r="KFP150" s="424"/>
      <c r="KFQ150" s="424"/>
      <c r="KFR150" s="424"/>
      <c r="KFS150" s="424"/>
      <c r="KFT150" s="424"/>
      <c r="KFU150" s="424"/>
      <c r="KFV150" s="424"/>
      <c r="KFW150" s="424"/>
      <c r="KFX150" s="424"/>
      <c r="KFY150" s="424"/>
      <c r="KFZ150" s="424"/>
      <c r="KGA150" s="424"/>
      <c r="KGB150" s="424"/>
      <c r="KGC150" s="424"/>
      <c r="KGD150" s="424"/>
      <c r="KGE150" s="424"/>
      <c r="KGF150" s="424"/>
      <c r="KGG150" s="424"/>
      <c r="KGH150" s="424"/>
      <c r="KGI150" s="424"/>
      <c r="KGJ150" s="424"/>
      <c r="KGK150" s="424"/>
      <c r="KGL150" s="424"/>
      <c r="KGM150" s="424"/>
      <c r="KGN150" s="424"/>
      <c r="KGO150" s="424"/>
      <c r="KGP150" s="424"/>
      <c r="KGQ150" s="424"/>
      <c r="KGR150" s="424"/>
      <c r="KGS150" s="424"/>
      <c r="KGT150" s="424"/>
      <c r="KGU150" s="424"/>
      <c r="KGV150" s="424"/>
      <c r="KGW150" s="424"/>
      <c r="KGX150" s="424"/>
      <c r="KGY150" s="424"/>
      <c r="KGZ150" s="424"/>
      <c r="KHA150" s="424"/>
      <c r="KHB150" s="424"/>
      <c r="KHC150" s="424"/>
      <c r="KHD150" s="424"/>
      <c r="KHE150" s="424"/>
      <c r="KHF150" s="424"/>
      <c r="KHG150" s="424"/>
      <c r="KHH150" s="424"/>
      <c r="KHI150" s="424"/>
      <c r="KHJ150" s="424"/>
      <c r="KHK150" s="424"/>
      <c r="KHL150" s="424"/>
      <c r="KHM150" s="424"/>
      <c r="KHN150" s="424"/>
      <c r="KHO150" s="424"/>
      <c r="KHP150" s="424"/>
      <c r="KHQ150" s="424"/>
      <c r="KHR150" s="424"/>
      <c r="KHS150" s="424"/>
      <c r="KHT150" s="424"/>
      <c r="KHU150" s="424"/>
      <c r="KHV150" s="424"/>
      <c r="KHW150" s="424"/>
      <c r="KHX150" s="424"/>
      <c r="KHY150" s="424"/>
      <c r="KHZ150" s="424"/>
      <c r="KIA150" s="424"/>
      <c r="KIB150" s="424"/>
      <c r="KIC150" s="424"/>
      <c r="KID150" s="424"/>
      <c r="KIE150" s="424"/>
      <c r="KIF150" s="424"/>
      <c r="KIG150" s="424"/>
      <c r="KIH150" s="424"/>
      <c r="KII150" s="424"/>
      <c r="KIJ150" s="424"/>
      <c r="KIK150" s="424"/>
      <c r="KIL150" s="424"/>
      <c r="KIM150" s="424"/>
      <c r="KIN150" s="424"/>
      <c r="KIO150" s="424"/>
      <c r="KIP150" s="424"/>
      <c r="KIQ150" s="424"/>
      <c r="KIR150" s="424"/>
      <c r="KIS150" s="424"/>
      <c r="KIT150" s="424"/>
      <c r="KIU150" s="424"/>
      <c r="KIV150" s="424"/>
      <c r="KIW150" s="424"/>
      <c r="KIX150" s="424"/>
      <c r="KIY150" s="424"/>
      <c r="KIZ150" s="424"/>
      <c r="KJA150" s="424"/>
      <c r="KJB150" s="424"/>
      <c r="KJC150" s="424"/>
      <c r="KJD150" s="424"/>
      <c r="KJE150" s="424"/>
      <c r="KJF150" s="424"/>
      <c r="KJG150" s="424"/>
      <c r="KJH150" s="424"/>
      <c r="KJI150" s="424"/>
      <c r="KJJ150" s="424"/>
      <c r="KJK150" s="424"/>
      <c r="KJL150" s="424"/>
      <c r="KJM150" s="424"/>
      <c r="KJN150" s="424"/>
      <c r="KJO150" s="424"/>
      <c r="KJP150" s="424"/>
      <c r="KJQ150" s="424"/>
      <c r="KJR150" s="424"/>
      <c r="KJS150" s="424"/>
      <c r="KJT150" s="424"/>
      <c r="KJU150" s="424"/>
      <c r="KJV150" s="424"/>
      <c r="KJW150" s="424"/>
      <c r="KJX150" s="424"/>
      <c r="KJY150" s="424"/>
      <c r="KJZ150" s="424"/>
      <c r="KKA150" s="424"/>
      <c r="KKB150" s="424"/>
      <c r="KKC150" s="424"/>
      <c r="KKD150" s="424"/>
      <c r="KKE150" s="424"/>
      <c r="KKF150" s="424"/>
      <c r="KKG150" s="424"/>
      <c r="KKH150" s="424"/>
      <c r="KKI150" s="424"/>
      <c r="KKJ150" s="424"/>
      <c r="KKK150" s="424"/>
      <c r="KKL150" s="424"/>
      <c r="KKM150" s="424"/>
      <c r="KKN150" s="424"/>
      <c r="KKO150" s="424"/>
      <c r="KKP150" s="424"/>
      <c r="KKQ150" s="424"/>
      <c r="KKR150" s="424"/>
      <c r="KKS150" s="424"/>
      <c r="KKT150" s="424"/>
      <c r="KKU150" s="424"/>
      <c r="KKV150" s="424"/>
      <c r="KKW150" s="424"/>
      <c r="KKX150" s="424"/>
      <c r="KKY150" s="424"/>
      <c r="KKZ150" s="424"/>
      <c r="KLA150" s="424"/>
      <c r="KLB150" s="424"/>
      <c r="KLC150" s="424"/>
      <c r="KLD150" s="424"/>
      <c r="KLE150" s="424"/>
      <c r="KLF150" s="424"/>
      <c r="KLG150" s="424"/>
      <c r="KLH150" s="424"/>
      <c r="KLI150" s="424"/>
      <c r="KLJ150" s="424"/>
      <c r="KLK150" s="424"/>
      <c r="KLL150" s="424"/>
      <c r="KLM150" s="424"/>
      <c r="KLN150" s="424"/>
      <c r="KLO150" s="424"/>
      <c r="KLP150" s="424"/>
      <c r="KLQ150" s="424"/>
      <c r="KLR150" s="424"/>
      <c r="KLS150" s="424"/>
      <c r="KLT150" s="424"/>
      <c r="KLU150" s="424"/>
      <c r="KLV150" s="424"/>
      <c r="KLW150" s="424"/>
      <c r="KLX150" s="424"/>
      <c r="KLY150" s="424"/>
      <c r="KLZ150" s="424"/>
      <c r="KMA150" s="424"/>
      <c r="KMB150" s="424"/>
      <c r="KMC150" s="424"/>
      <c r="KMD150" s="424"/>
      <c r="KME150" s="424"/>
      <c r="KMF150" s="424"/>
      <c r="KMG150" s="424"/>
      <c r="KMH150" s="424"/>
      <c r="KMI150" s="424"/>
      <c r="KMJ150" s="424"/>
      <c r="KMK150" s="424"/>
      <c r="KML150" s="424"/>
      <c r="KMM150" s="424"/>
      <c r="KMN150" s="424"/>
      <c r="KMO150" s="424"/>
      <c r="KMP150" s="424"/>
      <c r="KMQ150" s="424"/>
      <c r="KMR150" s="424"/>
      <c r="KMS150" s="424"/>
      <c r="KMT150" s="424"/>
      <c r="KMU150" s="424"/>
      <c r="KMV150" s="424"/>
      <c r="KMW150" s="424"/>
      <c r="KMX150" s="424"/>
      <c r="KMY150" s="424"/>
      <c r="KMZ150" s="424"/>
      <c r="KNA150" s="424"/>
      <c r="KNB150" s="424"/>
      <c r="KNC150" s="424"/>
      <c r="KND150" s="424"/>
      <c r="KNE150" s="424"/>
      <c r="KNF150" s="424"/>
      <c r="KNG150" s="424"/>
      <c r="KNH150" s="424"/>
      <c r="KNI150" s="424"/>
      <c r="KNJ150" s="424"/>
      <c r="KNK150" s="424"/>
      <c r="KNL150" s="424"/>
      <c r="KNM150" s="424"/>
      <c r="KNN150" s="424"/>
      <c r="KNO150" s="424"/>
      <c r="KNP150" s="424"/>
      <c r="KNQ150" s="424"/>
      <c r="KNR150" s="424"/>
      <c r="KNS150" s="424"/>
      <c r="KNT150" s="424"/>
      <c r="KNU150" s="424"/>
      <c r="KNV150" s="424"/>
      <c r="KNW150" s="424"/>
      <c r="KNX150" s="424"/>
      <c r="KNY150" s="424"/>
      <c r="KNZ150" s="424"/>
      <c r="KOA150" s="424"/>
      <c r="KOB150" s="424"/>
      <c r="KOC150" s="424"/>
      <c r="KOD150" s="424"/>
      <c r="KOE150" s="424"/>
      <c r="KOF150" s="424"/>
      <c r="KOG150" s="424"/>
      <c r="KOH150" s="424"/>
      <c r="KOI150" s="424"/>
      <c r="KOJ150" s="424"/>
      <c r="KOK150" s="424"/>
      <c r="KOL150" s="424"/>
      <c r="KOM150" s="424"/>
      <c r="KON150" s="424"/>
      <c r="KOO150" s="424"/>
      <c r="KOP150" s="424"/>
      <c r="KOQ150" s="424"/>
      <c r="KOR150" s="424"/>
      <c r="KOS150" s="424"/>
      <c r="KOT150" s="424"/>
      <c r="KOU150" s="424"/>
      <c r="KOV150" s="424"/>
      <c r="KOW150" s="424"/>
      <c r="KOX150" s="424"/>
      <c r="KOY150" s="424"/>
      <c r="KOZ150" s="424"/>
      <c r="KPA150" s="424"/>
      <c r="KPB150" s="424"/>
      <c r="KPC150" s="424"/>
      <c r="KPD150" s="424"/>
      <c r="KPE150" s="424"/>
      <c r="KPF150" s="424"/>
      <c r="KPG150" s="424"/>
      <c r="KPH150" s="424"/>
      <c r="KPI150" s="424"/>
      <c r="KPJ150" s="424"/>
      <c r="KPK150" s="424"/>
      <c r="KPL150" s="424"/>
      <c r="KPM150" s="424"/>
      <c r="KPN150" s="424"/>
      <c r="KPO150" s="424"/>
      <c r="KPP150" s="424"/>
      <c r="KPQ150" s="424"/>
      <c r="KPR150" s="424"/>
      <c r="KPS150" s="424"/>
      <c r="KPT150" s="424"/>
      <c r="KPU150" s="424"/>
      <c r="KPV150" s="424"/>
      <c r="KPW150" s="424"/>
      <c r="KPX150" s="424"/>
      <c r="KPY150" s="424"/>
      <c r="KPZ150" s="424"/>
      <c r="KQA150" s="424"/>
      <c r="KQB150" s="424"/>
      <c r="KQC150" s="424"/>
      <c r="KQD150" s="424"/>
      <c r="KQE150" s="424"/>
      <c r="KQF150" s="424"/>
      <c r="KQG150" s="424"/>
      <c r="KQH150" s="424"/>
      <c r="KQI150" s="424"/>
      <c r="KQJ150" s="424"/>
      <c r="KQK150" s="424"/>
      <c r="KQL150" s="424"/>
      <c r="KQM150" s="424"/>
      <c r="KQN150" s="424"/>
      <c r="KQO150" s="424"/>
      <c r="KQP150" s="424"/>
      <c r="KQQ150" s="424"/>
      <c r="KQR150" s="424"/>
      <c r="KQS150" s="424"/>
      <c r="KQT150" s="424"/>
      <c r="KQU150" s="424"/>
      <c r="KQV150" s="424"/>
      <c r="KQW150" s="424"/>
      <c r="KQX150" s="424"/>
      <c r="KQY150" s="424"/>
      <c r="KQZ150" s="424"/>
      <c r="KRA150" s="424"/>
      <c r="KRB150" s="424"/>
      <c r="KRC150" s="424"/>
      <c r="KRD150" s="424"/>
      <c r="KRE150" s="424"/>
      <c r="KRF150" s="424"/>
      <c r="KRG150" s="424"/>
      <c r="KRH150" s="424"/>
      <c r="KRI150" s="424"/>
      <c r="KRJ150" s="424"/>
      <c r="KRK150" s="424"/>
      <c r="KRL150" s="424"/>
      <c r="KRM150" s="424"/>
      <c r="KRN150" s="424"/>
      <c r="KRO150" s="424"/>
      <c r="KRP150" s="424"/>
      <c r="KRQ150" s="424"/>
      <c r="KRR150" s="424"/>
      <c r="KRS150" s="424"/>
      <c r="KRT150" s="424"/>
      <c r="KRU150" s="424"/>
      <c r="KRV150" s="424"/>
      <c r="KRW150" s="424"/>
      <c r="KRX150" s="424"/>
      <c r="KRY150" s="424"/>
      <c r="KRZ150" s="424"/>
      <c r="KSA150" s="424"/>
      <c r="KSB150" s="424"/>
      <c r="KSC150" s="424"/>
      <c r="KSD150" s="424"/>
      <c r="KSE150" s="424"/>
      <c r="KSF150" s="424"/>
      <c r="KSG150" s="424"/>
      <c r="KSH150" s="424"/>
      <c r="KSI150" s="424"/>
      <c r="KSJ150" s="424"/>
      <c r="KSK150" s="424"/>
      <c r="KSL150" s="424"/>
      <c r="KSM150" s="424"/>
      <c r="KSN150" s="424"/>
      <c r="KSO150" s="424"/>
      <c r="KSP150" s="424"/>
      <c r="KSQ150" s="424"/>
      <c r="KSR150" s="424"/>
      <c r="KSS150" s="424"/>
      <c r="KST150" s="424"/>
      <c r="KSU150" s="424"/>
      <c r="KSV150" s="424"/>
      <c r="KSW150" s="424"/>
      <c r="KSX150" s="424"/>
      <c r="KSY150" s="424"/>
      <c r="KSZ150" s="424"/>
      <c r="KTA150" s="424"/>
      <c r="KTB150" s="424"/>
      <c r="KTC150" s="424"/>
      <c r="KTD150" s="424"/>
      <c r="KTE150" s="424"/>
      <c r="KTF150" s="424"/>
      <c r="KTG150" s="424"/>
      <c r="KTH150" s="424"/>
      <c r="KTI150" s="424"/>
      <c r="KTJ150" s="424"/>
      <c r="KTK150" s="424"/>
      <c r="KTL150" s="424"/>
      <c r="KTM150" s="424"/>
      <c r="KTN150" s="424"/>
      <c r="KTO150" s="424"/>
      <c r="KTP150" s="424"/>
      <c r="KTQ150" s="424"/>
      <c r="KTR150" s="424"/>
      <c r="KTS150" s="424"/>
      <c r="KTT150" s="424"/>
      <c r="KTU150" s="424"/>
      <c r="KTV150" s="424"/>
      <c r="KTW150" s="424"/>
      <c r="KTX150" s="424"/>
      <c r="KTY150" s="424"/>
      <c r="KTZ150" s="424"/>
      <c r="KUA150" s="424"/>
      <c r="KUB150" s="424"/>
      <c r="KUC150" s="424"/>
      <c r="KUD150" s="424"/>
      <c r="KUE150" s="424"/>
      <c r="KUF150" s="424"/>
      <c r="KUG150" s="424"/>
      <c r="KUH150" s="424"/>
      <c r="KUI150" s="424"/>
      <c r="KUJ150" s="424"/>
      <c r="KUK150" s="424"/>
      <c r="KUL150" s="424"/>
      <c r="KUM150" s="424"/>
      <c r="KUN150" s="424"/>
      <c r="KUO150" s="424"/>
      <c r="KUP150" s="424"/>
      <c r="KUQ150" s="424"/>
      <c r="KUR150" s="424"/>
      <c r="KUS150" s="424"/>
      <c r="KUT150" s="424"/>
      <c r="KUU150" s="424"/>
      <c r="KUV150" s="424"/>
      <c r="KUW150" s="424"/>
      <c r="KUX150" s="424"/>
      <c r="KUY150" s="424"/>
      <c r="KUZ150" s="424"/>
      <c r="KVA150" s="424"/>
      <c r="KVB150" s="424"/>
      <c r="KVC150" s="424"/>
      <c r="KVD150" s="424"/>
      <c r="KVE150" s="424"/>
      <c r="KVF150" s="424"/>
      <c r="KVG150" s="424"/>
      <c r="KVH150" s="424"/>
      <c r="KVI150" s="424"/>
      <c r="KVJ150" s="424"/>
      <c r="KVK150" s="424"/>
      <c r="KVL150" s="424"/>
      <c r="KVM150" s="424"/>
      <c r="KVN150" s="424"/>
      <c r="KVO150" s="424"/>
      <c r="KVP150" s="424"/>
      <c r="KVQ150" s="424"/>
      <c r="KVR150" s="424"/>
      <c r="KVS150" s="424"/>
      <c r="KVT150" s="424"/>
      <c r="KVU150" s="424"/>
      <c r="KVV150" s="424"/>
      <c r="KVW150" s="424"/>
      <c r="KVX150" s="424"/>
      <c r="KVY150" s="424"/>
      <c r="KVZ150" s="424"/>
      <c r="KWA150" s="424"/>
      <c r="KWB150" s="424"/>
      <c r="KWC150" s="424"/>
      <c r="KWD150" s="424"/>
      <c r="KWE150" s="424"/>
      <c r="KWF150" s="424"/>
      <c r="KWG150" s="424"/>
      <c r="KWH150" s="424"/>
      <c r="KWI150" s="424"/>
      <c r="KWJ150" s="424"/>
      <c r="KWK150" s="424"/>
      <c r="KWL150" s="424"/>
      <c r="KWM150" s="424"/>
      <c r="KWN150" s="424"/>
      <c r="KWO150" s="424"/>
      <c r="KWP150" s="424"/>
      <c r="KWQ150" s="424"/>
      <c r="KWR150" s="424"/>
      <c r="KWS150" s="424"/>
      <c r="KWT150" s="424"/>
      <c r="KWU150" s="424"/>
      <c r="KWV150" s="424"/>
      <c r="KWW150" s="424"/>
      <c r="KWX150" s="424"/>
      <c r="KWY150" s="424"/>
      <c r="KWZ150" s="424"/>
      <c r="KXA150" s="424"/>
      <c r="KXB150" s="424"/>
      <c r="KXC150" s="424"/>
      <c r="KXD150" s="424"/>
      <c r="KXE150" s="424"/>
      <c r="KXF150" s="424"/>
      <c r="KXG150" s="424"/>
      <c r="KXH150" s="424"/>
      <c r="KXI150" s="424"/>
      <c r="KXJ150" s="424"/>
      <c r="KXK150" s="424"/>
      <c r="KXL150" s="424"/>
      <c r="KXM150" s="424"/>
      <c r="KXN150" s="424"/>
      <c r="KXO150" s="424"/>
      <c r="KXP150" s="424"/>
      <c r="KXQ150" s="424"/>
      <c r="KXR150" s="424"/>
      <c r="KXS150" s="424"/>
      <c r="KXT150" s="424"/>
      <c r="KXU150" s="424"/>
      <c r="KXV150" s="424"/>
      <c r="KXW150" s="424"/>
      <c r="KXX150" s="424"/>
      <c r="KXY150" s="424"/>
      <c r="KXZ150" s="424"/>
      <c r="KYA150" s="424"/>
      <c r="KYB150" s="424"/>
      <c r="KYC150" s="424"/>
      <c r="KYD150" s="424"/>
      <c r="KYE150" s="424"/>
      <c r="KYF150" s="424"/>
      <c r="KYG150" s="424"/>
      <c r="KYH150" s="424"/>
      <c r="KYI150" s="424"/>
      <c r="KYJ150" s="424"/>
      <c r="KYK150" s="424"/>
      <c r="KYL150" s="424"/>
      <c r="KYM150" s="424"/>
      <c r="KYN150" s="424"/>
      <c r="KYO150" s="424"/>
      <c r="KYP150" s="424"/>
      <c r="KYQ150" s="424"/>
      <c r="KYR150" s="424"/>
      <c r="KYS150" s="424"/>
      <c r="KYT150" s="424"/>
      <c r="KYU150" s="424"/>
      <c r="KYV150" s="424"/>
      <c r="KYW150" s="424"/>
      <c r="KYX150" s="424"/>
      <c r="KYY150" s="424"/>
      <c r="KYZ150" s="424"/>
      <c r="KZA150" s="424"/>
      <c r="KZB150" s="424"/>
      <c r="KZC150" s="424"/>
      <c r="KZD150" s="424"/>
      <c r="KZE150" s="424"/>
      <c r="KZF150" s="424"/>
      <c r="KZG150" s="424"/>
      <c r="KZH150" s="424"/>
      <c r="KZI150" s="424"/>
      <c r="KZJ150" s="424"/>
      <c r="KZK150" s="424"/>
      <c r="KZL150" s="424"/>
      <c r="KZM150" s="424"/>
      <c r="KZN150" s="424"/>
      <c r="KZO150" s="424"/>
      <c r="KZP150" s="424"/>
      <c r="KZQ150" s="424"/>
      <c r="KZR150" s="424"/>
      <c r="KZS150" s="424"/>
      <c r="KZT150" s="424"/>
      <c r="KZU150" s="424"/>
      <c r="KZV150" s="424"/>
      <c r="KZW150" s="424"/>
      <c r="KZX150" s="424"/>
      <c r="KZY150" s="424"/>
      <c r="KZZ150" s="424"/>
      <c r="LAA150" s="424"/>
      <c r="LAB150" s="424"/>
      <c r="LAC150" s="424"/>
      <c r="LAD150" s="424"/>
      <c r="LAE150" s="424"/>
      <c r="LAF150" s="424"/>
      <c r="LAG150" s="424"/>
      <c r="LAH150" s="424"/>
      <c r="LAI150" s="424"/>
      <c r="LAJ150" s="424"/>
      <c r="LAK150" s="424"/>
      <c r="LAL150" s="424"/>
      <c r="LAM150" s="424"/>
      <c r="LAN150" s="424"/>
      <c r="LAO150" s="424"/>
      <c r="LAP150" s="424"/>
      <c r="LAQ150" s="424"/>
      <c r="LAR150" s="424"/>
      <c r="LAS150" s="424"/>
      <c r="LAT150" s="424"/>
      <c r="LAU150" s="424"/>
      <c r="LAV150" s="424"/>
      <c r="LAW150" s="424"/>
      <c r="LAX150" s="424"/>
      <c r="LAY150" s="424"/>
      <c r="LAZ150" s="424"/>
      <c r="LBA150" s="424"/>
      <c r="LBB150" s="424"/>
      <c r="LBC150" s="424"/>
      <c r="LBD150" s="424"/>
      <c r="LBE150" s="424"/>
      <c r="LBF150" s="424"/>
      <c r="LBG150" s="424"/>
      <c r="LBH150" s="424"/>
      <c r="LBI150" s="424"/>
      <c r="LBJ150" s="424"/>
      <c r="LBK150" s="424"/>
      <c r="LBL150" s="424"/>
      <c r="LBM150" s="424"/>
      <c r="LBN150" s="424"/>
      <c r="LBO150" s="424"/>
      <c r="LBP150" s="424"/>
      <c r="LBQ150" s="424"/>
      <c r="LBR150" s="424"/>
      <c r="LBS150" s="424"/>
      <c r="LBT150" s="424"/>
      <c r="LBU150" s="424"/>
      <c r="LBV150" s="424"/>
      <c r="LBW150" s="424"/>
      <c r="LBX150" s="424"/>
      <c r="LBY150" s="424"/>
      <c r="LBZ150" s="424"/>
      <c r="LCA150" s="424"/>
      <c r="LCB150" s="424"/>
      <c r="LCC150" s="424"/>
      <c r="LCD150" s="424"/>
      <c r="LCE150" s="424"/>
      <c r="LCF150" s="424"/>
      <c r="LCG150" s="424"/>
      <c r="LCH150" s="424"/>
      <c r="LCI150" s="424"/>
      <c r="LCJ150" s="424"/>
      <c r="LCK150" s="424"/>
      <c r="LCL150" s="424"/>
      <c r="LCM150" s="424"/>
      <c r="LCN150" s="424"/>
      <c r="LCO150" s="424"/>
      <c r="LCP150" s="424"/>
      <c r="LCQ150" s="424"/>
      <c r="LCR150" s="424"/>
      <c r="LCS150" s="424"/>
      <c r="LCT150" s="424"/>
      <c r="LCU150" s="424"/>
      <c r="LCV150" s="424"/>
      <c r="LCW150" s="424"/>
      <c r="LCX150" s="424"/>
      <c r="LCY150" s="424"/>
      <c r="LCZ150" s="424"/>
      <c r="LDA150" s="424"/>
      <c r="LDB150" s="424"/>
      <c r="LDC150" s="424"/>
      <c r="LDD150" s="424"/>
      <c r="LDE150" s="424"/>
      <c r="LDF150" s="424"/>
      <c r="LDG150" s="424"/>
      <c r="LDH150" s="424"/>
      <c r="LDI150" s="424"/>
      <c r="LDJ150" s="424"/>
      <c r="LDK150" s="424"/>
      <c r="LDL150" s="424"/>
      <c r="LDM150" s="424"/>
      <c r="LDN150" s="424"/>
      <c r="LDO150" s="424"/>
      <c r="LDP150" s="424"/>
      <c r="LDQ150" s="424"/>
      <c r="LDR150" s="424"/>
      <c r="LDS150" s="424"/>
      <c r="LDT150" s="424"/>
      <c r="LDU150" s="424"/>
      <c r="LDV150" s="424"/>
      <c r="LDW150" s="424"/>
      <c r="LDX150" s="424"/>
      <c r="LDY150" s="424"/>
      <c r="LDZ150" s="424"/>
      <c r="LEA150" s="424"/>
      <c r="LEB150" s="424"/>
      <c r="LEC150" s="424"/>
      <c r="LED150" s="424"/>
      <c r="LEE150" s="424"/>
      <c r="LEF150" s="424"/>
      <c r="LEG150" s="424"/>
      <c r="LEH150" s="424"/>
      <c r="LEI150" s="424"/>
      <c r="LEJ150" s="424"/>
      <c r="LEK150" s="424"/>
      <c r="LEL150" s="424"/>
      <c r="LEM150" s="424"/>
      <c r="LEN150" s="424"/>
      <c r="LEO150" s="424"/>
      <c r="LEP150" s="424"/>
      <c r="LEQ150" s="424"/>
      <c r="LER150" s="424"/>
      <c r="LES150" s="424"/>
      <c r="LET150" s="424"/>
      <c r="LEU150" s="424"/>
      <c r="LEV150" s="424"/>
      <c r="LEW150" s="424"/>
      <c r="LEX150" s="424"/>
      <c r="LEY150" s="424"/>
      <c r="LEZ150" s="424"/>
      <c r="LFA150" s="424"/>
      <c r="LFB150" s="424"/>
      <c r="LFC150" s="424"/>
      <c r="LFD150" s="424"/>
      <c r="LFE150" s="424"/>
      <c r="LFF150" s="424"/>
      <c r="LFG150" s="424"/>
      <c r="LFH150" s="424"/>
      <c r="LFI150" s="424"/>
      <c r="LFJ150" s="424"/>
      <c r="LFK150" s="424"/>
      <c r="LFL150" s="424"/>
      <c r="LFM150" s="424"/>
      <c r="LFN150" s="424"/>
      <c r="LFO150" s="424"/>
      <c r="LFP150" s="424"/>
      <c r="LFQ150" s="424"/>
      <c r="LFR150" s="424"/>
      <c r="LFS150" s="424"/>
      <c r="LFT150" s="424"/>
      <c r="LFU150" s="424"/>
      <c r="LFV150" s="424"/>
      <c r="LFW150" s="424"/>
      <c r="LFX150" s="424"/>
      <c r="LFY150" s="424"/>
      <c r="LFZ150" s="424"/>
      <c r="LGA150" s="424"/>
      <c r="LGB150" s="424"/>
      <c r="LGC150" s="424"/>
      <c r="LGD150" s="424"/>
      <c r="LGE150" s="424"/>
      <c r="LGF150" s="424"/>
      <c r="LGG150" s="424"/>
      <c r="LGH150" s="424"/>
      <c r="LGI150" s="424"/>
      <c r="LGJ150" s="424"/>
      <c r="LGK150" s="424"/>
      <c r="LGL150" s="424"/>
      <c r="LGM150" s="424"/>
      <c r="LGN150" s="424"/>
      <c r="LGO150" s="424"/>
      <c r="LGP150" s="424"/>
      <c r="LGQ150" s="424"/>
      <c r="LGR150" s="424"/>
      <c r="LGS150" s="424"/>
      <c r="LGT150" s="424"/>
      <c r="LGU150" s="424"/>
      <c r="LGV150" s="424"/>
      <c r="LGW150" s="424"/>
      <c r="LGX150" s="424"/>
      <c r="LGY150" s="424"/>
      <c r="LGZ150" s="424"/>
      <c r="LHA150" s="424"/>
      <c r="LHB150" s="424"/>
      <c r="LHC150" s="424"/>
      <c r="LHD150" s="424"/>
      <c r="LHE150" s="424"/>
      <c r="LHF150" s="424"/>
      <c r="LHG150" s="424"/>
      <c r="LHH150" s="424"/>
      <c r="LHI150" s="424"/>
      <c r="LHJ150" s="424"/>
      <c r="LHK150" s="424"/>
      <c r="LHL150" s="424"/>
      <c r="LHM150" s="424"/>
      <c r="LHN150" s="424"/>
      <c r="LHO150" s="424"/>
      <c r="LHP150" s="424"/>
      <c r="LHQ150" s="424"/>
      <c r="LHR150" s="424"/>
      <c r="LHS150" s="424"/>
      <c r="LHT150" s="424"/>
      <c r="LHU150" s="424"/>
      <c r="LHV150" s="424"/>
      <c r="LHW150" s="424"/>
      <c r="LHX150" s="424"/>
      <c r="LHY150" s="424"/>
      <c r="LHZ150" s="424"/>
      <c r="LIA150" s="424"/>
      <c r="LIB150" s="424"/>
      <c r="LIC150" s="424"/>
      <c r="LID150" s="424"/>
      <c r="LIE150" s="424"/>
      <c r="LIF150" s="424"/>
      <c r="LIG150" s="424"/>
      <c r="LIH150" s="424"/>
      <c r="LII150" s="424"/>
      <c r="LIJ150" s="424"/>
      <c r="LIK150" s="424"/>
      <c r="LIL150" s="424"/>
      <c r="LIM150" s="424"/>
      <c r="LIN150" s="424"/>
      <c r="LIO150" s="424"/>
      <c r="LIP150" s="424"/>
      <c r="LIQ150" s="424"/>
      <c r="LIR150" s="424"/>
      <c r="LIS150" s="424"/>
      <c r="LIT150" s="424"/>
      <c r="LIU150" s="424"/>
      <c r="LIV150" s="424"/>
      <c r="LIW150" s="424"/>
      <c r="LIX150" s="424"/>
      <c r="LIY150" s="424"/>
      <c r="LIZ150" s="424"/>
      <c r="LJA150" s="424"/>
      <c r="LJB150" s="424"/>
      <c r="LJC150" s="424"/>
      <c r="LJD150" s="424"/>
      <c r="LJE150" s="424"/>
      <c r="LJF150" s="424"/>
      <c r="LJG150" s="424"/>
      <c r="LJH150" s="424"/>
      <c r="LJI150" s="424"/>
      <c r="LJJ150" s="424"/>
      <c r="LJK150" s="424"/>
      <c r="LJL150" s="424"/>
      <c r="LJM150" s="424"/>
      <c r="LJN150" s="424"/>
      <c r="LJO150" s="424"/>
      <c r="LJP150" s="424"/>
      <c r="LJQ150" s="424"/>
      <c r="LJR150" s="424"/>
      <c r="LJS150" s="424"/>
      <c r="LJT150" s="424"/>
      <c r="LJU150" s="424"/>
      <c r="LJV150" s="424"/>
      <c r="LJW150" s="424"/>
      <c r="LJX150" s="424"/>
      <c r="LJY150" s="424"/>
      <c r="LJZ150" s="424"/>
      <c r="LKA150" s="424"/>
      <c r="LKB150" s="424"/>
      <c r="LKC150" s="424"/>
      <c r="LKD150" s="424"/>
      <c r="LKE150" s="424"/>
      <c r="LKF150" s="424"/>
      <c r="LKG150" s="424"/>
      <c r="LKH150" s="424"/>
      <c r="LKI150" s="424"/>
      <c r="LKJ150" s="424"/>
      <c r="LKK150" s="424"/>
      <c r="LKL150" s="424"/>
      <c r="LKM150" s="424"/>
      <c r="LKN150" s="424"/>
      <c r="LKO150" s="424"/>
      <c r="LKP150" s="424"/>
      <c r="LKQ150" s="424"/>
      <c r="LKR150" s="424"/>
      <c r="LKS150" s="424"/>
      <c r="LKT150" s="424"/>
      <c r="LKU150" s="424"/>
      <c r="LKV150" s="424"/>
      <c r="LKW150" s="424"/>
      <c r="LKX150" s="424"/>
      <c r="LKY150" s="424"/>
      <c r="LKZ150" s="424"/>
      <c r="LLA150" s="424"/>
      <c r="LLB150" s="424"/>
      <c r="LLC150" s="424"/>
      <c r="LLD150" s="424"/>
      <c r="LLE150" s="424"/>
      <c r="LLF150" s="424"/>
      <c r="LLG150" s="424"/>
      <c r="LLH150" s="424"/>
      <c r="LLI150" s="424"/>
      <c r="LLJ150" s="424"/>
      <c r="LLK150" s="424"/>
      <c r="LLL150" s="424"/>
      <c r="LLM150" s="424"/>
      <c r="LLN150" s="424"/>
      <c r="LLO150" s="424"/>
      <c r="LLP150" s="424"/>
      <c r="LLQ150" s="424"/>
      <c r="LLR150" s="424"/>
      <c r="LLS150" s="424"/>
      <c r="LLT150" s="424"/>
      <c r="LLU150" s="424"/>
      <c r="LLV150" s="424"/>
      <c r="LLW150" s="424"/>
      <c r="LLX150" s="424"/>
      <c r="LLY150" s="424"/>
      <c r="LLZ150" s="424"/>
      <c r="LMA150" s="424"/>
      <c r="LMB150" s="424"/>
      <c r="LMC150" s="424"/>
      <c r="LMD150" s="424"/>
      <c r="LME150" s="424"/>
      <c r="LMF150" s="424"/>
      <c r="LMG150" s="424"/>
      <c r="LMH150" s="424"/>
      <c r="LMI150" s="424"/>
      <c r="LMJ150" s="424"/>
      <c r="LMK150" s="424"/>
      <c r="LML150" s="424"/>
      <c r="LMM150" s="424"/>
      <c r="LMN150" s="424"/>
      <c r="LMO150" s="424"/>
      <c r="LMP150" s="424"/>
      <c r="LMQ150" s="424"/>
      <c r="LMR150" s="424"/>
      <c r="LMS150" s="424"/>
      <c r="LMT150" s="424"/>
      <c r="LMU150" s="424"/>
      <c r="LMV150" s="424"/>
      <c r="LMW150" s="424"/>
      <c r="LMX150" s="424"/>
      <c r="LMY150" s="424"/>
      <c r="LMZ150" s="424"/>
      <c r="LNA150" s="424"/>
      <c r="LNB150" s="424"/>
      <c r="LNC150" s="424"/>
      <c r="LND150" s="424"/>
      <c r="LNE150" s="424"/>
      <c r="LNF150" s="424"/>
      <c r="LNG150" s="424"/>
      <c r="LNH150" s="424"/>
      <c r="LNI150" s="424"/>
      <c r="LNJ150" s="424"/>
      <c r="LNK150" s="424"/>
      <c r="LNL150" s="424"/>
      <c r="LNM150" s="424"/>
      <c r="LNN150" s="424"/>
      <c r="LNO150" s="424"/>
      <c r="LNP150" s="424"/>
      <c r="LNQ150" s="424"/>
      <c r="LNR150" s="424"/>
      <c r="LNS150" s="424"/>
      <c r="LNT150" s="424"/>
      <c r="LNU150" s="424"/>
      <c r="LNV150" s="424"/>
      <c r="LNW150" s="424"/>
      <c r="LNX150" s="424"/>
      <c r="LNY150" s="424"/>
      <c r="LNZ150" s="424"/>
      <c r="LOA150" s="424"/>
      <c r="LOB150" s="424"/>
      <c r="LOC150" s="424"/>
      <c r="LOD150" s="424"/>
      <c r="LOE150" s="424"/>
      <c r="LOF150" s="424"/>
      <c r="LOG150" s="424"/>
      <c r="LOH150" s="424"/>
      <c r="LOI150" s="424"/>
      <c r="LOJ150" s="424"/>
      <c r="LOK150" s="424"/>
      <c r="LOL150" s="424"/>
      <c r="LOM150" s="424"/>
      <c r="LON150" s="424"/>
      <c r="LOO150" s="424"/>
      <c r="LOP150" s="424"/>
      <c r="LOQ150" s="424"/>
      <c r="LOR150" s="424"/>
      <c r="LOS150" s="424"/>
      <c r="LOT150" s="424"/>
      <c r="LOU150" s="424"/>
      <c r="LOV150" s="424"/>
      <c r="LOW150" s="424"/>
      <c r="LOX150" s="424"/>
      <c r="LOY150" s="424"/>
      <c r="LOZ150" s="424"/>
      <c r="LPA150" s="424"/>
      <c r="LPB150" s="424"/>
      <c r="LPC150" s="424"/>
      <c r="LPD150" s="424"/>
      <c r="LPE150" s="424"/>
      <c r="LPF150" s="424"/>
      <c r="LPG150" s="424"/>
      <c r="LPH150" s="424"/>
      <c r="LPI150" s="424"/>
      <c r="LPJ150" s="424"/>
      <c r="LPK150" s="424"/>
      <c r="LPL150" s="424"/>
      <c r="LPM150" s="424"/>
      <c r="LPN150" s="424"/>
      <c r="LPO150" s="424"/>
      <c r="LPP150" s="424"/>
      <c r="LPQ150" s="424"/>
      <c r="LPR150" s="424"/>
      <c r="LPS150" s="424"/>
      <c r="LPT150" s="424"/>
      <c r="LPU150" s="424"/>
      <c r="LPV150" s="424"/>
      <c r="LPW150" s="424"/>
      <c r="LPX150" s="424"/>
      <c r="LPY150" s="424"/>
      <c r="LPZ150" s="424"/>
      <c r="LQA150" s="424"/>
      <c r="LQB150" s="424"/>
      <c r="LQC150" s="424"/>
      <c r="LQD150" s="424"/>
      <c r="LQE150" s="424"/>
      <c r="LQF150" s="424"/>
      <c r="LQG150" s="424"/>
      <c r="LQH150" s="424"/>
      <c r="LQI150" s="424"/>
      <c r="LQJ150" s="424"/>
      <c r="LQK150" s="424"/>
      <c r="LQL150" s="424"/>
      <c r="LQM150" s="424"/>
      <c r="LQN150" s="424"/>
      <c r="LQO150" s="424"/>
      <c r="LQP150" s="424"/>
      <c r="LQQ150" s="424"/>
      <c r="LQR150" s="424"/>
      <c r="LQS150" s="424"/>
      <c r="LQT150" s="424"/>
      <c r="LQU150" s="424"/>
      <c r="LQV150" s="424"/>
      <c r="LQW150" s="424"/>
      <c r="LQX150" s="424"/>
      <c r="LQY150" s="424"/>
      <c r="LQZ150" s="424"/>
      <c r="LRA150" s="424"/>
      <c r="LRB150" s="424"/>
      <c r="LRC150" s="424"/>
      <c r="LRD150" s="424"/>
      <c r="LRE150" s="424"/>
      <c r="LRF150" s="424"/>
      <c r="LRG150" s="424"/>
      <c r="LRH150" s="424"/>
      <c r="LRI150" s="424"/>
      <c r="LRJ150" s="424"/>
      <c r="LRK150" s="424"/>
      <c r="LRL150" s="424"/>
      <c r="LRM150" s="424"/>
      <c r="LRN150" s="424"/>
      <c r="LRO150" s="424"/>
      <c r="LRP150" s="424"/>
      <c r="LRQ150" s="424"/>
      <c r="LRR150" s="424"/>
      <c r="LRS150" s="424"/>
      <c r="LRT150" s="424"/>
      <c r="LRU150" s="424"/>
      <c r="LRV150" s="424"/>
      <c r="LRW150" s="424"/>
      <c r="LRX150" s="424"/>
      <c r="LRY150" s="424"/>
      <c r="LRZ150" s="424"/>
      <c r="LSA150" s="424"/>
      <c r="LSB150" s="424"/>
      <c r="LSC150" s="424"/>
      <c r="LSD150" s="424"/>
      <c r="LSE150" s="424"/>
      <c r="LSF150" s="424"/>
      <c r="LSG150" s="424"/>
      <c r="LSH150" s="424"/>
      <c r="LSI150" s="424"/>
      <c r="LSJ150" s="424"/>
      <c r="LSK150" s="424"/>
      <c r="LSL150" s="424"/>
      <c r="LSM150" s="424"/>
      <c r="LSN150" s="424"/>
      <c r="LSO150" s="424"/>
      <c r="LSP150" s="424"/>
      <c r="LSQ150" s="424"/>
      <c r="LSR150" s="424"/>
      <c r="LSS150" s="424"/>
      <c r="LST150" s="424"/>
      <c r="LSU150" s="424"/>
      <c r="LSV150" s="424"/>
      <c r="LSW150" s="424"/>
      <c r="LSX150" s="424"/>
      <c r="LSY150" s="424"/>
      <c r="LSZ150" s="424"/>
      <c r="LTA150" s="424"/>
      <c r="LTB150" s="424"/>
      <c r="LTC150" s="424"/>
      <c r="LTD150" s="424"/>
      <c r="LTE150" s="424"/>
      <c r="LTF150" s="424"/>
      <c r="LTG150" s="424"/>
      <c r="LTH150" s="424"/>
      <c r="LTI150" s="424"/>
      <c r="LTJ150" s="424"/>
      <c r="LTK150" s="424"/>
      <c r="LTL150" s="424"/>
      <c r="LTM150" s="424"/>
      <c r="LTN150" s="424"/>
      <c r="LTO150" s="424"/>
      <c r="LTP150" s="424"/>
      <c r="LTQ150" s="424"/>
      <c r="LTR150" s="424"/>
      <c r="LTS150" s="424"/>
      <c r="LTT150" s="424"/>
      <c r="LTU150" s="424"/>
      <c r="LTV150" s="424"/>
      <c r="LTW150" s="424"/>
      <c r="LTX150" s="424"/>
      <c r="LTY150" s="424"/>
      <c r="LTZ150" s="424"/>
      <c r="LUA150" s="424"/>
      <c r="LUB150" s="424"/>
      <c r="LUC150" s="424"/>
      <c r="LUD150" s="424"/>
      <c r="LUE150" s="424"/>
      <c r="LUF150" s="424"/>
      <c r="LUG150" s="424"/>
      <c r="LUH150" s="424"/>
      <c r="LUI150" s="424"/>
      <c r="LUJ150" s="424"/>
      <c r="LUK150" s="424"/>
      <c r="LUL150" s="424"/>
      <c r="LUM150" s="424"/>
      <c r="LUN150" s="424"/>
      <c r="LUO150" s="424"/>
      <c r="LUP150" s="424"/>
      <c r="LUQ150" s="424"/>
      <c r="LUR150" s="424"/>
      <c r="LUS150" s="424"/>
      <c r="LUT150" s="424"/>
      <c r="LUU150" s="424"/>
      <c r="LUV150" s="424"/>
      <c r="LUW150" s="424"/>
      <c r="LUX150" s="424"/>
      <c r="LUY150" s="424"/>
      <c r="LUZ150" s="424"/>
      <c r="LVA150" s="424"/>
      <c r="LVB150" s="424"/>
      <c r="LVC150" s="424"/>
      <c r="LVD150" s="424"/>
      <c r="LVE150" s="424"/>
      <c r="LVF150" s="424"/>
      <c r="LVG150" s="424"/>
      <c r="LVH150" s="424"/>
      <c r="LVI150" s="424"/>
      <c r="LVJ150" s="424"/>
      <c r="LVK150" s="424"/>
      <c r="LVL150" s="424"/>
      <c r="LVM150" s="424"/>
      <c r="LVN150" s="424"/>
      <c r="LVO150" s="424"/>
      <c r="LVP150" s="424"/>
      <c r="LVQ150" s="424"/>
      <c r="LVR150" s="424"/>
      <c r="LVS150" s="424"/>
      <c r="LVT150" s="424"/>
      <c r="LVU150" s="424"/>
      <c r="LVV150" s="424"/>
      <c r="LVW150" s="424"/>
      <c r="LVX150" s="424"/>
      <c r="LVY150" s="424"/>
      <c r="LVZ150" s="424"/>
      <c r="LWA150" s="424"/>
      <c r="LWB150" s="424"/>
      <c r="LWC150" s="424"/>
      <c r="LWD150" s="424"/>
      <c r="LWE150" s="424"/>
      <c r="LWF150" s="424"/>
      <c r="LWG150" s="424"/>
      <c r="LWH150" s="424"/>
      <c r="LWI150" s="424"/>
      <c r="LWJ150" s="424"/>
      <c r="LWK150" s="424"/>
      <c r="LWL150" s="424"/>
      <c r="LWM150" s="424"/>
      <c r="LWN150" s="424"/>
      <c r="LWO150" s="424"/>
      <c r="LWP150" s="424"/>
      <c r="LWQ150" s="424"/>
      <c r="LWR150" s="424"/>
      <c r="LWS150" s="424"/>
      <c r="LWT150" s="424"/>
      <c r="LWU150" s="424"/>
      <c r="LWV150" s="424"/>
      <c r="LWW150" s="424"/>
      <c r="LWX150" s="424"/>
      <c r="LWY150" s="424"/>
      <c r="LWZ150" s="424"/>
      <c r="LXA150" s="424"/>
      <c r="LXB150" s="424"/>
      <c r="LXC150" s="424"/>
      <c r="LXD150" s="424"/>
      <c r="LXE150" s="424"/>
      <c r="LXF150" s="424"/>
      <c r="LXG150" s="424"/>
      <c r="LXH150" s="424"/>
      <c r="LXI150" s="424"/>
      <c r="LXJ150" s="424"/>
      <c r="LXK150" s="424"/>
      <c r="LXL150" s="424"/>
      <c r="LXM150" s="424"/>
      <c r="LXN150" s="424"/>
      <c r="LXO150" s="424"/>
      <c r="LXP150" s="424"/>
      <c r="LXQ150" s="424"/>
      <c r="LXR150" s="424"/>
      <c r="LXS150" s="424"/>
      <c r="LXT150" s="424"/>
      <c r="LXU150" s="424"/>
      <c r="LXV150" s="424"/>
      <c r="LXW150" s="424"/>
      <c r="LXX150" s="424"/>
      <c r="LXY150" s="424"/>
      <c r="LXZ150" s="424"/>
      <c r="LYA150" s="424"/>
      <c r="LYB150" s="424"/>
      <c r="LYC150" s="424"/>
      <c r="LYD150" s="424"/>
      <c r="LYE150" s="424"/>
      <c r="LYF150" s="424"/>
      <c r="LYG150" s="424"/>
      <c r="LYH150" s="424"/>
      <c r="LYI150" s="424"/>
      <c r="LYJ150" s="424"/>
      <c r="LYK150" s="424"/>
      <c r="LYL150" s="424"/>
      <c r="LYM150" s="424"/>
      <c r="LYN150" s="424"/>
      <c r="LYO150" s="424"/>
      <c r="LYP150" s="424"/>
      <c r="LYQ150" s="424"/>
      <c r="LYR150" s="424"/>
      <c r="LYS150" s="424"/>
      <c r="LYT150" s="424"/>
      <c r="LYU150" s="424"/>
      <c r="LYV150" s="424"/>
      <c r="LYW150" s="424"/>
      <c r="LYX150" s="424"/>
      <c r="LYY150" s="424"/>
      <c r="LYZ150" s="424"/>
      <c r="LZA150" s="424"/>
      <c r="LZB150" s="424"/>
      <c r="LZC150" s="424"/>
      <c r="LZD150" s="424"/>
      <c r="LZE150" s="424"/>
      <c r="LZF150" s="424"/>
      <c r="LZG150" s="424"/>
      <c r="LZH150" s="424"/>
      <c r="LZI150" s="424"/>
      <c r="LZJ150" s="424"/>
      <c r="LZK150" s="424"/>
      <c r="LZL150" s="424"/>
      <c r="LZM150" s="424"/>
      <c r="LZN150" s="424"/>
      <c r="LZO150" s="424"/>
      <c r="LZP150" s="424"/>
      <c r="LZQ150" s="424"/>
      <c r="LZR150" s="424"/>
      <c r="LZS150" s="424"/>
      <c r="LZT150" s="424"/>
      <c r="LZU150" s="424"/>
      <c r="LZV150" s="424"/>
      <c r="LZW150" s="424"/>
      <c r="LZX150" s="424"/>
      <c r="LZY150" s="424"/>
      <c r="LZZ150" s="424"/>
      <c r="MAA150" s="424"/>
      <c r="MAB150" s="424"/>
      <c r="MAC150" s="424"/>
      <c r="MAD150" s="424"/>
      <c r="MAE150" s="424"/>
      <c r="MAF150" s="424"/>
      <c r="MAG150" s="424"/>
      <c r="MAH150" s="424"/>
      <c r="MAI150" s="424"/>
      <c r="MAJ150" s="424"/>
      <c r="MAK150" s="424"/>
      <c r="MAL150" s="424"/>
      <c r="MAM150" s="424"/>
      <c r="MAN150" s="424"/>
      <c r="MAO150" s="424"/>
      <c r="MAP150" s="424"/>
      <c r="MAQ150" s="424"/>
      <c r="MAR150" s="424"/>
      <c r="MAS150" s="424"/>
      <c r="MAT150" s="424"/>
      <c r="MAU150" s="424"/>
      <c r="MAV150" s="424"/>
      <c r="MAW150" s="424"/>
      <c r="MAX150" s="424"/>
      <c r="MAY150" s="424"/>
      <c r="MAZ150" s="424"/>
      <c r="MBA150" s="424"/>
      <c r="MBB150" s="424"/>
      <c r="MBC150" s="424"/>
      <c r="MBD150" s="424"/>
      <c r="MBE150" s="424"/>
      <c r="MBF150" s="424"/>
      <c r="MBG150" s="424"/>
      <c r="MBH150" s="424"/>
      <c r="MBI150" s="424"/>
      <c r="MBJ150" s="424"/>
      <c r="MBK150" s="424"/>
      <c r="MBL150" s="424"/>
      <c r="MBM150" s="424"/>
      <c r="MBN150" s="424"/>
      <c r="MBO150" s="424"/>
      <c r="MBP150" s="424"/>
      <c r="MBQ150" s="424"/>
      <c r="MBR150" s="424"/>
      <c r="MBS150" s="424"/>
      <c r="MBT150" s="424"/>
      <c r="MBU150" s="424"/>
      <c r="MBV150" s="424"/>
      <c r="MBW150" s="424"/>
      <c r="MBX150" s="424"/>
      <c r="MBY150" s="424"/>
      <c r="MBZ150" s="424"/>
      <c r="MCA150" s="424"/>
      <c r="MCB150" s="424"/>
      <c r="MCC150" s="424"/>
      <c r="MCD150" s="424"/>
      <c r="MCE150" s="424"/>
      <c r="MCF150" s="424"/>
      <c r="MCG150" s="424"/>
      <c r="MCH150" s="424"/>
      <c r="MCI150" s="424"/>
      <c r="MCJ150" s="424"/>
      <c r="MCK150" s="424"/>
      <c r="MCL150" s="424"/>
      <c r="MCM150" s="424"/>
      <c r="MCN150" s="424"/>
      <c r="MCO150" s="424"/>
      <c r="MCP150" s="424"/>
      <c r="MCQ150" s="424"/>
      <c r="MCR150" s="424"/>
      <c r="MCS150" s="424"/>
      <c r="MCT150" s="424"/>
      <c r="MCU150" s="424"/>
      <c r="MCV150" s="424"/>
      <c r="MCW150" s="424"/>
      <c r="MCX150" s="424"/>
      <c r="MCY150" s="424"/>
      <c r="MCZ150" s="424"/>
      <c r="MDA150" s="424"/>
      <c r="MDB150" s="424"/>
      <c r="MDC150" s="424"/>
      <c r="MDD150" s="424"/>
      <c r="MDE150" s="424"/>
      <c r="MDF150" s="424"/>
      <c r="MDG150" s="424"/>
      <c r="MDH150" s="424"/>
      <c r="MDI150" s="424"/>
      <c r="MDJ150" s="424"/>
      <c r="MDK150" s="424"/>
      <c r="MDL150" s="424"/>
      <c r="MDM150" s="424"/>
      <c r="MDN150" s="424"/>
      <c r="MDO150" s="424"/>
      <c r="MDP150" s="424"/>
      <c r="MDQ150" s="424"/>
      <c r="MDR150" s="424"/>
      <c r="MDS150" s="424"/>
      <c r="MDT150" s="424"/>
      <c r="MDU150" s="424"/>
      <c r="MDV150" s="424"/>
      <c r="MDW150" s="424"/>
      <c r="MDX150" s="424"/>
      <c r="MDY150" s="424"/>
      <c r="MDZ150" s="424"/>
      <c r="MEA150" s="424"/>
      <c r="MEB150" s="424"/>
      <c r="MEC150" s="424"/>
      <c r="MED150" s="424"/>
      <c r="MEE150" s="424"/>
      <c r="MEF150" s="424"/>
      <c r="MEG150" s="424"/>
      <c r="MEH150" s="424"/>
      <c r="MEI150" s="424"/>
      <c r="MEJ150" s="424"/>
      <c r="MEK150" s="424"/>
      <c r="MEL150" s="424"/>
      <c r="MEM150" s="424"/>
      <c r="MEN150" s="424"/>
      <c r="MEO150" s="424"/>
      <c r="MEP150" s="424"/>
      <c r="MEQ150" s="424"/>
      <c r="MER150" s="424"/>
      <c r="MES150" s="424"/>
      <c r="MET150" s="424"/>
      <c r="MEU150" s="424"/>
      <c r="MEV150" s="424"/>
      <c r="MEW150" s="424"/>
      <c r="MEX150" s="424"/>
      <c r="MEY150" s="424"/>
      <c r="MEZ150" s="424"/>
      <c r="MFA150" s="424"/>
      <c r="MFB150" s="424"/>
      <c r="MFC150" s="424"/>
      <c r="MFD150" s="424"/>
      <c r="MFE150" s="424"/>
      <c r="MFF150" s="424"/>
      <c r="MFG150" s="424"/>
      <c r="MFH150" s="424"/>
      <c r="MFI150" s="424"/>
      <c r="MFJ150" s="424"/>
      <c r="MFK150" s="424"/>
      <c r="MFL150" s="424"/>
      <c r="MFM150" s="424"/>
      <c r="MFN150" s="424"/>
      <c r="MFO150" s="424"/>
      <c r="MFP150" s="424"/>
      <c r="MFQ150" s="424"/>
      <c r="MFR150" s="424"/>
      <c r="MFS150" s="424"/>
      <c r="MFT150" s="424"/>
      <c r="MFU150" s="424"/>
      <c r="MFV150" s="424"/>
      <c r="MFW150" s="424"/>
      <c r="MFX150" s="424"/>
      <c r="MFY150" s="424"/>
      <c r="MFZ150" s="424"/>
      <c r="MGA150" s="424"/>
      <c r="MGB150" s="424"/>
      <c r="MGC150" s="424"/>
      <c r="MGD150" s="424"/>
      <c r="MGE150" s="424"/>
      <c r="MGF150" s="424"/>
      <c r="MGG150" s="424"/>
      <c r="MGH150" s="424"/>
      <c r="MGI150" s="424"/>
      <c r="MGJ150" s="424"/>
      <c r="MGK150" s="424"/>
      <c r="MGL150" s="424"/>
      <c r="MGM150" s="424"/>
      <c r="MGN150" s="424"/>
      <c r="MGO150" s="424"/>
      <c r="MGP150" s="424"/>
      <c r="MGQ150" s="424"/>
      <c r="MGR150" s="424"/>
      <c r="MGS150" s="424"/>
      <c r="MGT150" s="424"/>
      <c r="MGU150" s="424"/>
      <c r="MGV150" s="424"/>
      <c r="MGW150" s="424"/>
      <c r="MGX150" s="424"/>
      <c r="MGY150" s="424"/>
      <c r="MGZ150" s="424"/>
      <c r="MHA150" s="424"/>
      <c r="MHB150" s="424"/>
      <c r="MHC150" s="424"/>
      <c r="MHD150" s="424"/>
      <c r="MHE150" s="424"/>
      <c r="MHF150" s="424"/>
      <c r="MHG150" s="424"/>
      <c r="MHH150" s="424"/>
      <c r="MHI150" s="424"/>
      <c r="MHJ150" s="424"/>
      <c r="MHK150" s="424"/>
      <c r="MHL150" s="424"/>
      <c r="MHM150" s="424"/>
      <c r="MHN150" s="424"/>
      <c r="MHO150" s="424"/>
      <c r="MHP150" s="424"/>
      <c r="MHQ150" s="424"/>
      <c r="MHR150" s="424"/>
      <c r="MHS150" s="424"/>
      <c r="MHT150" s="424"/>
      <c r="MHU150" s="424"/>
      <c r="MHV150" s="424"/>
      <c r="MHW150" s="424"/>
      <c r="MHX150" s="424"/>
      <c r="MHY150" s="424"/>
      <c r="MHZ150" s="424"/>
      <c r="MIA150" s="424"/>
      <c r="MIB150" s="424"/>
      <c r="MIC150" s="424"/>
      <c r="MID150" s="424"/>
      <c r="MIE150" s="424"/>
      <c r="MIF150" s="424"/>
      <c r="MIG150" s="424"/>
      <c r="MIH150" s="424"/>
      <c r="MII150" s="424"/>
      <c r="MIJ150" s="424"/>
      <c r="MIK150" s="424"/>
      <c r="MIL150" s="424"/>
      <c r="MIM150" s="424"/>
      <c r="MIN150" s="424"/>
      <c r="MIO150" s="424"/>
      <c r="MIP150" s="424"/>
      <c r="MIQ150" s="424"/>
      <c r="MIR150" s="424"/>
      <c r="MIS150" s="424"/>
      <c r="MIT150" s="424"/>
      <c r="MIU150" s="424"/>
      <c r="MIV150" s="424"/>
      <c r="MIW150" s="424"/>
      <c r="MIX150" s="424"/>
      <c r="MIY150" s="424"/>
      <c r="MIZ150" s="424"/>
      <c r="MJA150" s="424"/>
      <c r="MJB150" s="424"/>
      <c r="MJC150" s="424"/>
      <c r="MJD150" s="424"/>
      <c r="MJE150" s="424"/>
      <c r="MJF150" s="424"/>
      <c r="MJG150" s="424"/>
      <c r="MJH150" s="424"/>
      <c r="MJI150" s="424"/>
      <c r="MJJ150" s="424"/>
      <c r="MJK150" s="424"/>
      <c r="MJL150" s="424"/>
      <c r="MJM150" s="424"/>
      <c r="MJN150" s="424"/>
      <c r="MJO150" s="424"/>
      <c r="MJP150" s="424"/>
      <c r="MJQ150" s="424"/>
      <c r="MJR150" s="424"/>
      <c r="MJS150" s="424"/>
      <c r="MJT150" s="424"/>
      <c r="MJU150" s="424"/>
      <c r="MJV150" s="424"/>
      <c r="MJW150" s="424"/>
      <c r="MJX150" s="424"/>
      <c r="MJY150" s="424"/>
      <c r="MJZ150" s="424"/>
      <c r="MKA150" s="424"/>
      <c r="MKB150" s="424"/>
      <c r="MKC150" s="424"/>
      <c r="MKD150" s="424"/>
      <c r="MKE150" s="424"/>
      <c r="MKF150" s="424"/>
      <c r="MKG150" s="424"/>
      <c r="MKH150" s="424"/>
      <c r="MKI150" s="424"/>
      <c r="MKJ150" s="424"/>
      <c r="MKK150" s="424"/>
      <c r="MKL150" s="424"/>
      <c r="MKM150" s="424"/>
      <c r="MKN150" s="424"/>
      <c r="MKO150" s="424"/>
      <c r="MKP150" s="424"/>
      <c r="MKQ150" s="424"/>
      <c r="MKR150" s="424"/>
      <c r="MKS150" s="424"/>
      <c r="MKT150" s="424"/>
      <c r="MKU150" s="424"/>
      <c r="MKV150" s="424"/>
      <c r="MKW150" s="424"/>
      <c r="MKX150" s="424"/>
      <c r="MKY150" s="424"/>
      <c r="MKZ150" s="424"/>
      <c r="MLA150" s="424"/>
      <c r="MLB150" s="424"/>
      <c r="MLC150" s="424"/>
      <c r="MLD150" s="424"/>
      <c r="MLE150" s="424"/>
      <c r="MLF150" s="424"/>
      <c r="MLG150" s="424"/>
      <c r="MLH150" s="424"/>
      <c r="MLI150" s="424"/>
      <c r="MLJ150" s="424"/>
      <c r="MLK150" s="424"/>
      <c r="MLL150" s="424"/>
      <c r="MLM150" s="424"/>
      <c r="MLN150" s="424"/>
      <c r="MLO150" s="424"/>
      <c r="MLP150" s="424"/>
      <c r="MLQ150" s="424"/>
      <c r="MLR150" s="424"/>
      <c r="MLS150" s="424"/>
      <c r="MLT150" s="424"/>
      <c r="MLU150" s="424"/>
      <c r="MLV150" s="424"/>
      <c r="MLW150" s="424"/>
      <c r="MLX150" s="424"/>
      <c r="MLY150" s="424"/>
      <c r="MLZ150" s="424"/>
      <c r="MMA150" s="424"/>
      <c r="MMB150" s="424"/>
      <c r="MMC150" s="424"/>
      <c r="MMD150" s="424"/>
      <c r="MME150" s="424"/>
      <c r="MMF150" s="424"/>
      <c r="MMG150" s="424"/>
      <c r="MMH150" s="424"/>
      <c r="MMI150" s="424"/>
      <c r="MMJ150" s="424"/>
      <c r="MMK150" s="424"/>
      <c r="MML150" s="424"/>
      <c r="MMM150" s="424"/>
      <c r="MMN150" s="424"/>
      <c r="MMO150" s="424"/>
      <c r="MMP150" s="424"/>
      <c r="MMQ150" s="424"/>
      <c r="MMR150" s="424"/>
      <c r="MMS150" s="424"/>
      <c r="MMT150" s="424"/>
      <c r="MMU150" s="424"/>
      <c r="MMV150" s="424"/>
      <c r="MMW150" s="424"/>
      <c r="MMX150" s="424"/>
      <c r="MMY150" s="424"/>
      <c r="MMZ150" s="424"/>
      <c r="MNA150" s="424"/>
      <c r="MNB150" s="424"/>
      <c r="MNC150" s="424"/>
      <c r="MND150" s="424"/>
      <c r="MNE150" s="424"/>
      <c r="MNF150" s="424"/>
      <c r="MNG150" s="424"/>
      <c r="MNH150" s="424"/>
      <c r="MNI150" s="424"/>
      <c r="MNJ150" s="424"/>
      <c r="MNK150" s="424"/>
      <c r="MNL150" s="424"/>
      <c r="MNM150" s="424"/>
      <c r="MNN150" s="424"/>
      <c r="MNO150" s="424"/>
      <c r="MNP150" s="424"/>
      <c r="MNQ150" s="424"/>
      <c r="MNR150" s="424"/>
      <c r="MNS150" s="424"/>
      <c r="MNT150" s="424"/>
      <c r="MNU150" s="424"/>
      <c r="MNV150" s="424"/>
      <c r="MNW150" s="424"/>
      <c r="MNX150" s="424"/>
      <c r="MNY150" s="424"/>
      <c r="MNZ150" s="424"/>
      <c r="MOA150" s="424"/>
      <c r="MOB150" s="424"/>
      <c r="MOC150" s="424"/>
      <c r="MOD150" s="424"/>
      <c r="MOE150" s="424"/>
      <c r="MOF150" s="424"/>
      <c r="MOG150" s="424"/>
      <c r="MOH150" s="424"/>
      <c r="MOI150" s="424"/>
      <c r="MOJ150" s="424"/>
      <c r="MOK150" s="424"/>
      <c r="MOL150" s="424"/>
      <c r="MOM150" s="424"/>
      <c r="MON150" s="424"/>
      <c r="MOO150" s="424"/>
      <c r="MOP150" s="424"/>
      <c r="MOQ150" s="424"/>
      <c r="MOR150" s="424"/>
      <c r="MOS150" s="424"/>
      <c r="MOT150" s="424"/>
      <c r="MOU150" s="424"/>
      <c r="MOV150" s="424"/>
      <c r="MOW150" s="424"/>
      <c r="MOX150" s="424"/>
      <c r="MOY150" s="424"/>
      <c r="MOZ150" s="424"/>
      <c r="MPA150" s="424"/>
      <c r="MPB150" s="424"/>
      <c r="MPC150" s="424"/>
      <c r="MPD150" s="424"/>
      <c r="MPE150" s="424"/>
      <c r="MPF150" s="424"/>
      <c r="MPG150" s="424"/>
      <c r="MPH150" s="424"/>
      <c r="MPI150" s="424"/>
      <c r="MPJ150" s="424"/>
      <c r="MPK150" s="424"/>
      <c r="MPL150" s="424"/>
      <c r="MPM150" s="424"/>
      <c r="MPN150" s="424"/>
      <c r="MPO150" s="424"/>
      <c r="MPP150" s="424"/>
      <c r="MPQ150" s="424"/>
      <c r="MPR150" s="424"/>
      <c r="MPS150" s="424"/>
      <c r="MPT150" s="424"/>
      <c r="MPU150" s="424"/>
      <c r="MPV150" s="424"/>
      <c r="MPW150" s="424"/>
      <c r="MPX150" s="424"/>
      <c r="MPY150" s="424"/>
      <c r="MPZ150" s="424"/>
      <c r="MQA150" s="424"/>
      <c r="MQB150" s="424"/>
      <c r="MQC150" s="424"/>
      <c r="MQD150" s="424"/>
      <c r="MQE150" s="424"/>
      <c r="MQF150" s="424"/>
      <c r="MQG150" s="424"/>
      <c r="MQH150" s="424"/>
      <c r="MQI150" s="424"/>
      <c r="MQJ150" s="424"/>
      <c r="MQK150" s="424"/>
      <c r="MQL150" s="424"/>
      <c r="MQM150" s="424"/>
      <c r="MQN150" s="424"/>
      <c r="MQO150" s="424"/>
      <c r="MQP150" s="424"/>
      <c r="MQQ150" s="424"/>
      <c r="MQR150" s="424"/>
      <c r="MQS150" s="424"/>
      <c r="MQT150" s="424"/>
      <c r="MQU150" s="424"/>
      <c r="MQV150" s="424"/>
      <c r="MQW150" s="424"/>
      <c r="MQX150" s="424"/>
      <c r="MQY150" s="424"/>
      <c r="MQZ150" s="424"/>
      <c r="MRA150" s="424"/>
      <c r="MRB150" s="424"/>
      <c r="MRC150" s="424"/>
      <c r="MRD150" s="424"/>
      <c r="MRE150" s="424"/>
      <c r="MRF150" s="424"/>
      <c r="MRG150" s="424"/>
      <c r="MRH150" s="424"/>
      <c r="MRI150" s="424"/>
      <c r="MRJ150" s="424"/>
      <c r="MRK150" s="424"/>
      <c r="MRL150" s="424"/>
      <c r="MRM150" s="424"/>
      <c r="MRN150" s="424"/>
      <c r="MRO150" s="424"/>
      <c r="MRP150" s="424"/>
      <c r="MRQ150" s="424"/>
      <c r="MRR150" s="424"/>
      <c r="MRS150" s="424"/>
      <c r="MRT150" s="424"/>
      <c r="MRU150" s="424"/>
      <c r="MRV150" s="424"/>
      <c r="MRW150" s="424"/>
      <c r="MRX150" s="424"/>
      <c r="MRY150" s="424"/>
      <c r="MRZ150" s="424"/>
      <c r="MSA150" s="424"/>
      <c r="MSB150" s="424"/>
      <c r="MSC150" s="424"/>
      <c r="MSD150" s="424"/>
      <c r="MSE150" s="424"/>
      <c r="MSF150" s="424"/>
      <c r="MSG150" s="424"/>
      <c r="MSH150" s="424"/>
      <c r="MSI150" s="424"/>
      <c r="MSJ150" s="424"/>
      <c r="MSK150" s="424"/>
      <c r="MSL150" s="424"/>
      <c r="MSM150" s="424"/>
      <c r="MSN150" s="424"/>
      <c r="MSO150" s="424"/>
      <c r="MSP150" s="424"/>
      <c r="MSQ150" s="424"/>
      <c r="MSR150" s="424"/>
      <c r="MSS150" s="424"/>
      <c r="MST150" s="424"/>
      <c r="MSU150" s="424"/>
      <c r="MSV150" s="424"/>
      <c r="MSW150" s="424"/>
      <c r="MSX150" s="424"/>
      <c r="MSY150" s="424"/>
      <c r="MSZ150" s="424"/>
      <c r="MTA150" s="424"/>
      <c r="MTB150" s="424"/>
      <c r="MTC150" s="424"/>
      <c r="MTD150" s="424"/>
      <c r="MTE150" s="424"/>
      <c r="MTF150" s="424"/>
      <c r="MTG150" s="424"/>
      <c r="MTH150" s="424"/>
      <c r="MTI150" s="424"/>
      <c r="MTJ150" s="424"/>
      <c r="MTK150" s="424"/>
      <c r="MTL150" s="424"/>
      <c r="MTM150" s="424"/>
      <c r="MTN150" s="424"/>
      <c r="MTO150" s="424"/>
      <c r="MTP150" s="424"/>
      <c r="MTQ150" s="424"/>
      <c r="MTR150" s="424"/>
      <c r="MTS150" s="424"/>
      <c r="MTT150" s="424"/>
      <c r="MTU150" s="424"/>
      <c r="MTV150" s="424"/>
      <c r="MTW150" s="424"/>
      <c r="MTX150" s="424"/>
      <c r="MTY150" s="424"/>
      <c r="MTZ150" s="424"/>
      <c r="MUA150" s="424"/>
      <c r="MUB150" s="424"/>
      <c r="MUC150" s="424"/>
      <c r="MUD150" s="424"/>
      <c r="MUE150" s="424"/>
      <c r="MUF150" s="424"/>
      <c r="MUG150" s="424"/>
      <c r="MUH150" s="424"/>
      <c r="MUI150" s="424"/>
      <c r="MUJ150" s="424"/>
      <c r="MUK150" s="424"/>
      <c r="MUL150" s="424"/>
      <c r="MUM150" s="424"/>
      <c r="MUN150" s="424"/>
      <c r="MUO150" s="424"/>
      <c r="MUP150" s="424"/>
      <c r="MUQ150" s="424"/>
      <c r="MUR150" s="424"/>
      <c r="MUS150" s="424"/>
      <c r="MUT150" s="424"/>
      <c r="MUU150" s="424"/>
      <c r="MUV150" s="424"/>
      <c r="MUW150" s="424"/>
      <c r="MUX150" s="424"/>
      <c r="MUY150" s="424"/>
      <c r="MUZ150" s="424"/>
      <c r="MVA150" s="424"/>
      <c r="MVB150" s="424"/>
      <c r="MVC150" s="424"/>
      <c r="MVD150" s="424"/>
      <c r="MVE150" s="424"/>
      <c r="MVF150" s="424"/>
      <c r="MVG150" s="424"/>
      <c r="MVH150" s="424"/>
      <c r="MVI150" s="424"/>
      <c r="MVJ150" s="424"/>
      <c r="MVK150" s="424"/>
      <c r="MVL150" s="424"/>
      <c r="MVM150" s="424"/>
      <c r="MVN150" s="424"/>
      <c r="MVO150" s="424"/>
      <c r="MVP150" s="424"/>
      <c r="MVQ150" s="424"/>
      <c r="MVR150" s="424"/>
      <c r="MVS150" s="424"/>
      <c r="MVT150" s="424"/>
      <c r="MVU150" s="424"/>
      <c r="MVV150" s="424"/>
      <c r="MVW150" s="424"/>
      <c r="MVX150" s="424"/>
      <c r="MVY150" s="424"/>
      <c r="MVZ150" s="424"/>
      <c r="MWA150" s="424"/>
      <c r="MWB150" s="424"/>
      <c r="MWC150" s="424"/>
      <c r="MWD150" s="424"/>
      <c r="MWE150" s="424"/>
      <c r="MWF150" s="424"/>
      <c r="MWG150" s="424"/>
      <c r="MWH150" s="424"/>
      <c r="MWI150" s="424"/>
      <c r="MWJ150" s="424"/>
      <c r="MWK150" s="424"/>
      <c r="MWL150" s="424"/>
      <c r="MWM150" s="424"/>
      <c r="MWN150" s="424"/>
      <c r="MWO150" s="424"/>
      <c r="MWP150" s="424"/>
      <c r="MWQ150" s="424"/>
      <c r="MWR150" s="424"/>
      <c r="MWS150" s="424"/>
      <c r="MWT150" s="424"/>
      <c r="MWU150" s="424"/>
      <c r="MWV150" s="424"/>
      <c r="MWW150" s="424"/>
      <c r="MWX150" s="424"/>
      <c r="MWY150" s="424"/>
      <c r="MWZ150" s="424"/>
      <c r="MXA150" s="424"/>
      <c r="MXB150" s="424"/>
      <c r="MXC150" s="424"/>
      <c r="MXD150" s="424"/>
      <c r="MXE150" s="424"/>
      <c r="MXF150" s="424"/>
      <c r="MXG150" s="424"/>
      <c r="MXH150" s="424"/>
      <c r="MXI150" s="424"/>
      <c r="MXJ150" s="424"/>
      <c r="MXK150" s="424"/>
      <c r="MXL150" s="424"/>
      <c r="MXM150" s="424"/>
      <c r="MXN150" s="424"/>
      <c r="MXO150" s="424"/>
      <c r="MXP150" s="424"/>
      <c r="MXQ150" s="424"/>
      <c r="MXR150" s="424"/>
      <c r="MXS150" s="424"/>
      <c r="MXT150" s="424"/>
      <c r="MXU150" s="424"/>
      <c r="MXV150" s="424"/>
      <c r="MXW150" s="424"/>
      <c r="MXX150" s="424"/>
      <c r="MXY150" s="424"/>
      <c r="MXZ150" s="424"/>
      <c r="MYA150" s="424"/>
      <c r="MYB150" s="424"/>
      <c r="MYC150" s="424"/>
      <c r="MYD150" s="424"/>
      <c r="MYE150" s="424"/>
      <c r="MYF150" s="424"/>
      <c r="MYG150" s="424"/>
      <c r="MYH150" s="424"/>
      <c r="MYI150" s="424"/>
      <c r="MYJ150" s="424"/>
      <c r="MYK150" s="424"/>
      <c r="MYL150" s="424"/>
      <c r="MYM150" s="424"/>
      <c r="MYN150" s="424"/>
      <c r="MYO150" s="424"/>
      <c r="MYP150" s="424"/>
      <c r="MYQ150" s="424"/>
      <c r="MYR150" s="424"/>
      <c r="MYS150" s="424"/>
      <c r="MYT150" s="424"/>
      <c r="MYU150" s="424"/>
      <c r="MYV150" s="424"/>
      <c r="MYW150" s="424"/>
      <c r="MYX150" s="424"/>
      <c r="MYY150" s="424"/>
      <c r="MYZ150" s="424"/>
      <c r="MZA150" s="424"/>
      <c r="MZB150" s="424"/>
      <c r="MZC150" s="424"/>
      <c r="MZD150" s="424"/>
      <c r="MZE150" s="424"/>
      <c r="MZF150" s="424"/>
      <c r="MZG150" s="424"/>
      <c r="MZH150" s="424"/>
      <c r="MZI150" s="424"/>
      <c r="MZJ150" s="424"/>
      <c r="MZK150" s="424"/>
      <c r="MZL150" s="424"/>
      <c r="MZM150" s="424"/>
      <c r="MZN150" s="424"/>
      <c r="MZO150" s="424"/>
      <c r="MZP150" s="424"/>
      <c r="MZQ150" s="424"/>
      <c r="MZR150" s="424"/>
      <c r="MZS150" s="424"/>
      <c r="MZT150" s="424"/>
      <c r="MZU150" s="424"/>
      <c r="MZV150" s="424"/>
      <c r="MZW150" s="424"/>
      <c r="MZX150" s="424"/>
      <c r="MZY150" s="424"/>
      <c r="MZZ150" s="424"/>
      <c r="NAA150" s="424"/>
      <c r="NAB150" s="424"/>
      <c r="NAC150" s="424"/>
      <c r="NAD150" s="424"/>
      <c r="NAE150" s="424"/>
      <c r="NAF150" s="424"/>
      <c r="NAG150" s="424"/>
      <c r="NAH150" s="424"/>
      <c r="NAI150" s="424"/>
      <c r="NAJ150" s="424"/>
      <c r="NAK150" s="424"/>
      <c r="NAL150" s="424"/>
      <c r="NAM150" s="424"/>
      <c r="NAN150" s="424"/>
      <c r="NAO150" s="424"/>
      <c r="NAP150" s="424"/>
      <c r="NAQ150" s="424"/>
      <c r="NAR150" s="424"/>
      <c r="NAS150" s="424"/>
      <c r="NAT150" s="424"/>
      <c r="NAU150" s="424"/>
      <c r="NAV150" s="424"/>
      <c r="NAW150" s="424"/>
      <c r="NAX150" s="424"/>
      <c r="NAY150" s="424"/>
      <c r="NAZ150" s="424"/>
      <c r="NBA150" s="424"/>
      <c r="NBB150" s="424"/>
      <c r="NBC150" s="424"/>
      <c r="NBD150" s="424"/>
      <c r="NBE150" s="424"/>
      <c r="NBF150" s="424"/>
      <c r="NBG150" s="424"/>
      <c r="NBH150" s="424"/>
      <c r="NBI150" s="424"/>
      <c r="NBJ150" s="424"/>
      <c r="NBK150" s="424"/>
      <c r="NBL150" s="424"/>
      <c r="NBM150" s="424"/>
      <c r="NBN150" s="424"/>
      <c r="NBO150" s="424"/>
      <c r="NBP150" s="424"/>
      <c r="NBQ150" s="424"/>
      <c r="NBR150" s="424"/>
      <c r="NBS150" s="424"/>
      <c r="NBT150" s="424"/>
      <c r="NBU150" s="424"/>
      <c r="NBV150" s="424"/>
      <c r="NBW150" s="424"/>
      <c r="NBX150" s="424"/>
      <c r="NBY150" s="424"/>
      <c r="NBZ150" s="424"/>
      <c r="NCA150" s="424"/>
      <c r="NCB150" s="424"/>
      <c r="NCC150" s="424"/>
      <c r="NCD150" s="424"/>
      <c r="NCE150" s="424"/>
      <c r="NCF150" s="424"/>
      <c r="NCG150" s="424"/>
      <c r="NCH150" s="424"/>
      <c r="NCI150" s="424"/>
      <c r="NCJ150" s="424"/>
      <c r="NCK150" s="424"/>
      <c r="NCL150" s="424"/>
      <c r="NCM150" s="424"/>
      <c r="NCN150" s="424"/>
      <c r="NCO150" s="424"/>
      <c r="NCP150" s="424"/>
      <c r="NCQ150" s="424"/>
      <c r="NCR150" s="424"/>
      <c r="NCS150" s="424"/>
      <c r="NCT150" s="424"/>
      <c r="NCU150" s="424"/>
      <c r="NCV150" s="424"/>
      <c r="NCW150" s="424"/>
      <c r="NCX150" s="424"/>
      <c r="NCY150" s="424"/>
      <c r="NCZ150" s="424"/>
      <c r="NDA150" s="424"/>
      <c r="NDB150" s="424"/>
      <c r="NDC150" s="424"/>
      <c r="NDD150" s="424"/>
      <c r="NDE150" s="424"/>
      <c r="NDF150" s="424"/>
      <c r="NDG150" s="424"/>
      <c r="NDH150" s="424"/>
      <c r="NDI150" s="424"/>
      <c r="NDJ150" s="424"/>
      <c r="NDK150" s="424"/>
      <c r="NDL150" s="424"/>
      <c r="NDM150" s="424"/>
      <c r="NDN150" s="424"/>
      <c r="NDO150" s="424"/>
      <c r="NDP150" s="424"/>
      <c r="NDQ150" s="424"/>
      <c r="NDR150" s="424"/>
      <c r="NDS150" s="424"/>
      <c r="NDT150" s="424"/>
      <c r="NDU150" s="424"/>
      <c r="NDV150" s="424"/>
      <c r="NDW150" s="424"/>
      <c r="NDX150" s="424"/>
      <c r="NDY150" s="424"/>
      <c r="NDZ150" s="424"/>
      <c r="NEA150" s="424"/>
      <c r="NEB150" s="424"/>
      <c r="NEC150" s="424"/>
      <c r="NED150" s="424"/>
      <c r="NEE150" s="424"/>
      <c r="NEF150" s="424"/>
      <c r="NEG150" s="424"/>
      <c r="NEH150" s="424"/>
      <c r="NEI150" s="424"/>
      <c r="NEJ150" s="424"/>
      <c r="NEK150" s="424"/>
      <c r="NEL150" s="424"/>
      <c r="NEM150" s="424"/>
      <c r="NEN150" s="424"/>
      <c r="NEO150" s="424"/>
      <c r="NEP150" s="424"/>
      <c r="NEQ150" s="424"/>
      <c r="NER150" s="424"/>
      <c r="NES150" s="424"/>
      <c r="NET150" s="424"/>
      <c r="NEU150" s="424"/>
      <c r="NEV150" s="424"/>
      <c r="NEW150" s="424"/>
      <c r="NEX150" s="424"/>
      <c r="NEY150" s="424"/>
      <c r="NEZ150" s="424"/>
      <c r="NFA150" s="424"/>
      <c r="NFB150" s="424"/>
      <c r="NFC150" s="424"/>
      <c r="NFD150" s="424"/>
      <c r="NFE150" s="424"/>
      <c r="NFF150" s="424"/>
      <c r="NFG150" s="424"/>
      <c r="NFH150" s="424"/>
      <c r="NFI150" s="424"/>
      <c r="NFJ150" s="424"/>
      <c r="NFK150" s="424"/>
      <c r="NFL150" s="424"/>
      <c r="NFM150" s="424"/>
      <c r="NFN150" s="424"/>
      <c r="NFO150" s="424"/>
      <c r="NFP150" s="424"/>
      <c r="NFQ150" s="424"/>
      <c r="NFR150" s="424"/>
      <c r="NFS150" s="424"/>
      <c r="NFT150" s="424"/>
      <c r="NFU150" s="424"/>
      <c r="NFV150" s="424"/>
      <c r="NFW150" s="424"/>
      <c r="NFX150" s="424"/>
      <c r="NFY150" s="424"/>
      <c r="NFZ150" s="424"/>
      <c r="NGA150" s="424"/>
      <c r="NGB150" s="424"/>
      <c r="NGC150" s="424"/>
      <c r="NGD150" s="424"/>
      <c r="NGE150" s="424"/>
      <c r="NGF150" s="424"/>
      <c r="NGG150" s="424"/>
      <c r="NGH150" s="424"/>
      <c r="NGI150" s="424"/>
      <c r="NGJ150" s="424"/>
      <c r="NGK150" s="424"/>
      <c r="NGL150" s="424"/>
      <c r="NGM150" s="424"/>
      <c r="NGN150" s="424"/>
      <c r="NGO150" s="424"/>
      <c r="NGP150" s="424"/>
      <c r="NGQ150" s="424"/>
      <c r="NGR150" s="424"/>
      <c r="NGS150" s="424"/>
      <c r="NGT150" s="424"/>
      <c r="NGU150" s="424"/>
      <c r="NGV150" s="424"/>
      <c r="NGW150" s="424"/>
      <c r="NGX150" s="424"/>
      <c r="NGY150" s="424"/>
      <c r="NGZ150" s="424"/>
      <c r="NHA150" s="424"/>
      <c r="NHB150" s="424"/>
      <c r="NHC150" s="424"/>
      <c r="NHD150" s="424"/>
      <c r="NHE150" s="424"/>
      <c r="NHF150" s="424"/>
      <c r="NHG150" s="424"/>
      <c r="NHH150" s="424"/>
      <c r="NHI150" s="424"/>
      <c r="NHJ150" s="424"/>
      <c r="NHK150" s="424"/>
      <c r="NHL150" s="424"/>
      <c r="NHM150" s="424"/>
      <c r="NHN150" s="424"/>
      <c r="NHO150" s="424"/>
      <c r="NHP150" s="424"/>
      <c r="NHQ150" s="424"/>
      <c r="NHR150" s="424"/>
      <c r="NHS150" s="424"/>
      <c r="NHT150" s="424"/>
      <c r="NHU150" s="424"/>
      <c r="NHV150" s="424"/>
      <c r="NHW150" s="424"/>
      <c r="NHX150" s="424"/>
      <c r="NHY150" s="424"/>
      <c r="NHZ150" s="424"/>
      <c r="NIA150" s="424"/>
      <c r="NIB150" s="424"/>
      <c r="NIC150" s="424"/>
      <c r="NID150" s="424"/>
      <c r="NIE150" s="424"/>
      <c r="NIF150" s="424"/>
      <c r="NIG150" s="424"/>
      <c r="NIH150" s="424"/>
      <c r="NII150" s="424"/>
      <c r="NIJ150" s="424"/>
      <c r="NIK150" s="424"/>
      <c r="NIL150" s="424"/>
      <c r="NIM150" s="424"/>
      <c r="NIN150" s="424"/>
      <c r="NIO150" s="424"/>
      <c r="NIP150" s="424"/>
      <c r="NIQ150" s="424"/>
      <c r="NIR150" s="424"/>
      <c r="NIS150" s="424"/>
      <c r="NIT150" s="424"/>
      <c r="NIU150" s="424"/>
      <c r="NIV150" s="424"/>
      <c r="NIW150" s="424"/>
      <c r="NIX150" s="424"/>
      <c r="NIY150" s="424"/>
      <c r="NIZ150" s="424"/>
      <c r="NJA150" s="424"/>
      <c r="NJB150" s="424"/>
      <c r="NJC150" s="424"/>
      <c r="NJD150" s="424"/>
      <c r="NJE150" s="424"/>
      <c r="NJF150" s="424"/>
      <c r="NJG150" s="424"/>
      <c r="NJH150" s="424"/>
      <c r="NJI150" s="424"/>
      <c r="NJJ150" s="424"/>
      <c r="NJK150" s="424"/>
      <c r="NJL150" s="424"/>
      <c r="NJM150" s="424"/>
      <c r="NJN150" s="424"/>
      <c r="NJO150" s="424"/>
      <c r="NJP150" s="424"/>
      <c r="NJQ150" s="424"/>
      <c r="NJR150" s="424"/>
      <c r="NJS150" s="424"/>
      <c r="NJT150" s="424"/>
      <c r="NJU150" s="424"/>
      <c r="NJV150" s="424"/>
      <c r="NJW150" s="424"/>
      <c r="NJX150" s="424"/>
      <c r="NJY150" s="424"/>
      <c r="NJZ150" s="424"/>
      <c r="NKA150" s="424"/>
      <c r="NKB150" s="424"/>
      <c r="NKC150" s="424"/>
      <c r="NKD150" s="424"/>
      <c r="NKE150" s="424"/>
      <c r="NKF150" s="424"/>
      <c r="NKG150" s="424"/>
      <c r="NKH150" s="424"/>
      <c r="NKI150" s="424"/>
      <c r="NKJ150" s="424"/>
      <c r="NKK150" s="424"/>
      <c r="NKL150" s="424"/>
      <c r="NKM150" s="424"/>
      <c r="NKN150" s="424"/>
      <c r="NKO150" s="424"/>
      <c r="NKP150" s="424"/>
      <c r="NKQ150" s="424"/>
      <c r="NKR150" s="424"/>
      <c r="NKS150" s="424"/>
      <c r="NKT150" s="424"/>
      <c r="NKU150" s="424"/>
      <c r="NKV150" s="424"/>
      <c r="NKW150" s="424"/>
      <c r="NKX150" s="424"/>
      <c r="NKY150" s="424"/>
      <c r="NKZ150" s="424"/>
      <c r="NLA150" s="424"/>
      <c r="NLB150" s="424"/>
      <c r="NLC150" s="424"/>
      <c r="NLD150" s="424"/>
      <c r="NLE150" s="424"/>
      <c r="NLF150" s="424"/>
      <c r="NLG150" s="424"/>
      <c r="NLH150" s="424"/>
      <c r="NLI150" s="424"/>
      <c r="NLJ150" s="424"/>
      <c r="NLK150" s="424"/>
      <c r="NLL150" s="424"/>
      <c r="NLM150" s="424"/>
      <c r="NLN150" s="424"/>
      <c r="NLO150" s="424"/>
      <c r="NLP150" s="424"/>
      <c r="NLQ150" s="424"/>
      <c r="NLR150" s="424"/>
      <c r="NLS150" s="424"/>
      <c r="NLT150" s="424"/>
      <c r="NLU150" s="424"/>
      <c r="NLV150" s="424"/>
      <c r="NLW150" s="424"/>
      <c r="NLX150" s="424"/>
      <c r="NLY150" s="424"/>
      <c r="NLZ150" s="424"/>
      <c r="NMA150" s="424"/>
      <c r="NMB150" s="424"/>
      <c r="NMC150" s="424"/>
      <c r="NMD150" s="424"/>
      <c r="NME150" s="424"/>
      <c r="NMF150" s="424"/>
      <c r="NMG150" s="424"/>
      <c r="NMH150" s="424"/>
      <c r="NMI150" s="424"/>
      <c r="NMJ150" s="424"/>
      <c r="NMK150" s="424"/>
      <c r="NML150" s="424"/>
      <c r="NMM150" s="424"/>
      <c r="NMN150" s="424"/>
      <c r="NMO150" s="424"/>
      <c r="NMP150" s="424"/>
      <c r="NMQ150" s="424"/>
      <c r="NMR150" s="424"/>
      <c r="NMS150" s="424"/>
      <c r="NMT150" s="424"/>
      <c r="NMU150" s="424"/>
      <c r="NMV150" s="424"/>
      <c r="NMW150" s="424"/>
      <c r="NMX150" s="424"/>
      <c r="NMY150" s="424"/>
      <c r="NMZ150" s="424"/>
      <c r="NNA150" s="424"/>
      <c r="NNB150" s="424"/>
      <c r="NNC150" s="424"/>
      <c r="NND150" s="424"/>
      <c r="NNE150" s="424"/>
      <c r="NNF150" s="424"/>
      <c r="NNG150" s="424"/>
      <c r="NNH150" s="424"/>
      <c r="NNI150" s="424"/>
      <c r="NNJ150" s="424"/>
      <c r="NNK150" s="424"/>
      <c r="NNL150" s="424"/>
      <c r="NNM150" s="424"/>
      <c r="NNN150" s="424"/>
      <c r="NNO150" s="424"/>
      <c r="NNP150" s="424"/>
      <c r="NNQ150" s="424"/>
      <c r="NNR150" s="424"/>
      <c r="NNS150" s="424"/>
      <c r="NNT150" s="424"/>
      <c r="NNU150" s="424"/>
      <c r="NNV150" s="424"/>
      <c r="NNW150" s="424"/>
      <c r="NNX150" s="424"/>
      <c r="NNY150" s="424"/>
      <c r="NNZ150" s="424"/>
      <c r="NOA150" s="424"/>
      <c r="NOB150" s="424"/>
      <c r="NOC150" s="424"/>
      <c r="NOD150" s="424"/>
      <c r="NOE150" s="424"/>
      <c r="NOF150" s="424"/>
      <c r="NOG150" s="424"/>
      <c r="NOH150" s="424"/>
      <c r="NOI150" s="424"/>
      <c r="NOJ150" s="424"/>
      <c r="NOK150" s="424"/>
      <c r="NOL150" s="424"/>
      <c r="NOM150" s="424"/>
      <c r="NON150" s="424"/>
      <c r="NOO150" s="424"/>
      <c r="NOP150" s="424"/>
      <c r="NOQ150" s="424"/>
      <c r="NOR150" s="424"/>
      <c r="NOS150" s="424"/>
      <c r="NOT150" s="424"/>
      <c r="NOU150" s="424"/>
      <c r="NOV150" s="424"/>
      <c r="NOW150" s="424"/>
      <c r="NOX150" s="424"/>
      <c r="NOY150" s="424"/>
      <c r="NOZ150" s="424"/>
      <c r="NPA150" s="424"/>
      <c r="NPB150" s="424"/>
      <c r="NPC150" s="424"/>
      <c r="NPD150" s="424"/>
      <c r="NPE150" s="424"/>
      <c r="NPF150" s="424"/>
      <c r="NPG150" s="424"/>
      <c r="NPH150" s="424"/>
      <c r="NPI150" s="424"/>
      <c r="NPJ150" s="424"/>
      <c r="NPK150" s="424"/>
      <c r="NPL150" s="424"/>
      <c r="NPM150" s="424"/>
      <c r="NPN150" s="424"/>
      <c r="NPO150" s="424"/>
      <c r="NPP150" s="424"/>
      <c r="NPQ150" s="424"/>
      <c r="NPR150" s="424"/>
      <c r="NPS150" s="424"/>
      <c r="NPT150" s="424"/>
      <c r="NPU150" s="424"/>
      <c r="NPV150" s="424"/>
      <c r="NPW150" s="424"/>
      <c r="NPX150" s="424"/>
      <c r="NPY150" s="424"/>
      <c r="NPZ150" s="424"/>
      <c r="NQA150" s="424"/>
      <c r="NQB150" s="424"/>
      <c r="NQC150" s="424"/>
      <c r="NQD150" s="424"/>
      <c r="NQE150" s="424"/>
      <c r="NQF150" s="424"/>
      <c r="NQG150" s="424"/>
      <c r="NQH150" s="424"/>
      <c r="NQI150" s="424"/>
      <c r="NQJ150" s="424"/>
      <c r="NQK150" s="424"/>
      <c r="NQL150" s="424"/>
      <c r="NQM150" s="424"/>
      <c r="NQN150" s="424"/>
      <c r="NQO150" s="424"/>
      <c r="NQP150" s="424"/>
      <c r="NQQ150" s="424"/>
      <c r="NQR150" s="424"/>
      <c r="NQS150" s="424"/>
      <c r="NQT150" s="424"/>
      <c r="NQU150" s="424"/>
      <c r="NQV150" s="424"/>
      <c r="NQW150" s="424"/>
      <c r="NQX150" s="424"/>
      <c r="NQY150" s="424"/>
      <c r="NQZ150" s="424"/>
      <c r="NRA150" s="424"/>
      <c r="NRB150" s="424"/>
      <c r="NRC150" s="424"/>
      <c r="NRD150" s="424"/>
      <c r="NRE150" s="424"/>
      <c r="NRF150" s="424"/>
      <c r="NRG150" s="424"/>
      <c r="NRH150" s="424"/>
      <c r="NRI150" s="424"/>
      <c r="NRJ150" s="424"/>
      <c r="NRK150" s="424"/>
      <c r="NRL150" s="424"/>
      <c r="NRM150" s="424"/>
      <c r="NRN150" s="424"/>
      <c r="NRO150" s="424"/>
      <c r="NRP150" s="424"/>
      <c r="NRQ150" s="424"/>
      <c r="NRR150" s="424"/>
      <c r="NRS150" s="424"/>
      <c r="NRT150" s="424"/>
      <c r="NRU150" s="424"/>
      <c r="NRV150" s="424"/>
      <c r="NRW150" s="424"/>
      <c r="NRX150" s="424"/>
      <c r="NRY150" s="424"/>
      <c r="NRZ150" s="424"/>
      <c r="NSA150" s="424"/>
      <c r="NSB150" s="424"/>
      <c r="NSC150" s="424"/>
      <c r="NSD150" s="424"/>
      <c r="NSE150" s="424"/>
      <c r="NSF150" s="424"/>
      <c r="NSG150" s="424"/>
      <c r="NSH150" s="424"/>
      <c r="NSI150" s="424"/>
      <c r="NSJ150" s="424"/>
      <c r="NSK150" s="424"/>
      <c r="NSL150" s="424"/>
      <c r="NSM150" s="424"/>
      <c r="NSN150" s="424"/>
      <c r="NSO150" s="424"/>
      <c r="NSP150" s="424"/>
      <c r="NSQ150" s="424"/>
      <c r="NSR150" s="424"/>
      <c r="NSS150" s="424"/>
      <c r="NST150" s="424"/>
      <c r="NSU150" s="424"/>
      <c r="NSV150" s="424"/>
      <c r="NSW150" s="424"/>
      <c r="NSX150" s="424"/>
      <c r="NSY150" s="424"/>
      <c r="NSZ150" s="424"/>
      <c r="NTA150" s="424"/>
      <c r="NTB150" s="424"/>
      <c r="NTC150" s="424"/>
      <c r="NTD150" s="424"/>
      <c r="NTE150" s="424"/>
      <c r="NTF150" s="424"/>
      <c r="NTG150" s="424"/>
      <c r="NTH150" s="424"/>
      <c r="NTI150" s="424"/>
      <c r="NTJ150" s="424"/>
      <c r="NTK150" s="424"/>
      <c r="NTL150" s="424"/>
      <c r="NTM150" s="424"/>
      <c r="NTN150" s="424"/>
      <c r="NTO150" s="424"/>
      <c r="NTP150" s="424"/>
      <c r="NTQ150" s="424"/>
      <c r="NTR150" s="424"/>
      <c r="NTS150" s="424"/>
      <c r="NTT150" s="424"/>
      <c r="NTU150" s="424"/>
      <c r="NTV150" s="424"/>
      <c r="NTW150" s="424"/>
      <c r="NTX150" s="424"/>
      <c r="NTY150" s="424"/>
      <c r="NTZ150" s="424"/>
      <c r="NUA150" s="424"/>
      <c r="NUB150" s="424"/>
      <c r="NUC150" s="424"/>
      <c r="NUD150" s="424"/>
      <c r="NUE150" s="424"/>
      <c r="NUF150" s="424"/>
      <c r="NUG150" s="424"/>
      <c r="NUH150" s="424"/>
      <c r="NUI150" s="424"/>
      <c r="NUJ150" s="424"/>
      <c r="NUK150" s="424"/>
      <c r="NUL150" s="424"/>
      <c r="NUM150" s="424"/>
      <c r="NUN150" s="424"/>
      <c r="NUO150" s="424"/>
      <c r="NUP150" s="424"/>
      <c r="NUQ150" s="424"/>
      <c r="NUR150" s="424"/>
      <c r="NUS150" s="424"/>
      <c r="NUT150" s="424"/>
      <c r="NUU150" s="424"/>
      <c r="NUV150" s="424"/>
      <c r="NUW150" s="424"/>
      <c r="NUX150" s="424"/>
      <c r="NUY150" s="424"/>
      <c r="NUZ150" s="424"/>
      <c r="NVA150" s="424"/>
      <c r="NVB150" s="424"/>
      <c r="NVC150" s="424"/>
      <c r="NVD150" s="424"/>
      <c r="NVE150" s="424"/>
      <c r="NVF150" s="424"/>
      <c r="NVG150" s="424"/>
      <c r="NVH150" s="424"/>
      <c r="NVI150" s="424"/>
      <c r="NVJ150" s="424"/>
      <c r="NVK150" s="424"/>
      <c r="NVL150" s="424"/>
      <c r="NVM150" s="424"/>
      <c r="NVN150" s="424"/>
      <c r="NVO150" s="424"/>
      <c r="NVP150" s="424"/>
      <c r="NVQ150" s="424"/>
      <c r="NVR150" s="424"/>
      <c r="NVS150" s="424"/>
      <c r="NVT150" s="424"/>
      <c r="NVU150" s="424"/>
      <c r="NVV150" s="424"/>
      <c r="NVW150" s="424"/>
      <c r="NVX150" s="424"/>
      <c r="NVY150" s="424"/>
      <c r="NVZ150" s="424"/>
      <c r="NWA150" s="424"/>
      <c r="NWB150" s="424"/>
      <c r="NWC150" s="424"/>
      <c r="NWD150" s="424"/>
      <c r="NWE150" s="424"/>
      <c r="NWF150" s="424"/>
      <c r="NWG150" s="424"/>
      <c r="NWH150" s="424"/>
      <c r="NWI150" s="424"/>
      <c r="NWJ150" s="424"/>
      <c r="NWK150" s="424"/>
      <c r="NWL150" s="424"/>
      <c r="NWM150" s="424"/>
      <c r="NWN150" s="424"/>
      <c r="NWO150" s="424"/>
      <c r="NWP150" s="424"/>
      <c r="NWQ150" s="424"/>
      <c r="NWR150" s="424"/>
      <c r="NWS150" s="424"/>
      <c r="NWT150" s="424"/>
      <c r="NWU150" s="424"/>
      <c r="NWV150" s="424"/>
      <c r="NWW150" s="424"/>
      <c r="NWX150" s="424"/>
      <c r="NWY150" s="424"/>
      <c r="NWZ150" s="424"/>
      <c r="NXA150" s="424"/>
      <c r="NXB150" s="424"/>
      <c r="NXC150" s="424"/>
      <c r="NXD150" s="424"/>
      <c r="NXE150" s="424"/>
      <c r="NXF150" s="424"/>
      <c r="NXG150" s="424"/>
      <c r="NXH150" s="424"/>
      <c r="NXI150" s="424"/>
      <c r="NXJ150" s="424"/>
      <c r="NXK150" s="424"/>
      <c r="NXL150" s="424"/>
      <c r="NXM150" s="424"/>
      <c r="NXN150" s="424"/>
      <c r="NXO150" s="424"/>
      <c r="NXP150" s="424"/>
      <c r="NXQ150" s="424"/>
      <c r="NXR150" s="424"/>
      <c r="NXS150" s="424"/>
      <c r="NXT150" s="424"/>
      <c r="NXU150" s="424"/>
      <c r="NXV150" s="424"/>
      <c r="NXW150" s="424"/>
      <c r="NXX150" s="424"/>
      <c r="NXY150" s="424"/>
      <c r="NXZ150" s="424"/>
      <c r="NYA150" s="424"/>
      <c r="NYB150" s="424"/>
      <c r="NYC150" s="424"/>
      <c r="NYD150" s="424"/>
      <c r="NYE150" s="424"/>
      <c r="NYF150" s="424"/>
      <c r="NYG150" s="424"/>
      <c r="NYH150" s="424"/>
      <c r="NYI150" s="424"/>
      <c r="NYJ150" s="424"/>
      <c r="NYK150" s="424"/>
      <c r="NYL150" s="424"/>
      <c r="NYM150" s="424"/>
      <c r="NYN150" s="424"/>
      <c r="NYO150" s="424"/>
      <c r="NYP150" s="424"/>
      <c r="NYQ150" s="424"/>
      <c r="NYR150" s="424"/>
      <c r="NYS150" s="424"/>
      <c r="NYT150" s="424"/>
      <c r="NYU150" s="424"/>
      <c r="NYV150" s="424"/>
      <c r="NYW150" s="424"/>
      <c r="NYX150" s="424"/>
      <c r="NYY150" s="424"/>
      <c r="NYZ150" s="424"/>
      <c r="NZA150" s="424"/>
      <c r="NZB150" s="424"/>
      <c r="NZC150" s="424"/>
      <c r="NZD150" s="424"/>
      <c r="NZE150" s="424"/>
      <c r="NZF150" s="424"/>
      <c r="NZG150" s="424"/>
      <c r="NZH150" s="424"/>
      <c r="NZI150" s="424"/>
      <c r="NZJ150" s="424"/>
      <c r="NZK150" s="424"/>
      <c r="NZL150" s="424"/>
      <c r="NZM150" s="424"/>
      <c r="NZN150" s="424"/>
      <c r="NZO150" s="424"/>
      <c r="NZP150" s="424"/>
      <c r="NZQ150" s="424"/>
      <c r="NZR150" s="424"/>
      <c r="NZS150" s="424"/>
      <c r="NZT150" s="424"/>
      <c r="NZU150" s="424"/>
      <c r="NZV150" s="424"/>
      <c r="NZW150" s="424"/>
      <c r="NZX150" s="424"/>
      <c r="NZY150" s="424"/>
      <c r="NZZ150" s="424"/>
      <c r="OAA150" s="424"/>
      <c r="OAB150" s="424"/>
      <c r="OAC150" s="424"/>
      <c r="OAD150" s="424"/>
      <c r="OAE150" s="424"/>
      <c r="OAF150" s="424"/>
      <c r="OAG150" s="424"/>
      <c r="OAH150" s="424"/>
      <c r="OAI150" s="424"/>
      <c r="OAJ150" s="424"/>
      <c r="OAK150" s="424"/>
      <c r="OAL150" s="424"/>
      <c r="OAM150" s="424"/>
      <c r="OAN150" s="424"/>
      <c r="OAO150" s="424"/>
      <c r="OAP150" s="424"/>
      <c r="OAQ150" s="424"/>
      <c r="OAR150" s="424"/>
      <c r="OAS150" s="424"/>
      <c r="OAT150" s="424"/>
      <c r="OAU150" s="424"/>
      <c r="OAV150" s="424"/>
      <c r="OAW150" s="424"/>
      <c r="OAX150" s="424"/>
      <c r="OAY150" s="424"/>
      <c r="OAZ150" s="424"/>
      <c r="OBA150" s="424"/>
      <c r="OBB150" s="424"/>
      <c r="OBC150" s="424"/>
      <c r="OBD150" s="424"/>
      <c r="OBE150" s="424"/>
      <c r="OBF150" s="424"/>
      <c r="OBG150" s="424"/>
      <c r="OBH150" s="424"/>
      <c r="OBI150" s="424"/>
      <c r="OBJ150" s="424"/>
      <c r="OBK150" s="424"/>
      <c r="OBL150" s="424"/>
      <c r="OBM150" s="424"/>
      <c r="OBN150" s="424"/>
      <c r="OBO150" s="424"/>
      <c r="OBP150" s="424"/>
      <c r="OBQ150" s="424"/>
      <c r="OBR150" s="424"/>
      <c r="OBS150" s="424"/>
      <c r="OBT150" s="424"/>
      <c r="OBU150" s="424"/>
      <c r="OBV150" s="424"/>
      <c r="OBW150" s="424"/>
      <c r="OBX150" s="424"/>
      <c r="OBY150" s="424"/>
      <c r="OBZ150" s="424"/>
      <c r="OCA150" s="424"/>
      <c r="OCB150" s="424"/>
      <c r="OCC150" s="424"/>
      <c r="OCD150" s="424"/>
      <c r="OCE150" s="424"/>
      <c r="OCF150" s="424"/>
      <c r="OCG150" s="424"/>
      <c r="OCH150" s="424"/>
      <c r="OCI150" s="424"/>
      <c r="OCJ150" s="424"/>
      <c r="OCK150" s="424"/>
      <c r="OCL150" s="424"/>
      <c r="OCM150" s="424"/>
      <c r="OCN150" s="424"/>
      <c r="OCO150" s="424"/>
      <c r="OCP150" s="424"/>
      <c r="OCQ150" s="424"/>
      <c r="OCR150" s="424"/>
      <c r="OCS150" s="424"/>
      <c r="OCT150" s="424"/>
      <c r="OCU150" s="424"/>
      <c r="OCV150" s="424"/>
      <c r="OCW150" s="424"/>
      <c r="OCX150" s="424"/>
      <c r="OCY150" s="424"/>
      <c r="OCZ150" s="424"/>
      <c r="ODA150" s="424"/>
      <c r="ODB150" s="424"/>
      <c r="ODC150" s="424"/>
      <c r="ODD150" s="424"/>
      <c r="ODE150" s="424"/>
      <c r="ODF150" s="424"/>
      <c r="ODG150" s="424"/>
      <c r="ODH150" s="424"/>
      <c r="ODI150" s="424"/>
      <c r="ODJ150" s="424"/>
      <c r="ODK150" s="424"/>
      <c r="ODL150" s="424"/>
      <c r="ODM150" s="424"/>
      <c r="ODN150" s="424"/>
      <c r="ODO150" s="424"/>
      <c r="ODP150" s="424"/>
      <c r="ODQ150" s="424"/>
      <c r="ODR150" s="424"/>
      <c r="ODS150" s="424"/>
      <c r="ODT150" s="424"/>
      <c r="ODU150" s="424"/>
      <c r="ODV150" s="424"/>
      <c r="ODW150" s="424"/>
      <c r="ODX150" s="424"/>
      <c r="ODY150" s="424"/>
      <c r="ODZ150" s="424"/>
      <c r="OEA150" s="424"/>
      <c r="OEB150" s="424"/>
      <c r="OEC150" s="424"/>
      <c r="OED150" s="424"/>
      <c r="OEE150" s="424"/>
      <c r="OEF150" s="424"/>
      <c r="OEG150" s="424"/>
      <c r="OEH150" s="424"/>
      <c r="OEI150" s="424"/>
      <c r="OEJ150" s="424"/>
      <c r="OEK150" s="424"/>
      <c r="OEL150" s="424"/>
      <c r="OEM150" s="424"/>
      <c r="OEN150" s="424"/>
      <c r="OEO150" s="424"/>
      <c r="OEP150" s="424"/>
      <c r="OEQ150" s="424"/>
      <c r="OER150" s="424"/>
      <c r="OES150" s="424"/>
      <c r="OET150" s="424"/>
      <c r="OEU150" s="424"/>
      <c r="OEV150" s="424"/>
      <c r="OEW150" s="424"/>
      <c r="OEX150" s="424"/>
      <c r="OEY150" s="424"/>
      <c r="OEZ150" s="424"/>
      <c r="OFA150" s="424"/>
      <c r="OFB150" s="424"/>
      <c r="OFC150" s="424"/>
      <c r="OFD150" s="424"/>
      <c r="OFE150" s="424"/>
      <c r="OFF150" s="424"/>
      <c r="OFG150" s="424"/>
      <c r="OFH150" s="424"/>
      <c r="OFI150" s="424"/>
      <c r="OFJ150" s="424"/>
      <c r="OFK150" s="424"/>
      <c r="OFL150" s="424"/>
      <c r="OFM150" s="424"/>
      <c r="OFN150" s="424"/>
      <c r="OFO150" s="424"/>
      <c r="OFP150" s="424"/>
      <c r="OFQ150" s="424"/>
      <c r="OFR150" s="424"/>
      <c r="OFS150" s="424"/>
      <c r="OFT150" s="424"/>
      <c r="OFU150" s="424"/>
      <c r="OFV150" s="424"/>
      <c r="OFW150" s="424"/>
      <c r="OFX150" s="424"/>
      <c r="OFY150" s="424"/>
      <c r="OFZ150" s="424"/>
      <c r="OGA150" s="424"/>
      <c r="OGB150" s="424"/>
      <c r="OGC150" s="424"/>
      <c r="OGD150" s="424"/>
      <c r="OGE150" s="424"/>
      <c r="OGF150" s="424"/>
      <c r="OGG150" s="424"/>
      <c r="OGH150" s="424"/>
      <c r="OGI150" s="424"/>
      <c r="OGJ150" s="424"/>
      <c r="OGK150" s="424"/>
      <c r="OGL150" s="424"/>
      <c r="OGM150" s="424"/>
      <c r="OGN150" s="424"/>
      <c r="OGO150" s="424"/>
      <c r="OGP150" s="424"/>
      <c r="OGQ150" s="424"/>
      <c r="OGR150" s="424"/>
      <c r="OGS150" s="424"/>
      <c r="OGT150" s="424"/>
      <c r="OGU150" s="424"/>
      <c r="OGV150" s="424"/>
      <c r="OGW150" s="424"/>
      <c r="OGX150" s="424"/>
      <c r="OGY150" s="424"/>
      <c r="OGZ150" s="424"/>
      <c r="OHA150" s="424"/>
      <c r="OHB150" s="424"/>
      <c r="OHC150" s="424"/>
      <c r="OHD150" s="424"/>
      <c r="OHE150" s="424"/>
      <c r="OHF150" s="424"/>
      <c r="OHG150" s="424"/>
      <c r="OHH150" s="424"/>
      <c r="OHI150" s="424"/>
      <c r="OHJ150" s="424"/>
      <c r="OHK150" s="424"/>
      <c r="OHL150" s="424"/>
      <c r="OHM150" s="424"/>
      <c r="OHN150" s="424"/>
      <c r="OHO150" s="424"/>
      <c r="OHP150" s="424"/>
      <c r="OHQ150" s="424"/>
      <c r="OHR150" s="424"/>
      <c r="OHS150" s="424"/>
      <c r="OHT150" s="424"/>
      <c r="OHU150" s="424"/>
      <c r="OHV150" s="424"/>
      <c r="OHW150" s="424"/>
      <c r="OHX150" s="424"/>
      <c r="OHY150" s="424"/>
      <c r="OHZ150" s="424"/>
      <c r="OIA150" s="424"/>
      <c r="OIB150" s="424"/>
      <c r="OIC150" s="424"/>
      <c r="OID150" s="424"/>
      <c r="OIE150" s="424"/>
      <c r="OIF150" s="424"/>
      <c r="OIG150" s="424"/>
      <c r="OIH150" s="424"/>
      <c r="OII150" s="424"/>
      <c r="OIJ150" s="424"/>
      <c r="OIK150" s="424"/>
      <c r="OIL150" s="424"/>
      <c r="OIM150" s="424"/>
      <c r="OIN150" s="424"/>
      <c r="OIO150" s="424"/>
      <c r="OIP150" s="424"/>
      <c r="OIQ150" s="424"/>
      <c r="OIR150" s="424"/>
      <c r="OIS150" s="424"/>
      <c r="OIT150" s="424"/>
      <c r="OIU150" s="424"/>
      <c r="OIV150" s="424"/>
      <c r="OIW150" s="424"/>
      <c r="OIX150" s="424"/>
      <c r="OIY150" s="424"/>
      <c r="OIZ150" s="424"/>
      <c r="OJA150" s="424"/>
      <c r="OJB150" s="424"/>
      <c r="OJC150" s="424"/>
      <c r="OJD150" s="424"/>
      <c r="OJE150" s="424"/>
      <c r="OJF150" s="424"/>
      <c r="OJG150" s="424"/>
      <c r="OJH150" s="424"/>
      <c r="OJI150" s="424"/>
      <c r="OJJ150" s="424"/>
      <c r="OJK150" s="424"/>
      <c r="OJL150" s="424"/>
      <c r="OJM150" s="424"/>
      <c r="OJN150" s="424"/>
      <c r="OJO150" s="424"/>
      <c r="OJP150" s="424"/>
      <c r="OJQ150" s="424"/>
      <c r="OJR150" s="424"/>
      <c r="OJS150" s="424"/>
      <c r="OJT150" s="424"/>
      <c r="OJU150" s="424"/>
      <c r="OJV150" s="424"/>
      <c r="OJW150" s="424"/>
      <c r="OJX150" s="424"/>
      <c r="OJY150" s="424"/>
      <c r="OJZ150" s="424"/>
      <c r="OKA150" s="424"/>
      <c r="OKB150" s="424"/>
      <c r="OKC150" s="424"/>
      <c r="OKD150" s="424"/>
      <c r="OKE150" s="424"/>
      <c r="OKF150" s="424"/>
      <c r="OKG150" s="424"/>
      <c r="OKH150" s="424"/>
      <c r="OKI150" s="424"/>
      <c r="OKJ150" s="424"/>
      <c r="OKK150" s="424"/>
      <c r="OKL150" s="424"/>
      <c r="OKM150" s="424"/>
      <c r="OKN150" s="424"/>
      <c r="OKO150" s="424"/>
      <c r="OKP150" s="424"/>
      <c r="OKQ150" s="424"/>
      <c r="OKR150" s="424"/>
      <c r="OKS150" s="424"/>
      <c r="OKT150" s="424"/>
      <c r="OKU150" s="424"/>
      <c r="OKV150" s="424"/>
      <c r="OKW150" s="424"/>
      <c r="OKX150" s="424"/>
      <c r="OKY150" s="424"/>
      <c r="OKZ150" s="424"/>
      <c r="OLA150" s="424"/>
      <c r="OLB150" s="424"/>
      <c r="OLC150" s="424"/>
      <c r="OLD150" s="424"/>
      <c r="OLE150" s="424"/>
      <c r="OLF150" s="424"/>
      <c r="OLG150" s="424"/>
      <c r="OLH150" s="424"/>
      <c r="OLI150" s="424"/>
      <c r="OLJ150" s="424"/>
      <c r="OLK150" s="424"/>
      <c r="OLL150" s="424"/>
      <c r="OLM150" s="424"/>
      <c r="OLN150" s="424"/>
      <c r="OLO150" s="424"/>
      <c r="OLP150" s="424"/>
      <c r="OLQ150" s="424"/>
      <c r="OLR150" s="424"/>
      <c r="OLS150" s="424"/>
      <c r="OLT150" s="424"/>
      <c r="OLU150" s="424"/>
      <c r="OLV150" s="424"/>
      <c r="OLW150" s="424"/>
      <c r="OLX150" s="424"/>
      <c r="OLY150" s="424"/>
      <c r="OLZ150" s="424"/>
      <c r="OMA150" s="424"/>
      <c r="OMB150" s="424"/>
      <c r="OMC150" s="424"/>
      <c r="OMD150" s="424"/>
      <c r="OME150" s="424"/>
      <c r="OMF150" s="424"/>
      <c r="OMG150" s="424"/>
      <c r="OMH150" s="424"/>
      <c r="OMI150" s="424"/>
      <c r="OMJ150" s="424"/>
      <c r="OMK150" s="424"/>
      <c r="OML150" s="424"/>
      <c r="OMM150" s="424"/>
      <c r="OMN150" s="424"/>
      <c r="OMO150" s="424"/>
      <c r="OMP150" s="424"/>
      <c r="OMQ150" s="424"/>
      <c r="OMR150" s="424"/>
      <c r="OMS150" s="424"/>
      <c r="OMT150" s="424"/>
      <c r="OMU150" s="424"/>
      <c r="OMV150" s="424"/>
      <c r="OMW150" s="424"/>
      <c r="OMX150" s="424"/>
      <c r="OMY150" s="424"/>
      <c r="OMZ150" s="424"/>
      <c r="ONA150" s="424"/>
      <c r="ONB150" s="424"/>
      <c r="ONC150" s="424"/>
      <c r="OND150" s="424"/>
      <c r="ONE150" s="424"/>
      <c r="ONF150" s="424"/>
      <c r="ONG150" s="424"/>
      <c r="ONH150" s="424"/>
      <c r="ONI150" s="424"/>
      <c r="ONJ150" s="424"/>
      <c r="ONK150" s="424"/>
      <c r="ONL150" s="424"/>
      <c r="ONM150" s="424"/>
      <c r="ONN150" s="424"/>
      <c r="ONO150" s="424"/>
      <c r="ONP150" s="424"/>
      <c r="ONQ150" s="424"/>
      <c r="ONR150" s="424"/>
      <c r="ONS150" s="424"/>
      <c r="ONT150" s="424"/>
      <c r="ONU150" s="424"/>
      <c r="ONV150" s="424"/>
      <c r="ONW150" s="424"/>
      <c r="ONX150" s="424"/>
      <c r="ONY150" s="424"/>
      <c r="ONZ150" s="424"/>
      <c r="OOA150" s="424"/>
      <c r="OOB150" s="424"/>
      <c r="OOC150" s="424"/>
      <c r="OOD150" s="424"/>
      <c r="OOE150" s="424"/>
      <c r="OOF150" s="424"/>
      <c r="OOG150" s="424"/>
      <c r="OOH150" s="424"/>
      <c r="OOI150" s="424"/>
      <c r="OOJ150" s="424"/>
      <c r="OOK150" s="424"/>
      <c r="OOL150" s="424"/>
      <c r="OOM150" s="424"/>
      <c r="OON150" s="424"/>
      <c r="OOO150" s="424"/>
      <c r="OOP150" s="424"/>
      <c r="OOQ150" s="424"/>
      <c r="OOR150" s="424"/>
      <c r="OOS150" s="424"/>
      <c r="OOT150" s="424"/>
      <c r="OOU150" s="424"/>
      <c r="OOV150" s="424"/>
      <c r="OOW150" s="424"/>
      <c r="OOX150" s="424"/>
      <c r="OOY150" s="424"/>
      <c r="OOZ150" s="424"/>
      <c r="OPA150" s="424"/>
      <c r="OPB150" s="424"/>
      <c r="OPC150" s="424"/>
      <c r="OPD150" s="424"/>
      <c r="OPE150" s="424"/>
      <c r="OPF150" s="424"/>
      <c r="OPG150" s="424"/>
      <c r="OPH150" s="424"/>
      <c r="OPI150" s="424"/>
      <c r="OPJ150" s="424"/>
      <c r="OPK150" s="424"/>
      <c r="OPL150" s="424"/>
      <c r="OPM150" s="424"/>
      <c r="OPN150" s="424"/>
      <c r="OPO150" s="424"/>
      <c r="OPP150" s="424"/>
      <c r="OPQ150" s="424"/>
      <c r="OPR150" s="424"/>
      <c r="OPS150" s="424"/>
      <c r="OPT150" s="424"/>
      <c r="OPU150" s="424"/>
      <c r="OPV150" s="424"/>
      <c r="OPW150" s="424"/>
      <c r="OPX150" s="424"/>
      <c r="OPY150" s="424"/>
      <c r="OPZ150" s="424"/>
      <c r="OQA150" s="424"/>
      <c r="OQB150" s="424"/>
      <c r="OQC150" s="424"/>
      <c r="OQD150" s="424"/>
      <c r="OQE150" s="424"/>
      <c r="OQF150" s="424"/>
      <c r="OQG150" s="424"/>
      <c r="OQH150" s="424"/>
      <c r="OQI150" s="424"/>
      <c r="OQJ150" s="424"/>
      <c r="OQK150" s="424"/>
      <c r="OQL150" s="424"/>
      <c r="OQM150" s="424"/>
      <c r="OQN150" s="424"/>
      <c r="OQO150" s="424"/>
      <c r="OQP150" s="424"/>
      <c r="OQQ150" s="424"/>
      <c r="OQR150" s="424"/>
      <c r="OQS150" s="424"/>
      <c r="OQT150" s="424"/>
      <c r="OQU150" s="424"/>
      <c r="OQV150" s="424"/>
      <c r="OQW150" s="424"/>
      <c r="OQX150" s="424"/>
      <c r="OQY150" s="424"/>
      <c r="OQZ150" s="424"/>
      <c r="ORA150" s="424"/>
      <c r="ORB150" s="424"/>
      <c r="ORC150" s="424"/>
      <c r="ORD150" s="424"/>
      <c r="ORE150" s="424"/>
      <c r="ORF150" s="424"/>
      <c r="ORG150" s="424"/>
      <c r="ORH150" s="424"/>
      <c r="ORI150" s="424"/>
      <c r="ORJ150" s="424"/>
      <c r="ORK150" s="424"/>
      <c r="ORL150" s="424"/>
      <c r="ORM150" s="424"/>
      <c r="ORN150" s="424"/>
      <c r="ORO150" s="424"/>
      <c r="ORP150" s="424"/>
      <c r="ORQ150" s="424"/>
      <c r="ORR150" s="424"/>
      <c r="ORS150" s="424"/>
      <c r="ORT150" s="424"/>
      <c r="ORU150" s="424"/>
      <c r="ORV150" s="424"/>
      <c r="ORW150" s="424"/>
      <c r="ORX150" s="424"/>
      <c r="ORY150" s="424"/>
      <c r="ORZ150" s="424"/>
      <c r="OSA150" s="424"/>
      <c r="OSB150" s="424"/>
      <c r="OSC150" s="424"/>
      <c r="OSD150" s="424"/>
      <c r="OSE150" s="424"/>
      <c r="OSF150" s="424"/>
      <c r="OSG150" s="424"/>
      <c r="OSH150" s="424"/>
      <c r="OSI150" s="424"/>
      <c r="OSJ150" s="424"/>
      <c r="OSK150" s="424"/>
      <c r="OSL150" s="424"/>
      <c r="OSM150" s="424"/>
      <c r="OSN150" s="424"/>
      <c r="OSO150" s="424"/>
      <c r="OSP150" s="424"/>
      <c r="OSQ150" s="424"/>
      <c r="OSR150" s="424"/>
      <c r="OSS150" s="424"/>
      <c r="OST150" s="424"/>
      <c r="OSU150" s="424"/>
      <c r="OSV150" s="424"/>
      <c r="OSW150" s="424"/>
      <c r="OSX150" s="424"/>
      <c r="OSY150" s="424"/>
      <c r="OSZ150" s="424"/>
      <c r="OTA150" s="424"/>
      <c r="OTB150" s="424"/>
      <c r="OTC150" s="424"/>
      <c r="OTD150" s="424"/>
      <c r="OTE150" s="424"/>
      <c r="OTF150" s="424"/>
      <c r="OTG150" s="424"/>
      <c r="OTH150" s="424"/>
      <c r="OTI150" s="424"/>
      <c r="OTJ150" s="424"/>
      <c r="OTK150" s="424"/>
      <c r="OTL150" s="424"/>
      <c r="OTM150" s="424"/>
      <c r="OTN150" s="424"/>
      <c r="OTO150" s="424"/>
      <c r="OTP150" s="424"/>
      <c r="OTQ150" s="424"/>
      <c r="OTR150" s="424"/>
      <c r="OTS150" s="424"/>
      <c r="OTT150" s="424"/>
      <c r="OTU150" s="424"/>
      <c r="OTV150" s="424"/>
      <c r="OTW150" s="424"/>
      <c r="OTX150" s="424"/>
      <c r="OTY150" s="424"/>
      <c r="OTZ150" s="424"/>
      <c r="OUA150" s="424"/>
      <c r="OUB150" s="424"/>
      <c r="OUC150" s="424"/>
      <c r="OUD150" s="424"/>
      <c r="OUE150" s="424"/>
      <c r="OUF150" s="424"/>
      <c r="OUG150" s="424"/>
      <c r="OUH150" s="424"/>
      <c r="OUI150" s="424"/>
      <c r="OUJ150" s="424"/>
      <c r="OUK150" s="424"/>
      <c r="OUL150" s="424"/>
      <c r="OUM150" s="424"/>
      <c r="OUN150" s="424"/>
      <c r="OUO150" s="424"/>
      <c r="OUP150" s="424"/>
      <c r="OUQ150" s="424"/>
      <c r="OUR150" s="424"/>
      <c r="OUS150" s="424"/>
      <c r="OUT150" s="424"/>
      <c r="OUU150" s="424"/>
      <c r="OUV150" s="424"/>
      <c r="OUW150" s="424"/>
      <c r="OUX150" s="424"/>
      <c r="OUY150" s="424"/>
      <c r="OUZ150" s="424"/>
      <c r="OVA150" s="424"/>
      <c r="OVB150" s="424"/>
      <c r="OVC150" s="424"/>
      <c r="OVD150" s="424"/>
      <c r="OVE150" s="424"/>
      <c r="OVF150" s="424"/>
      <c r="OVG150" s="424"/>
      <c r="OVH150" s="424"/>
      <c r="OVI150" s="424"/>
      <c r="OVJ150" s="424"/>
      <c r="OVK150" s="424"/>
      <c r="OVL150" s="424"/>
      <c r="OVM150" s="424"/>
      <c r="OVN150" s="424"/>
      <c r="OVO150" s="424"/>
      <c r="OVP150" s="424"/>
      <c r="OVQ150" s="424"/>
      <c r="OVR150" s="424"/>
      <c r="OVS150" s="424"/>
      <c r="OVT150" s="424"/>
      <c r="OVU150" s="424"/>
      <c r="OVV150" s="424"/>
      <c r="OVW150" s="424"/>
      <c r="OVX150" s="424"/>
      <c r="OVY150" s="424"/>
      <c r="OVZ150" s="424"/>
      <c r="OWA150" s="424"/>
      <c r="OWB150" s="424"/>
      <c r="OWC150" s="424"/>
      <c r="OWD150" s="424"/>
      <c r="OWE150" s="424"/>
      <c r="OWF150" s="424"/>
      <c r="OWG150" s="424"/>
      <c r="OWH150" s="424"/>
      <c r="OWI150" s="424"/>
      <c r="OWJ150" s="424"/>
      <c r="OWK150" s="424"/>
      <c r="OWL150" s="424"/>
      <c r="OWM150" s="424"/>
      <c r="OWN150" s="424"/>
      <c r="OWO150" s="424"/>
      <c r="OWP150" s="424"/>
      <c r="OWQ150" s="424"/>
      <c r="OWR150" s="424"/>
      <c r="OWS150" s="424"/>
      <c r="OWT150" s="424"/>
      <c r="OWU150" s="424"/>
      <c r="OWV150" s="424"/>
      <c r="OWW150" s="424"/>
      <c r="OWX150" s="424"/>
      <c r="OWY150" s="424"/>
      <c r="OWZ150" s="424"/>
      <c r="OXA150" s="424"/>
      <c r="OXB150" s="424"/>
      <c r="OXC150" s="424"/>
      <c r="OXD150" s="424"/>
      <c r="OXE150" s="424"/>
      <c r="OXF150" s="424"/>
      <c r="OXG150" s="424"/>
      <c r="OXH150" s="424"/>
      <c r="OXI150" s="424"/>
      <c r="OXJ150" s="424"/>
      <c r="OXK150" s="424"/>
      <c r="OXL150" s="424"/>
      <c r="OXM150" s="424"/>
      <c r="OXN150" s="424"/>
      <c r="OXO150" s="424"/>
      <c r="OXP150" s="424"/>
      <c r="OXQ150" s="424"/>
      <c r="OXR150" s="424"/>
      <c r="OXS150" s="424"/>
      <c r="OXT150" s="424"/>
      <c r="OXU150" s="424"/>
      <c r="OXV150" s="424"/>
      <c r="OXW150" s="424"/>
      <c r="OXX150" s="424"/>
      <c r="OXY150" s="424"/>
      <c r="OXZ150" s="424"/>
      <c r="OYA150" s="424"/>
      <c r="OYB150" s="424"/>
      <c r="OYC150" s="424"/>
      <c r="OYD150" s="424"/>
      <c r="OYE150" s="424"/>
      <c r="OYF150" s="424"/>
      <c r="OYG150" s="424"/>
      <c r="OYH150" s="424"/>
      <c r="OYI150" s="424"/>
      <c r="OYJ150" s="424"/>
      <c r="OYK150" s="424"/>
      <c r="OYL150" s="424"/>
      <c r="OYM150" s="424"/>
      <c r="OYN150" s="424"/>
      <c r="OYO150" s="424"/>
      <c r="OYP150" s="424"/>
      <c r="OYQ150" s="424"/>
      <c r="OYR150" s="424"/>
      <c r="OYS150" s="424"/>
      <c r="OYT150" s="424"/>
      <c r="OYU150" s="424"/>
      <c r="OYV150" s="424"/>
      <c r="OYW150" s="424"/>
      <c r="OYX150" s="424"/>
      <c r="OYY150" s="424"/>
      <c r="OYZ150" s="424"/>
      <c r="OZA150" s="424"/>
      <c r="OZB150" s="424"/>
      <c r="OZC150" s="424"/>
      <c r="OZD150" s="424"/>
      <c r="OZE150" s="424"/>
      <c r="OZF150" s="424"/>
      <c r="OZG150" s="424"/>
      <c r="OZH150" s="424"/>
      <c r="OZI150" s="424"/>
      <c r="OZJ150" s="424"/>
      <c r="OZK150" s="424"/>
      <c r="OZL150" s="424"/>
      <c r="OZM150" s="424"/>
      <c r="OZN150" s="424"/>
      <c r="OZO150" s="424"/>
      <c r="OZP150" s="424"/>
      <c r="OZQ150" s="424"/>
      <c r="OZR150" s="424"/>
      <c r="OZS150" s="424"/>
      <c r="OZT150" s="424"/>
      <c r="OZU150" s="424"/>
      <c r="OZV150" s="424"/>
      <c r="OZW150" s="424"/>
      <c r="OZX150" s="424"/>
      <c r="OZY150" s="424"/>
      <c r="OZZ150" s="424"/>
      <c r="PAA150" s="424"/>
      <c r="PAB150" s="424"/>
      <c r="PAC150" s="424"/>
      <c r="PAD150" s="424"/>
      <c r="PAE150" s="424"/>
      <c r="PAF150" s="424"/>
      <c r="PAG150" s="424"/>
      <c r="PAH150" s="424"/>
      <c r="PAI150" s="424"/>
      <c r="PAJ150" s="424"/>
      <c r="PAK150" s="424"/>
      <c r="PAL150" s="424"/>
      <c r="PAM150" s="424"/>
      <c r="PAN150" s="424"/>
      <c r="PAO150" s="424"/>
      <c r="PAP150" s="424"/>
      <c r="PAQ150" s="424"/>
      <c r="PAR150" s="424"/>
      <c r="PAS150" s="424"/>
      <c r="PAT150" s="424"/>
      <c r="PAU150" s="424"/>
      <c r="PAV150" s="424"/>
      <c r="PAW150" s="424"/>
      <c r="PAX150" s="424"/>
      <c r="PAY150" s="424"/>
      <c r="PAZ150" s="424"/>
      <c r="PBA150" s="424"/>
      <c r="PBB150" s="424"/>
      <c r="PBC150" s="424"/>
      <c r="PBD150" s="424"/>
      <c r="PBE150" s="424"/>
      <c r="PBF150" s="424"/>
      <c r="PBG150" s="424"/>
      <c r="PBH150" s="424"/>
      <c r="PBI150" s="424"/>
      <c r="PBJ150" s="424"/>
      <c r="PBK150" s="424"/>
      <c r="PBL150" s="424"/>
      <c r="PBM150" s="424"/>
      <c r="PBN150" s="424"/>
      <c r="PBO150" s="424"/>
      <c r="PBP150" s="424"/>
      <c r="PBQ150" s="424"/>
      <c r="PBR150" s="424"/>
      <c r="PBS150" s="424"/>
      <c r="PBT150" s="424"/>
      <c r="PBU150" s="424"/>
      <c r="PBV150" s="424"/>
      <c r="PBW150" s="424"/>
      <c r="PBX150" s="424"/>
      <c r="PBY150" s="424"/>
      <c r="PBZ150" s="424"/>
      <c r="PCA150" s="424"/>
      <c r="PCB150" s="424"/>
      <c r="PCC150" s="424"/>
      <c r="PCD150" s="424"/>
      <c r="PCE150" s="424"/>
      <c r="PCF150" s="424"/>
      <c r="PCG150" s="424"/>
      <c r="PCH150" s="424"/>
      <c r="PCI150" s="424"/>
      <c r="PCJ150" s="424"/>
      <c r="PCK150" s="424"/>
      <c r="PCL150" s="424"/>
      <c r="PCM150" s="424"/>
      <c r="PCN150" s="424"/>
      <c r="PCO150" s="424"/>
      <c r="PCP150" s="424"/>
      <c r="PCQ150" s="424"/>
      <c r="PCR150" s="424"/>
      <c r="PCS150" s="424"/>
      <c r="PCT150" s="424"/>
      <c r="PCU150" s="424"/>
      <c r="PCV150" s="424"/>
      <c r="PCW150" s="424"/>
      <c r="PCX150" s="424"/>
      <c r="PCY150" s="424"/>
      <c r="PCZ150" s="424"/>
      <c r="PDA150" s="424"/>
      <c r="PDB150" s="424"/>
      <c r="PDC150" s="424"/>
      <c r="PDD150" s="424"/>
      <c r="PDE150" s="424"/>
      <c r="PDF150" s="424"/>
      <c r="PDG150" s="424"/>
      <c r="PDH150" s="424"/>
      <c r="PDI150" s="424"/>
      <c r="PDJ150" s="424"/>
      <c r="PDK150" s="424"/>
      <c r="PDL150" s="424"/>
      <c r="PDM150" s="424"/>
      <c r="PDN150" s="424"/>
      <c r="PDO150" s="424"/>
      <c r="PDP150" s="424"/>
      <c r="PDQ150" s="424"/>
      <c r="PDR150" s="424"/>
      <c r="PDS150" s="424"/>
      <c r="PDT150" s="424"/>
      <c r="PDU150" s="424"/>
      <c r="PDV150" s="424"/>
      <c r="PDW150" s="424"/>
      <c r="PDX150" s="424"/>
      <c r="PDY150" s="424"/>
      <c r="PDZ150" s="424"/>
      <c r="PEA150" s="424"/>
      <c r="PEB150" s="424"/>
      <c r="PEC150" s="424"/>
      <c r="PED150" s="424"/>
      <c r="PEE150" s="424"/>
      <c r="PEF150" s="424"/>
      <c r="PEG150" s="424"/>
      <c r="PEH150" s="424"/>
      <c r="PEI150" s="424"/>
      <c r="PEJ150" s="424"/>
      <c r="PEK150" s="424"/>
      <c r="PEL150" s="424"/>
      <c r="PEM150" s="424"/>
      <c r="PEN150" s="424"/>
      <c r="PEO150" s="424"/>
      <c r="PEP150" s="424"/>
      <c r="PEQ150" s="424"/>
      <c r="PER150" s="424"/>
      <c r="PES150" s="424"/>
      <c r="PET150" s="424"/>
      <c r="PEU150" s="424"/>
      <c r="PEV150" s="424"/>
      <c r="PEW150" s="424"/>
      <c r="PEX150" s="424"/>
      <c r="PEY150" s="424"/>
      <c r="PEZ150" s="424"/>
      <c r="PFA150" s="424"/>
      <c r="PFB150" s="424"/>
      <c r="PFC150" s="424"/>
      <c r="PFD150" s="424"/>
      <c r="PFE150" s="424"/>
      <c r="PFF150" s="424"/>
      <c r="PFG150" s="424"/>
      <c r="PFH150" s="424"/>
      <c r="PFI150" s="424"/>
      <c r="PFJ150" s="424"/>
      <c r="PFK150" s="424"/>
      <c r="PFL150" s="424"/>
      <c r="PFM150" s="424"/>
      <c r="PFN150" s="424"/>
      <c r="PFO150" s="424"/>
      <c r="PFP150" s="424"/>
      <c r="PFQ150" s="424"/>
      <c r="PFR150" s="424"/>
      <c r="PFS150" s="424"/>
      <c r="PFT150" s="424"/>
      <c r="PFU150" s="424"/>
      <c r="PFV150" s="424"/>
      <c r="PFW150" s="424"/>
      <c r="PFX150" s="424"/>
      <c r="PFY150" s="424"/>
      <c r="PFZ150" s="424"/>
      <c r="PGA150" s="424"/>
      <c r="PGB150" s="424"/>
      <c r="PGC150" s="424"/>
      <c r="PGD150" s="424"/>
      <c r="PGE150" s="424"/>
      <c r="PGF150" s="424"/>
      <c r="PGG150" s="424"/>
      <c r="PGH150" s="424"/>
      <c r="PGI150" s="424"/>
      <c r="PGJ150" s="424"/>
      <c r="PGK150" s="424"/>
      <c r="PGL150" s="424"/>
      <c r="PGM150" s="424"/>
      <c r="PGN150" s="424"/>
      <c r="PGO150" s="424"/>
      <c r="PGP150" s="424"/>
      <c r="PGQ150" s="424"/>
      <c r="PGR150" s="424"/>
      <c r="PGS150" s="424"/>
      <c r="PGT150" s="424"/>
      <c r="PGU150" s="424"/>
      <c r="PGV150" s="424"/>
      <c r="PGW150" s="424"/>
      <c r="PGX150" s="424"/>
      <c r="PGY150" s="424"/>
      <c r="PGZ150" s="424"/>
      <c r="PHA150" s="424"/>
      <c r="PHB150" s="424"/>
      <c r="PHC150" s="424"/>
      <c r="PHD150" s="424"/>
      <c r="PHE150" s="424"/>
      <c r="PHF150" s="424"/>
      <c r="PHG150" s="424"/>
      <c r="PHH150" s="424"/>
      <c r="PHI150" s="424"/>
      <c r="PHJ150" s="424"/>
      <c r="PHK150" s="424"/>
      <c r="PHL150" s="424"/>
      <c r="PHM150" s="424"/>
      <c r="PHN150" s="424"/>
      <c r="PHO150" s="424"/>
      <c r="PHP150" s="424"/>
      <c r="PHQ150" s="424"/>
      <c r="PHR150" s="424"/>
      <c r="PHS150" s="424"/>
      <c r="PHT150" s="424"/>
      <c r="PHU150" s="424"/>
      <c r="PHV150" s="424"/>
      <c r="PHW150" s="424"/>
      <c r="PHX150" s="424"/>
      <c r="PHY150" s="424"/>
      <c r="PHZ150" s="424"/>
      <c r="PIA150" s="424"/>
      <c r="PIB150" s="424"/>
      <c r="PIC150" s="424"/>
      <c r="PID150" s="424"/>
      <c r="PIE150" s="424"/>
      <c r="PIF150" s="424"/>
      <c r="PIG150" s="424"/>
      <c r="PIH150" s="424"/>
      <c r="PII150" s="424"/>
      <c r="PIJ150" s="424"/>
      <c r="PIK150" s="424"/>
      <c r="PIL150" s="424"/>
      <c r="PIM150" s="424"/>
      <c r="PIN150" s="424"/>
      <c r="PIO150" s="424"/>
      <c r="PIP150" s="424"/>
      <c r="PIQ150" s="424"/>
      <c r="PIR150" s="424"/>
      <c r="PIS150" s="424"/>
      <c r="PIT150" s="424"/>
      <c r="PIU150" s="424"/>
      <c r="PIV150" s="424"/>
      <c r="PIW150" s="424"/>
      <c r="PIX150" s="424"/>
      <c r="PIY150" s="424"/>
      <c r="PIZ150" s="424"/>
      <c r="PJA150" s="424"/>
      <c r="PJB150" s="424"/>
      <c r="PJC150" s="424"/>
      <c r="PJD150" s="424"/>
      <c r="PJE150" s="424"/>
      <c r="PJF150" s="424"/>
      <c r="PJG150" s="424"/>
      <c r="PJH150" s="424"/>
      <c r="PJI150" s="424"/>
      <c r="PJJ150" s="424"/>
      <c r="PJK150" s="424"/>
      <c r="PJL150" s="424"/>
      <c r="PJM150" s="424"/>
      <c r="PJN150" s="424"/>
      <c r="PJO150" s="424"/>
      <c r="PJP150" s="424"/>
      <c r="PJQ150" s="424"/>
      <c r="PJR150" s="424"/>
      <c r="PJS150" s="424"/>
      <c r="PJT150" s="424"/>
      <c r="PJU150" s="424"/>
      <c r="PJV150" s="424"/>
      <c r="PJW150" s="424"/>
      <c r="PJX150" s="424"/>
      <c r="PJY150" s="424"/>
      <c r="PJZ150" s="424"/>
      <c r="PKA150" s="424"/>
      <c r="PKB150" s="424"/>
      <c r="PKC150" s="424"/>
      <c r="PKD150" s="424"/>
      <c r="PKE150" s="424"/>
      <c r="PKF150" s="424"/>
      <c r="PKG150" s="424"/>
      <c r="PKH150" s="424"/>
      <c r="PKI150" s="424"/>
      <c r="PKJ150" s="424"/>
      <c r="PKK150" s="424"/>
      <c r="PKL150" s="424"/>
      <c r="PKM150" s="424"/>
      <c r="PKN150" s="424"/>
      <c r="PKO150" s="424"/>
      <c r="PKP150" s="424"/>
      <c r="PKQ150" s="424"/>
      <c r="PKR150" s="424"/>
      <c r="PKS150" s="424"/>
      <c r="PKT150" s="424"/>
      <c r="PKU150" s="424"/>
      <c r="PKV150" s="424"/>
      <c r="PKW150" s="424"/>
      <c r="PKX150" s="424"/>
      <c r="PKY150" s="424"/>
      <c r="PKZ150" s="424"/>
      <c r="PLA150" s="424"/>
      <c r="PLB150" s="424"/>
      <c r="PLC150" s="424"/>
      <c r="PLD150" s="424"/>
      <c r="PLE150" s="424"/>
      <c r="PLF150" s="424"/>
      <c r="PLG150" s="424"/>
      <c r="PLH150" s="424"/>
      <c r="PLI150" s="424"/>
      <c r="PLJ150" s="424"/>
      <c r="PLK150" s="424"/>
      <c r="PLL150" s="424"/>
      <c r="PLM150" s="424"/>
      <c r="PLN150" s="424"/>
      <c r="PLO150" s="424"/>
      <c r="PLP150" s="424"/>
      <c r="PLQ150" s="424"/>
      <c r="PLR150" s="424"/>
      <c r="PLS150" s="424"/>
      <c r="PLT150" s="424"/>
      <c r="PLU150" s="424"/>
      <c r="PLV150" s="424"/>
      <c r="PLW150" s="424"/>
      <c r="PLX150" s="424"/>
      <c r="PLY150" s="424"/>
      <c r="PLZ150" s="424"/>
      <c r="PMA150" s="424"/>
      <c r="PMB150" s="424"/>
      <c r="PMC150" s="424"/>
      <c r="PMD150" s="424"/>
      <c r="PME150" s="424"/>
      <c r="PMF150" s="424"/>
      <c r="PMG150" s="424"/>
      <c r="PMH150" s="424"/>
      <c r="PMI150" s="424"/>
      <c r="PMJ150" s="424"/>
      <c r="PMK150" s="424"/>
      <c r="PML150" s="424"/>
      <c r="PMM150" s="424"/>
      <c r="PMN150" s="424"/>
      <c r="PMO150" s="424"/>
      <c r="PMP150" s="424"/>
      <c r="PMQ150" s="424"/>
      <c r="PMR150" s="424"/>
      <c r="PMS150" s="424"/>
      <c r="PMT150" s="424"/>
      <c r="PMU150" s="424"/>
      <c r="PMV150" s="424"/>
      <c r="PMW150" s="424"/>
      <c r="PMX150" s="424"/>
      <c r="PMY150" s="424"/>
      <c r="PMZ150" s="424"/>
      <c r="PNA150" s="424"/>
      <c r="PNB150" s="424"/>
      <c r="PNC150" s="424"/>
      <c r="PND150" s="424"/>
      <c r="PNE150" s="424"/>
      <c r="PNF150" s="424"/>
      <c r="PNG150" s="424"/>
      <c r="PNH150" s="424"/>
      <c r="PNI150" s="424"/>
      <c r="PNJ150" s="424"/>
      <c r="PNK150" s="424"/>
      <c r="PNL150" s="424"/>
      <c r="PNM150" s="424"/>
      <c r="PNN150" s="424"/>
      <c r="PNO150" s="424"/>
      <c r="PNP150" s="424"/>
      <c r="PNQ150" s="424"/>
      <c r="PNR150" s="424"/>
      <c r="PNS150" s="424"/>
      <c r="PNT150" s="424"/>
      <c r="PNU150" s="424"/>
      <c r="PNV150" s="424"/>
      <c r="PNW150" s="424"/>
      <c r="PNX150" s="424"/>
      <c r="PNY150" s="424"/>
      <c r="PNZ150" s="424"/>
      <c r="POA150" s="424"/>
      <c r="POB150" s="424"/>
      <c r="POC150" s="424"/>
      <c r="POD150" s="424"/>
      <c r="POE150" s="424"/>
      <c r="POF150" s="424"/>
      <c r="POG150" s="424"/>
      <c r="POH150" s="424"/>
      <c r="POI150" s="424"/>
      <c r="POJ150" s="424"/>
      <c r="POK150" s="424"/>
      <c r="POL150" s="424"/>
      <c r="POM150" s="424"/>
      <c r="PON150" s="424"/>
      <c r="POO150" s="424"/>
      <c r="POP150" s="424"/>
      <c r="POQ150" s="424"/>
      <c r="POR150" s="424"/>
      <c r="POS150" s="424"/>
      <c r="POT150" s="424"/>
      <c r="POU150" s="424"/>
      <c r="POV150" s="424"/>
      <c r="POW150" s="424"/>
      <c r="POX150" s="424"/>
      <c r="POY150" s="424"/>
      <c r="POZ150" s="424"/>
      <c r="PPA150" s="424"/>
      <c r="PPB150" s="424"/>
      <c r="PPC150" s="424"/>
      <c r="PPD150" s="424"/>
      <c r="PPE150" s="424"/>
      <c r="PPF150" s="424"/>
      <c r="PPG150" s="424"/>
      <c r="PPH150" s="424"/>
      <c r="PPI150" s="424"/>
      <c r="PPJ150" s="424"/>
      <c r="PPK150" s="424"/>
      <c r="PPL150" s="424"/>
      <c r="PPM150" s="424"/>
      <c r="PPN150" s="424"/>
      <c r="PPO150" s="424"/>
      <c r="PPP150" s="424"/>
      <c r="PPQ150" s="424"/>
      <c r="PPR150" s="424"/>
      <c r="PPS150" s="424"/>
      <c r="PPT150" s="424"/>
      <c r="PPU150" s="424"/>
      <c r="PPV150" s="424"/>
      <c r="PPW150" s="424"/>
      <c r="PPX150" s="424"/>
      <c r="PPY150" s="424"/>
      <c r="PPZ150" s="424"/>
      <c r="PQA150" s="424"/>
      <c r="PQB150" s="424"/>
      <c r="PQC150" s="424"/>
      <c r="PQD150" s="424"/>
      <c r="PQE150" s="424"/>
      <c r="PQF150" s="424"/>
      <c r="PQG150" s="424"/>
      <c r="PQH150" s="424"/>
      <c r="PQI150" s="424"/>
      <c r="PQJ150" s="424"/>
      <c r="PQK150" s="424"/>
      <c r="PQL150" s="424"/>
      <c r="PQM150" s="424"/>
      <c r="PQN150" s="424"/>
      <c r="PQO150" s="424"/>
      <c r="PQP150" s="424"/>
      <c r="PQQ150" s="424"/>
      <c r="PQR150" s="424"/>
      <c r="PQS150" s="424"/>
      <c r="PQT150" s="424"/>
      <c r="PQU150" s="424"/>
      <c r="PQV150" s="424"/>
      <c r="PQW150" s="424"/>
      <c r="PQX150" s="424"/>
      <c r="PQY150" s="424"/>
      <c r="PQZ150" s="424"/>
      <c r="PRA150" s="424"/>
      <c r="PRB150" s="424"/>
      <c r="PRC150" s="424"/>
      <c r="PRD150" s="424"/>
      <c r="PRE150" s="424"/>
      <c r="PRF150" s="424"/>
      <c r="PRG150" s="424"/>
      <c r="PRH150" s="424"/>
      <c r="PRI150" s="424"/>
      <c r="PRJ150" s="424"/>
      <c r="PRK150" s="424"/>
      <c r="PRL150" s="424"/>
      <c r="PRM150" s="424"/>
      <c r="PRN150" s="424"/>
      <c r="PRO150" s="424"/>
      <c r="PRP150" s="424"/>
      <c r="PRQ150" s="424"/>
      <c r="PRR150" s="424"/>
      <c r="PRS150" s="424"/>
      <c r="PRT150" s="424"/>
      <c r="PRU150" s="424"/>
      <c r="PRV150" s="424"/>
      <c r="PRW150" s="424"/>
      <c r="PRX150" s="424"/>
      <c r="PRY150" s="424"/>
      <c r="PRZ150" s="424"/>
      <c r="PSA150" s="424"/>
      <c r="PSB150" s="424"/>
      <c r="PSC150" s="424"/>
      <c r="PSD150" s="424"/>
      <c r="PSE150" s="424"/>
      <c r="PSF150" s="424"/>
      <c r="PSG150" s="424"/>
      <c r="PSH150" s="424"/>
      <c r="PSI150" s="424"/>
      <c r="PSJ150" s="424"/>
      <c r="PSK150" s="424"/>
      <c r="PSL150" s="424"/>
      <c r="PSM150" s="424"/>
      <c r="PSN150" s="424"/>
      <c r="PSO150" s="424"/>
      <c r="PSP150" s="424"/>
      <c r="PSQ150" s="424"/>
      <c r="PSR150" s="424"/>
      <c r="PSS150" s="424"/>
      <c r="PST150" s="424"/>
      <c r="PSU150" s="424"/>
      <c r="PSV150" s="424"/>
      <c r="PSW150" s="424"/>
      <c r="PSX150" s="424"/>
      <c r="PSY150" s="424"/>
      <c r="PSZ150" s="424"/>
      <c r="PTA150" s="424"/>
      <c r="PTB150" s="424"/>
      <c r="PTC150" s="424"/>
      <c r="PTD150" s="424"/>
      <c r="PTE150" s="424"/>
      <c r="PTF150" s="424"/>
      <c r="PTG150" s="424"/>
      <c r="PTH150" s="424"/>
      <c r="PTI150" s="424"/>
      <c r="PTJ150" s="424"/>
      <c r="PTK150" s="424"/>
      <c r="PTL150" s="424"/>
      <c r="PTM150" s="424"/>
      <c r="PTN150" s="424"/>
      <c r="PTO150" s="424"/>
      <c r="PTP150" s="424"/>
      <c r="PTQ150" s="424"/>
      <c r="PTR150" s="424"/>
      <c r="PTS150" s="424"/>
      <c r="PTT150" s="424"/>
      <c r="PTU150" s="424"/>
      <c r="PTV150" s="424"/>
      <c r="PTW150" s="424"/>
      <c r="PTX150" s="424"/>
      <c r="PTY150" s="424"/>
      <c r="PTZ150" s="424"/>
      <c r="PUA150" s="424"/>
      <c r="PUB150" s="424"/>
      <c r="PUC150" s="424"/>
      <c r="PUD150" s="424"/>
      <c r="PUE150" s="424"/>
      <c r="PUF150" s="424"/>
      <c r="PUG150" s="424"/>
      <c r="PUH150" s="424"/>
      <c r="PUI150" s="424"/>
      <c r="PUJ150" s="424"/>
      <c r="PUK150" s="424"/>
      <c r="PUL150" s="424"/>
      <c r="PUM150" s="424"/>
      <c r="PUN150" s="424"/>
      <c r="PUO150" s="424"/>
      <c r="PUP150" s="424"/>
      <c r="PUQ150" s="424"/>
      <c r="PUR150" s="424"/>
      <c r="PUS150" s="424"/>
      <c r="PUT150" s="424"/>
      <c r="PUU150" s="424"/>
      <c r="PUV150" s="424"/>
      <c r="PUW150" s="424"/>
      <c r="PUX150" s="424"/>
      <c r="PUY150" s="424"/>
      <c r="PUZ150" s="424"/>
      <c r="PVA150" s="424"/>
      <c r="PVB150" s="424"/>
      <c r="PVC150" s="424"/>
      <c r="PVD150" s="424"/>
      <c r="PVE150" s="424"/>
      <c r="PVF150" s="424"/>
      <c r="PVG150" s="424"/>
      <c r="PVH150" s="424"/>
      <c r="PVI150" s="424"/>
      <c r="PVJ150" s="424"/>
      <c r="PVK150" s="424"/>
      <c r="PVL150" s="424"/>
      <c r="PVM150" s="424"/>
      <c r="PVN150" s="424"/>
      <c r="PVO150" s="424"/>
      <c r="PVP150" s="424"/>
      <c r="PVQ150" s="424"/>
      <c r="PVR150" s="424"/>
      <c r="PVS150" s="424"/>
      <c r="PVT150" s="424"/>
      <c r="PVU150" s="424"/>
      <c r="PVV150" s="424"/>
      <c r="PVW150" s="424"/>
      <c r="PVX150" s="424"/>
      <c r="PVY150" s="424"/>
      <c r="PVZ150" s="424"/>
      <c r="PWA150" s="424"/>
      <c r="PWB150" s="424"/>
      <c r="PWC150" s="424"/>
      <c r="PWD150" s="424"/>
      <c r="PWE150" s="424"/>
      <c r="PWF150" s="424"/>
      <c r="PWG150" s="424"/>
      <c r="PWH150" s="424"/>
      <c r="PWI150" s="424"/>
      <c r="PWJ150" s="424"/>
      <c r="PWK150" s="424"/>
      <c r="PWL150" s="424"/>
      <c r="PWM150" s="424"/>
      <c r="PWN150" s="424"/>
      <c r="PWO150" s="424"/>
      <c r="PWP150" s="424"/>
      <c r="PWQ150" s="424"/>
      <c r="PWR150" s="424"/>
      <c r="PWS150" s="424"/>
      <c r="PWT150" s="424"/>
      <c r="PWU150" s="424"/>
      <c r="PWV150" s="424"/>
      <c r="PWW150" s="424"/>
      <c r="PWX150" s="424"/>
      <c r="PWY150" s="424"/>
      <c r="PWZ150" s="424"/>
      <c r="PXA150" s="424"/>
      <c r="PXB150" s="424"/>
      <c r="PXC150" s="424"/>
      <c r="PXD150" s="424"/>
      <c r="PXE150" s="424"/>
      <c r="PXF150" s="424"/>
      <c r="PXG150" s="424"/>
      <c r="PXH150" s="424"/>
      <c r="PXI150" s="424"/>
      <c r="PXJ150" s="424"/>
      <c r="PXK150" s="424"/>
      <c r="PXL150" s="424"/>
      <c r="PXM150" s="424"/>
      <c r="PXN150" s="424"/>
      <c r="PXO150" s="424"/>
      <c r="PXP150" s="424"/>
      <c r="PXQ150" s="424"/>
      <c r="PXR150" s="424"/>
      <c r="PXS150" s="424"/>
      <c r="PXT150" s="424"/>
      <c r="PXU150" s="424"/>
      <c r="PXV150" s="424"/>
      <c r="PXW150" s="424"/>
      <c r="PXX150" s="424"/>
      <c r="PXY150" s="424"/>
      <c r="PXZ150" s="424"/>
      <c r="PYA150" s="424"/>
      <c r="PYB150" s="424"/>
      <c r="PYC150" s="424"/>
      <c r="PYD150" s="424"/>
      <c r="PYE150" s="424"/>
      <c r="PYF150" s="424"/>
      <c r="PYG150" s="424"/>
      <c r="PYH150" s="424"/>
      <c r="PYI150" s="424"/>
      <c r="PYJ150" s="424"/>
      <c r="PYK150" s="424"/>
      <c r="PYL150" s="424"/>
      <c r="PYM150" s="424"/>
      <c r="PYN150" s="424"/>
      <c r="PYO150" s="424"/>
      <c r="PYP150" s="424"/>
      <c r="PYQ150" s="424"/>
      <c r="PYR150" s="424"/>
      <c r="PYS150" s="424"/>
      <c r="PYT150" s="424"/>
      <c r="PYU150" s="424"/>
      <c r="PYV150" s="424"/>
      <c r="PYW150" s="424"/>
      <c r="PYX150" s="424"/>
      <c r="PYY150" s="424"/>
      <c r="PYZ150" s="424"/>
      <c r="PZA150" s="424"/>
      <c r="PZB150" s="424"/>
      <c r="PZC150" s="424"/>
      <c r="PZD150" s="424"/>
      <c r="PZE150" s="424"/>
      <c r="PZF150" s="424"/>
      <c r="PZG150" s="424"/>
      <c r="PZH150" s="424"/>
      <c r="PZI150" s="424"/>
      <c r="PZJ150" s="424"/>
      <c r="PZK150" s="424"/>
      <c r="PZL150" s="424"/>
      <c r="PZM150" s="424"/>
      <c r="PZN150" s="424"/>
      <c r="PZO150" s="424"/>
      <c r="PZP150" s="424"/>
      <c r="PZQ150" s="424"/>
      <c r="PZR150" s="424"/>
      <c r="PZS150" s="424"/>
      <c r="PZT150" s="424"/>
      <c r="PZU150" s="424"/>
      <c r="PZV150" s="424"/>
      <c r="PZW150" s="424"/>
      <c r="PZX150" s="424"/>
      <c r="PZY150" s="424"/>
      <c r="PZZ150" s="424"/>
      <c r="QAA150" s="424"/>
      <c r="QAB150" s="424"/>
      <c r="QAC150" s="424"/>
      <c r="QAD150" s="424"/>
      <c r="QAE150" s="424"/>
      <c r="QAF150" s="424"/>
      <c r="QAG150" s="424"/>
      <c r="QAH150" s="424"/>
      <c r="QAI150" s="424"/>
      <c r="QAJ150" s="424"/>
      <c r="QAK150" s="424"/>
      <c r="QAL150" s="424"/>
      <c r="QAM150" s="424"/>
      <c r="QAN150" s="424"/>
      <c r="QAO150" s="424"/>
      <c r="QAP150" s="424"/>
      <c r="QAQ150" s="424"/>
      <c r="QAR150" s="424"/>
      <c r="QAS150" s="424"/>
      <c r="QAT150" s="424"/>
      <c r="QAU150" s="424"/>
      <c r="QAV150" s="424"/>
      <c r="QAW150" s="424"/>
      <c r="QAX150" s="424"/>
      <c r="QAY150" s="424"/>
      <c r="QAZ150" s="424"/>
      <c r="QBA150" s="424"/>
      <c r="QBB150" s="424"/>
      <c r="QBC150" s="424"/>
      <c r="QBD150" s="424"/>
      <c r="QBE150" s="424"/>
      <c r="QBF150" s="424"/>
      <c r="QBG150" s="424"/>
      <c r="QBH150" s="424"/>
      <c r="QBI150" s="424"/>
      <c r="QBJ150" s="424"/>
      <c r="QBK150" s="424"/>
      <c r="QBL150" s="424"/>
      <c r="QBM150" s="424"/>
      <c r="QBN150" s="424"/>
      <c r="QBO150" s="424"/>
      <c r="QBP150" s="424"/>
      <c r="QBQ150" s="424"/>
      <c r="QBR150" s="424"/>
      <c r="QBS150" s="424"/>
      <c r="QBT150" s="424"/>
      <c r="QBU150" s="424"/>
      <c r="QBV150" s="424"/>
      <c r="QBW150" s="424"/>
      <c r="QBX150" s="424"/>
      <c r="QBY150" s="424"/>
      <c r="QBZ150" s="424"/>
      <c r="QCA150" s="424"/>
      <c r="QCB150" s="424"/>
      <c r="QCC150" s="424"/>
      <c r="QCD150" s="424"/>
      <c r="QCE150" s="424"/>
      <c r="QCF150" s="424"/>
      <c r="QCG150" s="424"/>
      <c r="QCH150" s="424"/>
      <c r="QCI150" s="424"/>
      <c r="QCJ150" s="424"/>
      <c r="QCK150" s="424"/>
      <c r="QCL150" s="424"/>
      <c r="QCM150" s="424"/>
      <c r="QCN150" s="424"/>
      <c r="QCO150" s="424"/>
      <c r="QCP150" s="424"/>
      <c r="QCQ150" s="424"/>
      <c r="QCR150" s="424"/>
      <c r="QCS150" s="424"/>
      <c r="QCT150" s="424"/>
      <c r="QCU150" s="424"/>
      <c r="QCV150" s="424"/>
      <c r="QCW150" s="424"/>
      <c r="QCX150" s="424"/>
      <c r="QCY150" s="424"/>
      <c r="QCZ150" s="424"/>
      <c r="QDA150" s="424"/>
      <c r="QDB150" s="424"/>
      <c r="QDC150" s="424"/>
      <c r="QDD150" s="424"/>
      <c r="QDE150" s="424"/>
      <c r="QDF150" s="424"/>
      <c r="QDG150" s="424"/>
      <c r="QDH150" s="424"/>
      <c r="QDI150" s="424"/>
      <c r="QDJ150" s="424"/>
      <c r="QDK150" s="424"/>
      <c r="QDL150" s="424"/>
      <c r="QDM150" s="424"/>
      <c r="QDN150" s="424"/>
      <c r="QDO150" s="424"/>
      <c r="QDP150" s="424"/>
      <c r="QDQ150" s="424"/>
      <c r="QDR150" s="424"/>
      <c r="QDS150" s="424"/>
      <c r="QDT150" s="424"/>
      <c r="QDU150" s="424"/>
      <c r="QDV150" s="424"/>
      <c r="QDW150" s="424"/>
      <c r="QDX150" s="424"/>
      <c r="QDY150" s="424"/>
      <c r="QDZ150" s="424"/>
      <c r="QEA150" s="424"/>
      <c r="QEB150" s="424"/>
      <c r="QEC150" s="424"/>
      <c r="QED150" s="424"/>
      <c r="QEE150" s="424"/>
      <c r="QEF150" s="424"/>
      <c r="QEG150" s="424"/>
      <c r="QEH150" s="424"/>
      <c r="QEI150" s="424"/>
      <c r="QEJ150" s="424"/>
      <c r="QEK150" s="424"/>
      <c r="QEL150" s="424"/>
      <c r="QEM150" s="424"/>
      <c r="QEN150" s="424"/>
      <c r="QEO150" s="424"/>
      <c r="QEP150" s="424"/>
      <c r="QEQ150" s="424"/>
      <c r="QER150" s="424"/>
      <c r="QES150" s="424"/>
      <c r="QET150" s="424"/>
      <c r="QEU150" s="424"/>
      <c r="QEV150" s="424"/>
      <c r="QEW150" s="424"/>
      <c r="QEX150" s="424"/>
      <c r="QEY150" s="424"/>
      <c r="QEZ150" s="424"/>
      <c r="QFA150" s="424"/>
      <c r="QFB150" s="424"/>
      <c r="QFC150" s="424"/>
      <c r="QFD150" s="424"/>
      <c r="QFE150" s="424"/>
      <c r="QFF150" s="424"/>
      <c r="QFG150" s="424"/>
      <c r="QFH150" s="424"/>
      <c r="QFI150" s="424"/>
      <c r="QFJ150" s="424"/>
      <c r="QFK150" s="424"/>
      <c r="QFL150" s="424"/>
      <c r="QFM150" s="424"/>
      <c r="QFN150" s="424"/>
      <c r="QFO150" s="424"/>
      <c r="QFP150" s="424"/>
      <c r="QFQ150" s="424"/>
      <c r="QFR150" s="424"/>
      <c r="QFS150" s="424"/>
      <c r="QFT150" s="424"/>
      <c r="QFU150" s="424"/>
      <c r="QFV150" s="424"/>
      <c r="QFW150" s="424"/>
      <c r="QFX150" s="424"/>
      <c r="QFY150" s="424"/>
      <c r="QFZ150" s="424"/>
      <c r="QGA150" s="424"/>
      <c r="QGB150" s="424"/>
      <c r="QGC150" s="424"/>
      <c r="QGD150" s="424"/>
      <c r="QGE150" s="424"/>
      <c r="QGF150" s="424"/>
      <c r="QGG150" s="424"/>
      <c r="QGH150" s="424"/>
      <c r="QGI150" s="424"/>
      <c r="QGJ150" s="424"/>
      <c r="QGK150" s="424"/>
      <c r="QGL150" s="424"/>
      <c r="QGM150" s="424"/>
      <c r="QGN150" s="424"/>
      <c r="QGO150" s="424"/>
      <c r="QGP150" s="424"/>
      <c r="QGQ150" s="424"/>
      <c r="QGR150" s="424"/>
      <c r="QGS150" s="424"/>
      <c r="QGT150" s="424"/>
      <c r="QGU150" s="424"/>
      <c r="QGV150" s="424"/>
      <c r="QGW150" s="424"/>
      <c r="QGX150" s="424"/>
      <c r="QGY150" s="424"/>
      <c r="QGZ150" s="424"/>
      <c r="QHA150" s="424"/>
      <c r="QHB150" s="424"/>
      <c r="QHC150" s="424"/>
      <c r="QHD150" s="424"/>
      <c r="QHE150" s="424"/>
      <c r="QHF150" s="424"/>
      <c r="QHG150" s="424"/>
      <c r="QHH150" s="424"/>
      <c r="QHI150" s="424"/>
      <c r="QHJ150" s="424"/>
      <c r="QHK150" s="424"/>
      <c r="QHL150" s="424"/>
      <c r="QHM150" s="424"/>
      <c r="QHN150" s="424"/>
      <c r="QHO150" s="424"/>
      <c r="QHP150" s="424"/>
      <c r="QHQ150" s="424"/>
      <c r="QHR150" s="424"/>
      <c r="QHS150" s="424"/>
      <c r="QHT150" s="424"/>
      <c r="QHU150" s="424"/>
      <c r="QHV150" s="424"/>
      <c r="QHW150" s="424"/>
      <c r="QHX150" s="424"/>
      <c r="QHY150" s="424"/>
      <c r="QHZ150" s="424"/>
      <c r="QIA150" s="424"/>
      <c r="QIB150" s="424"/>
      <c r="QIC150" s="424"/>
      <c r="QID150" s="424"/>
      <c r="QIE150" s="424"/>
      <c r="QIF150" s="424"/>
      <c r="QIG150" s="424"/>
      <c r="QIH150" s="424"/>
      <c r="QII150" s="424"/>
      <c r="QIJ150" s="424"/>
      <c r="QIK150" s="424"/>
      <c r="QIL150" s="424"/>
      <c r="QIM150" s="424"/>
      <c r="QIN150" s="424"/>
      <c r="QIO150" s="424"/>
      <c r="QIP150" s="424"/>
      <c r="QIQ150" s="424"/>
      <c r="QIR150" s="424"/>
      <c r="QIS150" s="424"/>
      <c r="QIT150" s="424"/>
      <c r="QIU150" s="424"/>
      <c r="QIV150" s="424"/>
      <c r="QIW150" s="424"/>
      <c r="QIX150" s="424"/>
      <c r="QIY150" s="424"/>
      <c r="QIZ150" s="424"/>
      <c r="QJA150" s="424"/>
      <c r="QJB150" s="424"/>
      <c r="QJC150" s="424"/>
      <c r="QJD150" s="424"/>
      <c r="QJE150" s="424"/>
      <c r="QJF150" s="424"/>
      <c r="QJG150" s="424"/>
      <c r="QJH150" s="424"/>
      <c r="QJI150" s="424"/>
      <c r="QJJ150" s="424"/>
      <c r="QJK150" s="424"/>
      <c r="QJL150" s="424"/>
      <c r="QJM150" s="424"/>
      <c r="QJN150" s="424"/>
      <c r="QJO150" s="424"/>
      <c r="QJP150" s="424"/>
      <c r="QJQ150" s="424"/>
      <c r="QJR150" s="424"/>
      <c r="QJS150" s="424"/>
      <c r="QJT150" s="424"/>
      <c r="QJU150" s="424"/>
      <c r="QJV150" s="424"/>
      <c r="QJW150" s="424"/>
      <c r="QJX150" s="424"/>
      <c r="QJY150" s="424"/>
      <c r="QJZ150" s="424"/>
      <c r="QKA150" s="424"/>
      <c r="QKB150" s="424"/>
      <c r="QKC150" s="424"/>
      <c r="QKD150" s="424"/>
      <c r="QKE150" s="424"/>
      <c r="QKF150" s="424"/>
      <c r="QKG150" s="424"/>
      <c r="QKH150" s="424"/>
      <c r="QKI150" s="424"/>
      <c r="QKJ150" s="424"/>
      <c r="QKK150" s="424"/>
      <c r="QKL150" s="424"/>
      <c r="QKM150" s="424"/>
      <c r="QKN150" s="424"/>
      <c r="QKO150" s="424"/>
      <c r="QKP150" s="424"/>
      <c r="QKQ150" s="424"/>
      <c r="QKR150" s="424"/>
      <c r="QKS150" s="424"/>
      <c r="QKT150" s="424"/>
      <c r="QKU150" s="424"/>
      <c r="QKV150" s="424"/>
      <c r="QKW150" s="424"/>
      <c r="QKX150" s="424"/>
      <c r="QKY150" s="424"/>
      <c r="QKZ150" s="424"/>
      <c r="QLA150" s="424"/>
      <c r="QLB150" s="424"/>
      <c r="QLC150" s="424"/>
      <c r="QLD150" s="424"/>
      <c r="QLE150" s="424"/>
      <c r="QLF150" s="424"/>
      <c r="QLG150" s="424"/>
      <c r="QLH150" s="424"/>
      <c r="QLI150" s="424"/>
      <c r="QLJ150" s="424"/>
      <c r="QLK150" s="424"/>
      <c r="QLL150" s="424"/>
      <c r="QLM150" s="424"/>
      <c r="QLN150" s="424"/>
      <c r="QLO150" s="424"/>
      <c r="QLP150" s="424"/>
      <c r="QLQ150" s="424"/>
      <c r="QLR150" s="424"/>
      <c r="QLS150" s="424"/>
      <c r="QLT150" s="424"/>
      <c r="QLU150" s="424"/>
      <c r="QLV150" s="424"/>
      <c r="QLW150" s="424"/>
      <c r="QLX150" s="424"/>
      <c r="QLY150" s="424"/>
      <c r="QLZ150" s="424"/>
      <c r="QMA150" s="424"/>
      <c r="QMB150" s="424"/>
      <c r="QMC150" s="424"/>
      <c r="QMD150" s="424"/>
      <c r="QME150" s="424"/>
      <c r="QMF150" s="424"/>
      <c r="QMG150" s="424"/>
      <c r="QMH150" s="424"/>
      <c r="QMI150" s="424"/>
      <c r="QMJ150" s="424"/>
      <c r="QMK150" s="424"/>
      <c r="QML150" s="424"/>
      <c r="QMM150" s="424"/>
      <c r="QMN150" s="424"/>
      <c r="QMO150" s="424"/>
      <c r="QMP150" s="424"/>
      <c r="QMQ150" s="424"/>
      <c r="QMR150" s="424"/>
      <c r="QMS150" s="424"/>
      <c r="QMT150" s="424"/>
      <c r="QMU150" s="424"/>
      <c r="QMV150" s="424"/>
      <c r="QMW150" s="424"/>
      <c r="QMX150" s="424"/>
      <c r="QMY150" s="424"/>
      <c r="QMZ150" s="424"/>
      <c r="QNA150" s="424"/>
      <c r="QNB150" s="424"/>
      <c r="QNC150" s="424"/>
      <c r="QND150" s="424"/>
      <c r="QNE150" s="424"/>
      <c r="QNF150" s="424"/>
      <c r="QNG150" s="424"/>
      <c r="QNH150" s="424"/>
      <c r="QNI150" s="424"/>
      <c r="QNJ150" s="424"/>
      <c r="QNK150" s="424"/>
      <c r="QNL150" s="424"/>
      <c r="QNM150" s="424"/>
      <c r="QNN150" s="424"/>
      <c r="QNO150" s="424"/>
      <c r="QNP150" s="424"/>
      <c r="QNQ150" s="424"/>
      <c r="QNR150" s="424"/>
      <c r="QNS150" s="424"/>
      <c r="QNT150" s="424"/>
      <c r="QNU150" s="424"/>
      <c r="QNV150" s="424"/>
      <c r="QNW150" s="424"/>
      <c r="QNX150" s="424"/>
      <c r="QNY150" s="424"/>
      <c r="QNZ150" s="424"/>
      <c r="QOA150" s="424"/>
      <c r="QOB150" s="424"/>
      <c r="QOC150" s="424"/>
      <c r="QOD150" s="424"/>
      <c r="QOE150" s="424"/>
      <c r="QOF150" s="424"/>
      <c r="QOG150" s="424"/>
      <c r="QOH150" s="424"/>
      <c r="QOI150" s="424"/>
      <c r="QOJ150" s="424"/>
      <c r="QOK150" s="424"/>
      <c r="QOL150" s="424"/>
      <c r="QOM150" s="424"/>
      <c r="QON150" s="424"/>
      <c r="QOO150" s="424"/>
      <c r="QOP150" s="424"/>
      <c r="QOQ150" s="424"/>
      <c r="QOR150" s="424"/>
      <c r="QOS150" s="424"/>
      <c r="QOT150" s="424"/>
      <c r="QOU150" s="424"/>
      <c r="QOV150" s="424"/>
      <c r="QOW150" s="424"/>
      <c r="QOX150" s="424"/>
      <c r="QOY150" s="424"/>
      <c r="QOZ150" s="424"/>
      <c r="QPA150" s="424"/>
      <c r="QPB150" s="424"/>
      <c r="QPC150" s="424"/>
      <c r="QPD150" s="424"/>
      <c r="QPE150" s="424"/>
      <c r="QPF150" s="424"/>
      <c r="QPG150" s="424"/>
      <c r="QPH150" s="424"/>
      <c r="QPI150" s="424"/>
      <c r="QPJ150" s="424"/>
      <c r="QPK150" s="424"/>
      <c r="QPL150" s="424"/>
      <c r="QPM150" s="424"/>
      <c r="QPN150" s="424"/>
      <c r="QPO150" s="424"/>
      <c r="QPP150" s="424"/>
      <c r="QPQ150" s="424"/>
      <c r="QPR150" s="424"/>
      <c r="QPS150" s="424"/>
      <c r="QPT150" s="424"/>
      <c r="QPU150" s="424"/>
      <c r="QPV150" s="424"/>
      <c r="QPW150" s="424"/>
      <c r="QPX150" s="424"/>
      <c r="QPY150" s="424"/>
      <c r="QPZ150" s="424"/>
      <c r="QQA150" s="424"/>
      <c r="QQB150" s="424"/>
      <c r="QQC150" s="424"/>
      <c r="QQD150" s="424"/>
      <c r="QQE150" s="424"/>
      <c r="QQF150" s="424"/>
      <c r="QQG150" s="424"/>
      <c r="QQH150" s="424"/>
      <c r="QQI150" s="424"/>
      <c r="QQJ150" s="424"/>
      <c r="QQK150" s="424"/>
      <c r="QQL150" s="424"/>
      <c r="QQM150" s="424"/>
      <c r="QQN150" s="424"/>
      <c r="QQO150" s="424"/>
      <c r="QQP150" s="424"/>
      <c r="QQQ150" s="424"/>
      <c r="QQR150" s="424"/>
      <c r="QQS150" s="424"/>
      <c r="QQT150" s="424"/>
      <c r="QQU150" s="424"/>
      <c r="QQV150" s="424"/>
      <c r="QQW150" s="424"/>
      <c r="QQX150" s="424"/>
      <c r="QQY150" s="424"/>
      <c r="QQZ150" s="424"/>
      <c r="QRA150" s="424"/>
      <c r="QRB150" s="424"/>
      <c r="QRC150" s="424"/>
      <c r="QRD150" s="424"/>
      <c r="QRE150" s="424"/>
      <c r="QRF150" s="424"/>
      <c r="QRG150" s="424"/>
      <c r="QRH150" s="424"/>
      <c r="QRI150" s="424"/>
      <c r="QRJ150" s="424"/>
      <c r="QRK150" s="424"/>
      <c r="QRL150" s="424"/>
      <c r="QRM150" s="424"/>
      <c r="QRN150" s="424"/>
      <c r="QRO150" s="424"/>
      <c r="QRP150" s="424"/>
      <c r="QRQ150" s="424"/>
      <c r="QRR150" s="424"/>
      <c r="QRS150" s="424"/>
      <c r="QRT150" s="424"/>
      <c r="QRU150" s="424"/>
      <c r="QRV150" s="424"/>
      <c r="QRW150" s="424"/>
      <c r="QRX150" s="424"/>
      <c r="QRY150" s="424"/>
      <c r="QRZ150" s="424"/>
      <c r="QSA150" s="424"/>
      <c r="QSB150" s="424"/>
      <c r="QSC150" s="424"/>
      <c r="QSD150" s="424"/>
      <c r="QSE150" s="424"/>
      <c r="QSF150" s="424"/>
      <c r="QSG150" s="424"/>
      <c r="QSH150" s="424"/>
      <c r="QSI150" s="424"/>
      <c r="QSJ150" s="424"/>
      <c r="QSK150" s="424"/>
      <c r="QSL150" s="424"/>
      <c r="QSM150" s="424"/>
      <c r="QSN150" s="424"/>
      <c r="QSO150" s="424"/>
      <c r="QSP150" s="424"/>
      <c r="QSQ150" s="424"/>
      <c r="QSR150" s="424"/>
      <c r="QSS150" s="424"/>
      <c r="QST150" s="424"/>
      <c r="QSU150" s="424"/>
      <c r="QSV150" s="424"/>
      <c r="QSW150" s="424"/>
      <c r="QSX150" s="424"/>
      <c r="QSY150" s="424"/>
      <c r="QSZ150" s="424"/>
      <c r="QTA150" s="424"/>
      <c r="QTB150" s="424"/>
      <c r="QTC150" s="424"/>
      <c r="QTD150" s="424"/>
      <c r="QTE150" s="424"/>
      <c r="QTF150" s="424"/>
      <c r="QTG150" s="424"/>
      <c r="QTH150" s="424"/>
      <c r="QTI150" s="424"/>
      <c r="QTJ150" s="424"/>
      <c r="QTK150" s="424"/>
      <c r="QTL150" s="424"/>
      <c r="QTM150" s="424"/>
      <c r="QTN150" s="424"/>
      <c r="QTO150" s="424"/>
      <c r="QTP150" s="424"/>
      <c r="QTQ150" s="424"/>
      <c r="QTR150" s="424"/>
      <c r="QTS150" s="424"/>
      <c r="QTT150" s="424"/>
      <c r="QTU150" s="424"/>
      <c r="QTV150" s="424"/>
      <c r="QTW150" s="424"/>
      <c r="QTX150" s="424"/>
      <c r="QTY150" s="424"/>
      <c r="QTZ150" s="424"/>
      <c r="QUA150" s="424"/>
      <c r="QUB150" s="424"/>
      <c r="QUC150" s="424"/>
      <c r="QUD150" s="424"/>
      <c r="QUE150" s="424"/>
      <c r="QUF150" s="424"/>
      <c r="QUG150" s="424"/>
      <c r="QUH150" s="424"/>
      <c r="QUI150" s="424"/>
      <c r="QUJ150" s="424"/>
      <c r="QUK150" s="424"/>
      <c r="QUL150" s="424"/>
      <c r="QUM150" s="424"/>
      <c r="QUN150" s="424"/>
      <c r="QUO150" s="424"/>
      <c r="QUP150" s="424"/>
      <c r="QUQ150" s="424"/>
      <c r="QUR150" s="424"/>
      <c r="QUS150" s="424"/>
      <c r="QUT150" s="424"/>
      <c r="QUU150" s="424"/>
      <c r="QUV150" s="424"/>
      <c r="QUW150" s="424"/>
      <c r="QUX150" s="424"/>
      <c r="QUY150" s="424"/>
      <c r="QUZ150" s="424"/>
      <c r="QVA150" s="424"/>
      <c r="QVB150" s="424"/>
      <c r="QVC150" s="424"/>
      <c r="QVD150" s="424"/>
      <c r="QVE150" s="424"/>
      <c r="QVF150" s="424"/>
      <c r="QVG150" s="424"/>
      <c r="QVH150" s="424"/>
      <c r="QVI150" s="424"/>
      <c r="QVJ150" s="424"/>
      <c r="QVK150" s="424"/>
      <c r="QVL150" s="424"/>
      <c r="QVM150" s="424"/>
      <c r="QVN150" s="424"/>
      <c r="QVO150" s="424"/>
      <c r="QVP150" s="424"/>
      <c r="QVQ150" s="424"/>
      <c r="QVR150" s="424"/>
      <c r="QVS150" s="424"/>
      <c r="QVT150" s="424"/>
      <c r="QVU150" s="424"/>
      <c r="QVV150" s="424"/>
      <c r="QVW150" s="424"/>
      <c r="QVX150" s="424"/>
      <c r="QVY150" s="424"/>
      <c r="QVZ150" s="424"/>
      <c r="QWA150" s="424"/>
      <c r="QWB150" s="424"/>
      <c r="QWC150" s="424"/>
      <c r="QWD150" s="424"/>
      <c r="QWE150" s="424"/>
      <c r="QWF150" s="424"/>
      <c r="QWG150" s="424"/>
      <c r="QWH150" s="424"/>
      <c r="QWI150" s="424"/>
      <c r="QWJ150" s="424"/>
      <c r="QWK150" s="424"/>
      <c r="QWL150" s="424"/>
      <c r="QWM150" s="424"/>
      <c r="QWN150" s="424"/>
      <c r="QWO150" s="424"/>
      <c r="QWP150" s="424"/>
      <c r="QWQ150" s="424"/>
      <c r="QWR150" s="424"/>
      <c r="QWS150" s="424"/>
      <c r="QWT150" s="424"/>
      <c r="QWU150" s="424"/>
      <c r="QWV150" s="424"/>
      <c r="QWW150" s="424"/>
      <c r="QWX150" s="424"/>
      <c r="QWY150" s="424"/>
      <c r="QWZ150" s="424"/>
      <c r="QXA150" s="424"/>
      <c r="QXB150" s="424"/>
      <c r="QXC150" s="424"/>
      <c r="QXD150" s="424"/>
      <c r="QXE150" s="424"/>
      <c r="QXF150" s="424"/>
      <c r="QXG150" s="424"/>
      <c r="QXH150" s="424"/>
      <c r="QXI150" s="424"/>
      <c r="QXJ150" s="424"/>
      <c r="QXK150" s="424"/>
      <c r="QXL150" s="424"/>
      <c r="QXM150" s="424"/>
      <c r="QXN150" s="424"/>
      <c r="QXO150" s="424"/>
      <c r="QXP150" s="424"/>
      <c r="QXQ150" s="424"/>
      <c r="QXR150" s="424"/>
      <c r="QXS150" s="424"/>
      <c r="QXT150" s="424"/>
      <c r="QXU150" s="424"/>
      <c r="QXV150" s="424"/>
      <c r="QXW150" s="424"/>
      <c r="QXX150" s="424"/>
      <c r="QXY150" s="424"/>
      <c r="QXZ150" s="424"/>
      <c r="QYA150" s="424"/>
      <c r="QYB150" s="424"/>
      <c r="QYC150" s="424"/>
      <c r="QYD150" s="424"/>
      <c r="QYE150" s="424"/>
      <c r="QYF150" s="424"/>
      <c r="QYG150" s="424"/>
      <c r="QYH150" s="424"/>
      <c r="QYI150" s="424"/>
      <c r="QYJ150" s="424"/>
      <c r="QYK150" s="424"/>
      <c r="QYL150" s="424"/>
      <c r="QYM150" s="424"/>
      <c r="QYN150" s="424"/>
      <c r="QYO150" s="424"/>
      <c r="QYP150" s="424"/>
      <c r="QYQ150" s="424"/>
      <c r="QYR150" s="424"/>
      <c r="QYS150" s="424"/>
      <c r="QYT150" s="424"/>
      <c r="QYU150" s="424"/>
      <c r="QYV150" s="424"/>
      <c r="QYW150" s="424"/>
      <c r="QYX150" s="424"/>
      <c r="QYY150" s="424"/>
      <c r="QYZ150" s="424"/>
      <c r="QZA150" s="424"/>
      <c r="QZB150" s="424"/>
      <c r="QZC150" s="424"/>
      <c r="QZD150" s="424"/>
      <c r="QZE150" s="424"/>
      <c r="QZF150" s="424"/>
      <c r="QZG150" s="424"/>
      <c r="QZH150" s="424"/>
      <c r="QZI150" s="424"/>
      <c r="QZJ150" s="424"/>
      <c r="QZK150" s="424"/>
      <c r="QZL150" s="424"/>
      <c r="QZM150" s="424"/>
      <c r="QZN150" s="424"/>
      <c r="QZO150" s="424"/>
      <c r="QZP150" s="424"/>
      <c r="QZQ150" s="424"/>
      <c r="QZR150" s="424"/>
      <c r="QZS150" s="424"/>
      <c r="QZT150" s="424"/>
      <c r="QZU150" s="424"/>
      <c r="QZV150" s="424"/>
      <c r="QZW150" s="424"/>
      <c r="QZX150" s="424"/>
      <c r="QZY150" s="424"/>
      <c r="QZZ150" s="424"/>
      <c r="RAA150" s="424"/>
      <c r="RAB150" s="424"/>
      <c r="RAC150" s="424"/>
      <c r="RAD150" s="424"/>
      <c r="RAE150" s="424"/>
      <c r="RAF150" s="424"/>
      <c r="RAG150" s="424"/>
      <c r="RAH150" s="424"/>
      <c r="RAI150" s="424"/>
      <c r="RAJ150" s="424"/>
      <c r="RAK150" s="424"/>
      <c r="RAL150" s="424"/>
      <c r="RAM150" s="424"/>
      <c r="RAN150" s="424"/>
      <c r="RAO150" s="424"/>
      <c r="RAP150" s="424"/>
      <c r="RAQ150" s="424"/>
      <c r="RAR150" s="424"/>
      <c r="RAS150" s="424"/>
      <c r="RAT150" s="424"/>
      <c r="RAU150" s="424"/>
      <c r="RAV150" s="424"/>
      <c r="RAW150" s="424"/>
      <c r="RAX150" s="424"/>
      <c r="RAY150" s="424"/>
      <c r="RAZ150" s="424"/>
      <c r="RBA150" s="424"/>
      <c r="RBB150" s="424"/>
      <c r="RBC150" s="424"/>
      <c r="RBD150" s="424"/>
      <c r="RBE150" s="424"/>
      <c r="RBF150" s="424"/>
      <c r="RBG150" s="424"/>
      <c r="RBH150" s="424"/>
      <c r="RBI150" s="424"/>
      <c r="RBJ150" s="424"/>
      <c r="RBK150" s="424"/>
      <c r="RBL150" s="424"/>
      <c r="RBM150" s="424"/>
      <c r="RBN150" s="424"/>
      <c r="RBO150" s="424"/>
      <c r="RBP150" s="424"/>
      <c r="RBQ150" s="424"/>
      <c r="RBR150" s="424"/>
      <c r="RBS150" s="424"/>
      <c r="RBT150" s="424"/>
      <c r="RBU150" s="424"/>
      <c r="RBV150" s="424"/>
      <c r="RBW150" s="424"/>
      <c r="RBX150" s="424"/>
      <c r="RBY150" s="424"/>
      <c r="RBZ150" s="424"/>
      <c r="RCA150" s="424"/>
      <c r="RCB150" s="424"/>
      <c r="RCC150" s="424"/>
      <c r="RCD150" s="424"/>
      <c r="RCE150" s="424"/>
      <c r="RCF150" s="424"/>
      <c r="RCG150" s="424"/>
      <c r="RCH150" s="424"/>
      <c r="RCI150" s="424"/>
      <c r="RCJ150" s="424"/>
      <c r="RCK150" s="424"/>
      <c r="RCL150" s="424"/>
      <c r="RCM150" s="424"/>
      <c r="RCN150" s="424"/>
      <c r="RCO150" s="424"/>
      <c r="RCP150" s="424"/>
      <c r="RCQ150" s="424"/>
      <c r="RCR150" s="424"/>
      <c r="RCS150" s="424"/>
      <c r="RCT150" s="424"/>
      <c r="RCU150" s="424"/>
      <c r="RCV150" s="424"/>
      <c r="RCW150" s="424"/>
      <c r="RCX150" s="424"/>
      <c r="RCY150" s="424"/>
      <c r="RCZ150" s="424"/>
      <c r="RDA150" s="424"/>
      <c r="RDB150" s="424"/>
      <c r="RDC150" s="424"/>
      <c r="RDD150" s="424"/>
      <c r="RDE150" s="424"/>
      <c r="RDF150" s="424"/>
      <c r="RDG150" s="424"/>
      <c r="RDH150" s="424"/>
      <c r="RDI150" s="424"/>
      <c r="RDJ150" s="424"/>
      <c r="RDK150" s="424"/>
      <c r="RDL150" s="424"/>
      <c r="RDM150" s="424"/>
      <c r="RDN150" s="424"/>
      <c r="RDO150" s="424"/>
      <c r="RDP150" s="424"/>
      <c r="RDQ150" s="424"/>
      <c r="RDR150" s="424"/>
      <c r="RDS150" s="424"/>
      <c r="RDT150" s="424"/>
      <c r="RDU150" s="424"/>
      <c r="RDV150" s="424"/>
      <c r="RDW150" s="424"/>
      <c r="RDX150" s="424"/>
      <c r="RDY150" s="424"/>
      <c r="RDZ150" s="424"/>
      <c r="REA150" s="424"/>
      <c r="REB150" s="424"/>
      <c r="REC150" s="424"/>
      <c r="RED150" s="424"/>
      <c r="REE150" s="424"/>
      <c r="REF150" s="424"/>
      <c r="REG150" s="424"/>
      <c r="REH150" s="424"/>
      <c r="REI150" s="424"/>
      <c r="REJ150" s="424"/>
      <c r="REK150" s="424"/>
      <c r="REL150" s="424"/>
      <c r="REM150" s="424"/>
      <c r="REN150" s="424"/>
      <c r="REO150" s="424"/>
      <c r="REP150" s="424"/>
      <c r="REQ150" s="424"/>
      <c r="RER150" s="424"/>
      <c r="RES150" s="424"/>
      <c r="RET150" s="424"/>
      <c r="REU150" s="424"/>
      <c r="REV150" s="424"/>
      <c r="REW150" s="424"/>
      <c r="REX150" s="424"/>
      <c r="REY150" s="424"/>
      <c r="REZ150" s="424"/>
      <c r="RFA150" s="424"/>
      <c r="RFB150" s="424"/>
      <c r="RFC150" s="424"/>
      <c r="RFD150" s="424"/>
      <c r="RFE150" s="424"/>
      <c r="RFF150" s="424"/>
      <c r="RFG150" s="424"/>
      <c r="RFH150" s="424"/>
      <c r="RFI150" s="424"/>
      <c r="RFJ150" s="424"/>
      <c r="RFK150" s="424"/>
      <c r="RFL150" s="424"/>
      <c r="RFM150" s="424"/>
      <c r="RFN150" s="424"/>
      <c r="RFO150" s="424"/>
      <c r="RFP150" s="424"/>
      <c r="RFQ150" s="424"/>
      <c r="RFR150" s="424"/>
      <c r="RFS150" s="424"/>
      <c r="RFT150" s="424"/>
      <c r="RFU150" s="424"/>
      <c r="RFV150" s="424"/>
      <c r="RFW150" s="424"/>
      <c r="RFX150" s="424"/>
      <c r="RFY150" s="424"/>
      <c r="RFZ150" s="424"/>
      <c r="RGA150" s="424"/>
      <c r="RGB150" s="424"/>
      <c r="RGC150" s="424"/>
      <c r="RGD150" s="424"/>
      <c r="RGE150" s="424"/>
      <c r="RGF150" s="424"/>
      <c r="RGG150" s="424"/>
      <c r="RGH150" s="424"/>
      <c r="RGI150" s="424"/>
      <c r="RGJ150" s="424"/>
      <c r="RGK150" s="424"/>
      <c r="RGL150" s="424"/>
      <c r="RGM150" s="424"/>
      <c r="RGN150" s="424"/>
      <c r="RGO150" s="424"/>
      <c r="RGP150" s="424"/>
      <c r="RGQ150" s="424"/>
      <c r="RGR150" s="424"/>
      <c r="RGS150" s="424"/>
      <c r="RGT150" s="424"/>
      <c r="RGU150" s="424"/>
      <c r="RGV150" s="424"/>
      <c r="RGW150" s="424"/>
      <c r="RGX150" s="424"/>
      <c r="RGY150" s="424"/>
      <c r="RGZ150" s="424"/>
      <c r="RHA150" s="424"/>
      <c r="RHB150" s="424"/>
      <c r="RHC150" s="424"/>
      <c r="RHD150" s="424"/>
      <c r="RHE150" s="424"/>
      <c r="RHF150" s="424"/>
      <c r="RHG150" s="424"/>
      <c r="RHH150" s="424"/>
      <c r="RHI150" s="424"/>
      <c r="RHJ150" s="424"/>
      <c r="RHK150" s="424"/>
      <c r="RHL150" s="424"/>
      <c r="RHM150" s="424"/>
      <c r="RHN150" s="424"/>
      <c r="RHO150" s="424"/>
      <c r="RHP150" s="424"/>
      <c r="RHQ150" s="424"/>
      <c r="RHR150" s="424"/>
      <c r="RHS150" s="424"/>
      <c r="RHT150" s="424"/>
      <c r="RHU150" s="424"/>
      <c r="RHV150" s="424"/>
      <c r="RHW150" s="424"/>
      <c r="RHX150" s="424"/>
      <c r="RHY150" s="424"/>
      <c r="RHZ150" s="424"/>
      <c r="RIA150" s="424"/>
      <c r="RIB150" s="424"/>
      <c r="RIC150" s="424"/>
      <c r="RID150" s="424"/>
      <c r="RIE150" s="424"/>
      <c r="RIF150" s="424"/>
      <c r="RIG150" s="424"/>
      <c r="RIH150" s="424"/>
      <c r="RII150" s="424"/>
      <c r="RIJ150" s="424"/>
      <c r="RIK150" s="424"/>
      <c r="RIL150" s="424"/>
      <c r="RIM150" s="424"/>
      <c r="RIN150" s="424"/>
      <c r="RIO150" s="424"/>
      <c r="RIP150" s="424"/>
      <c r="RIQ150" s="424"/>
      <c r="RIR150" s="424"/>
      <c r="RIS150" s="424"/>
      <c r="RIT150" s="424"/>
      <c r="RIU150" s="424"/>
      <c r="RIV150" s="424"/>
      <c r="RIW150" s="424"/>
      <c r="RIX150" s="424"/>
      <c r="RIY150" s="424"/>
      <c r="RIZ150" s="424"/>
      <c r="RJA150" s="424"/>
      <c r="RJB150" s="424"/>
      <c r="RJC150" s="424"/>
      <c r="RJD150" s="424"/>
      <c r="RJE150" s="424"/>
      <c r="RJF150" s="424"/>
      <c r="RJG150" s="424"/>
      <c r="RJH150" s="424"/>
      <c r="RJI150" s="424"/>
      <c r="RJJ150" s="424"/>
      <c r="RJK150" s="424"/>
      <c r="RJL150" s="424"/>
      <c r="RJM150" s="424"/>
      <c r="RJN150" s="424"/>
      <c r="RJO150" s="424"/>
      <c r="RJP150" s="424"/>
      <c r="RJQ150" s="424"/>
      <c r="RJR150" s="424"/>
      <c r="RJS150" s="424"/>
      <c r="RJT150" s="424"/>
      <c r="RJU150" s="424"/>
      <c r="RJV150" s="424"/>
      <c r="RJW150" s="424"/>
      <c r="RJX150" s="424"/>
      <c r="RJY150" s="424"/>
      <c r="RJZ150" s="424"/>
      <c r="RKA150" s="424"/>
      <c r="RKB150" s="424"/>
      <c r="RKC150" s="424"/>
      <c r="RKD150" s="424"/>
      <c r="RKE150" s="424"/>
      <c r="RKF150" s="424"/>
      <c r="RKG150" s="424"/>
      <c r="RKH150" s="424"/>
      <c r="RKI150" s="424"/>
      <c r="RKJ150" s="424"/>
      <c r="RKK150" s="424"/>
      <c r="RKL150" s="424"/>
      <c r="RKM150" s="424"/>
      <c r="RKN150" s="424"/>
      <c r="RKO150" s="424"/>
      <c r="RKP150" s="424"/>
      <c r="RKQ150" s="424"/>
      <c r="RKR150" s="424"/>
      <c r="RKS150" s="424"/>
      <c r="RKT150" s="424"/>
      <c r="RKU150" s="424"/>
      <c r="RKV150" s="424"/>
      <c r="RKW150" s="424"/>
      <c r="RKX150" s="424"/>
      <c r="RKY150" s="424"/>
      <c r="RKZ150" s="424"/>
      <c r="RLA150" s="424"/>
      <c r="RLB150" s="424"/>
      <c r="RLC150" s="424"/>
      <c r="RLD150" s="424"/>
      <c r="RLE150" s="424"/>
      <c r="RLF150" s="424"/>
      <c r="RLG150" s="424"/>
      <c r="RLH150" s="424"/>
      <c r="RLI150" s="424"/>
      <c r="RLJ150" s="424"/>
      <c r="RLK150" s="424"/>
      <c r="RLL150" s="424"/>
      <c r="RLM150" s="424"/>
      <c r="RLN150" s="424"/>
      <c r="RLO150" s="424"/>
      <c r="RLP150" s="424"/>
      <c r="RLQ150" s="424"/>
      <c r="RLR150" s="424"/>
      <c r="RLS150" s="424"/>
      <c r="RLT150" s="424"/>
      <c r="RLU150" s="424"/>
      <c r="RLV150" s="424"/>
      <c r="RLW150" s="424"/>
      <c r="RLX150" s="424"/>
      <c r="RLY150" s="424"/>
      <c r="RLZ150" s="424"/>
      <c r="RMA150" s="424"/>
      <c r="RMB150" s="424"/>
      <c r="RMC150" s="424"/>
      <c r="RMD150" s="424"/>
      <c r="RME150" s="424"/>
      <c r="RMF150" s="424"/>
      <c r="RMG150" s="424"/>
      <c r="RMH150" s="424"/>
      <c r="RMI150" s="424"/>
      <c r="RMJ150" s="424"/>
      <c r="RMK150" s="424"/>
      <c r="RML150" s="424"/>
      <c r="RMM150" s="424"/>
      <c r="RMN150" s="424"/>
      <c r="RMO150" s="424"/>
      <c r="RMP150" s="424"/>
      <c r="RMQ150" s="424"/>
      <c r="RMR150" s="424"/>
      <c r="RMS150" s="424"/>
      <c r="RMT150" s="424"/>
      <c r="RMU150" s="424"/>
      <c r="RMV150" s="424"/>
      <c r="RMW150" s="424"/>
      <c r="RMX150" s="424"/>
      <c r="RMY150" s="424"/>
      <c r="RMZ150" s="424"/>
      <c r="RNA150" s="424"/>
      <c r="RNB150" s="424"/>
      <c r="RNC150" s="424"/>
      <c r="RND150" s="424"/>
      <c r="RNE150" s="424"/>
      <c r="RNF150" s="424"/>
      <c r="RNG150" s="424"/>
      <c r="RNH150" s="424"/>
      <c r="RNI150" s="424"/>
      <c r="RNJ150" s="424"/>
      <c r="RNK150" s="424"/>
      <c r="RNL150" s="424"/>
      <c r="RNM150" s="424"/>
      <c r="RNN150" s="424"/>
      <c r="RNO150" s="424"/>
      <c r="RNP150" s="424"/>
      <c r="RNQ150" s="424"/>
      <c r="RNR150" s="424"/>
      <c r="RNS150" s="424"/>
      <c r="RNT150" s="424"/>
      <c r="RNU150" s="424"/>
      <c r="RNV150" s="424"/>
      <c r="RNW150" s="424"/>
      <c r="RNX150" s="424"/>
      <c r="RNY150" s="424"/>
      <c r="RNZ150" s="424"/>
      <c r="ROA150" s="424"/>
      <c r="ROB150" s="424"/>
      <c r="ROC150" s="424"/>
      <c r="ROD150" s="424"/>
      <c r="ROE150" s="424"/>
      <c r="ROF150" s="424"/>
      <c r="ROG150" s="424"/>
      <c r="ROH150" s="424"/>
      <c r="ROI150" s="424"/>
      <c r="ROJ150" s="424"/>
      <c r="ROK150" s="424"/>
      <c r="ROL150" s="424"/>
      <c r="ROM150" s="424"/>
      <c r="RON150" s="424"/>
      <c r="ROO150" s="424"/>
      <c r="ROP150" s="424"/>
      <c r="ROQ150" s="424"/>
      <c r="ROR150" s="424"/>
      <c r="ROS150" s="424"/>
      <c r="ROT150" s="424"/>
      <c r="ROU150" s="424"/>
      <c r="ROV150" s="424"/>
      <c r="ROW150" s="424"/>
      <c r="ROX150" s="424"/>
      <c r="ROY150" s="424"/>
      <c r="ROZ150" s="424"/>
      <c r="RPA150" s="424"/>
      <c r="RPB150" s="424"/>
      <c r="RPC150" s="424"/>
      <c r="RPD150" s="424"/>
      <c r="RPE150" s="424"/>
      <c r="RPF150" s="424"/>
      <c r="RPG150" s="424"/>
      <c r="RPH150" s="424"/>
      <c r="RPI150" s="424"/>
      <c r="RPJ150" s="424"/>
      <c r="RPK150" s="424"/>
      <c r="RPL150" s="424"/>
      <c r="RPM150" s="424"/>
      <c r="RPN150" s="424"/>
      <c r="RPO150" s="424"/>
      <c r="RPP150" s="424"/>
      <c r="RPQ150" s="424"/>
      <c r="RPR150" s="424"/>
      <c r="RPS150" s="424"/>
      <c r="RPT150" s="424"/>
      <c r="RPU150" s="424"/>
      <c r="RPV150" s="424"/>
      <c r="RPW150" s="424"/>
      <c r="RPX150" s="424"/>
      <c r="RPY150" s="424"/>
      <c r="RPZ150" s="424"/>
      <c r="RQA150" s="424"/>
      <c r="RQB150" s="424"/>
      <c r="RQC150" s="424"/>
      <c r="RQD150" s="424"/>
      <c r="RQE150" s="424"/>
      <c r="RQF150" s="424"/>
      <c r="RQG150" s="424"/>
      <c r="RQH150" s="424"/>
      <c r="RQI150" s="424"/>
      <c r="RQJ150" s="424"/>
      <c r="RQK150" s="424"/>
      <c r="RQL150" s="424"/>
      <c r="RQM150" s="424"/>
      <c r="RQN150" s="424"/>
      <c r="RQO150" s="424"/>
      <c r="RQP150" s="424"/>
      <c r="RQQ150" s="424"/>
      <c r="RQR150" s="424"/>
      <c r="RQS150" s="424"/>
      <c r="RQT150" s="424"/>
      <c r="RQU150" s="424"/>
      <c r="RQV150" s="424"/>
      <c r="RQW150" s="424"/>
      <c r="RQX150" s="424"/>
      <c r="RQY150" s="424"/>
      <c r="RQZ150" s="424"/>
      <c r="RRA150" s="424"/>
      <c r="RRB150" s="424"/>
      <c r="RRC150" s="424"/>
      <c r="RRD150" s="424"/>
      <c r="RRE150" s="424"/>
      <c r="RRF150" s="424"/>
      <c r="RRG150" s="424"/>
      <c r="RRH150" s="424"/>
      <c r="RRI150" s="424"/>
      <c r="RRJ150" s="424"/>
      <c r="RRK150" s="424"/>
      <c r="RRL150" s="424"/>
      <c r="RRM150" s="424"/>
      <c r="RRN150" s="424"/>
      <c r="RRO150" s="424"/>
      <c r="RRP150" s="424"/>
      <c r="RRQ150" s="424"/>
      <c r="RRR150" s="424"/>
      <c r="RRS150" s="424"/>
      <c r="RRT150" s="424"/>
      <c r="RRU150" s="424"/>
      <c r="RRV150" s="424"/>
      <c r="RRW150" s="424"/>
      <c r="RRX150" s="424"/>
      <c r="RRY150" s="424"/>
      <c r="RRZ150" s="424"/>
      <c r="RSA150" s="424"/>
      <c r="RSB150" s="424"/>
      <c r="RSC150" s="424"/>
      <c r="RSD150" s="424"/>
      <c r="RSE150" s="424"/>
      <c r="RSF150" s="424"/>
      <c r="RSG150" s="424"/>
      <c r="RSH150" s="424"/>
      <c r="RSI150" s="424"/>
      <c r="RSJ150" s="424"/>
      <c r="RSK150" s="424"/>
      <c r="RSL150" s="424"/>
      <c r="RSM150" s="424"/>
      <c r="RSN150" s="424"/>
      <c r="RSO150" s="424"/>
      <c r="RSP150" s="424"/>
      <c r="RSQ150" s="424"/>
      <c r="RSR150" s="424"/>
      <c r="RSS150" s="424"/>
      <c r="RST150" s="424"/>
      <c r="RSU150" s="424"/>
      <c r="RSV150" s="424"/>
      <c r="RSW150" s="424"/>
      <c r="RSX150" s="424"/>
      <c r="RSY150" s="424"/>
      <c r="RSZ150" s="424"/>
      <c r="RTA150" s="424"/>
      <c r="RTB150" s="424"/>
      <c r="RTC150" s="424"/>
      <c r="RTD150" s="424"/>
      <c r="RTE150" s="424"/>
      <c r="RTF150" s="424"/>
      <c r="RTG150" s="424"/>
      <c r="RTH150" s="424"/>
      <c r="RTI150" s="424"/>
      <c r="RTJ150" s="424"/>
      <c r="RTK150" s="424"/>
      <c r="RTL150" s="424"/>
      <c r="RTM150" s="424"/>
      <c r="RTN150" s="424"/>
      <c r="RTO150" s="424"/>
      <c r="RTP150" s="424"/>
      <c r="RTQ150" s="424"/>
      <c r="RTR150" s="424"/>
      <c r="RTS150" s="424"/>
      <c r="RTT150" s="424"/>
      <c r="RTU150" s="424"/>
      <c r="RTV150" s="424"/>
      <c r="RTW150" s="424"/>
      <c r="RTX150" s="424"/>
      <c r="RTY150" s="424"/>
      <c r="RTZ150" s="424"/>
      <c r="RUA150" s="424"/>
      <c r="RUB150" s="424"/>
      <c r="RUC150" s="424"/>
      <c r="RUD150" s="424"/>
      <c r="RUE150" s="424"/>
      <c r="RUF150" s="424"/>
      <c r="RUG150" s="424"/>
      <c r="RUH150" s="424"/>
      <c r="RUI150" s="424"/>
      <c r="RUJ150" s="424"/>
      <c r="RUK150" s="424"/>
      <c r="RUL150" s="424"/>
      <c r="RUM150" s="424"/>
      <c r="RUN150" s="424"/>
      <c r="RUO150" s="424"/>
      <c r="RUP150" s="424"/>
      <c r="RUQ150" s="424"/>
      <c r="RUR150" s="424"/>
      <c r="RUS150" s="424"/>
      <c r="RUT150" s="424"/>
      <c r="RUU150" s="424"/>
      <c r="RUV150" s="424"/>
      <c r="RUW150" s="424"/>
      <c r="RUX150" s="424"/>
      <c r="RUY150" s="424"/>
      <c r="RUZ150" s="424"/>
      <c r="RVA150" s="424"/>
      <c r="RVB150" s="424"/>
      <c r="RVC150" s="424"/>
      <c r="RVD150" s="424"/>
      <c r="RVE150" s="424"/>
      <c r="RVF150" s="424"/>
      <c r="RVG150" s="424"/>
      <c r="RVH150" s="424"/>
      <c r="RVI150" s="424"/>
      <c r="RVJ150" s="424"/>
      <c r="RVK150" s="424"/>
      <c r="RVL150" s="424"/>
      <c r="RVM150" s="424"/>
      <c r="RVN150" s="424"/>
      <c r="RVO150" s="424"/>
      <c r="RVP150" s="424"/>
      <c r="RVQ150" s="424"/>
      <c r="RVR150" s="424"/>
      <c r="RVS150" s="424"/>
      <c r="RVT150" s="424"/>
      <c r="RVU150" s="424"/>
      <c r="RVV150" s="424"/>
      <c r="RVW150" s="424"/>
      <c r="RVX150" s="424"/>
      <c r="RVY150" s="424"/>
      <c r="RVZ150" s="424"/>
      <c r="RWA150" s="424"/>
      <c r="RWB150" s="424"/>
      <c r="RWC150" s="424"/>
      <c r="RWD150" s="424"/>
      <c r="RWE150" s="424"/>
      <c r="RWF150" s="424"/>
      <c r="RWG150" s="424"/>
      <c r="RWH150" s="424"/>
      <c r="RWI150" s="424"/>
      <c r="RWJ150" s="424"/>
      <c r="RWK150" s="424"/>
      <c r="RWL150" s="424"/>
      <c r="RWM150" s="424"/>
      <c r="RWN150" s="424"/>
      <c r="RWO150" s="424"/>
      <c r="RWP150" s="424"/>
      <c r="RWQ150" s="424"/>
      <c r="RWR150" s="424"/>
      <c r="RWS150" s="424"/>
      <c r="RWT150" s="424"/>
      <c r="RWU150" s="424"/>
      <c r="RWV150" s="424"/>
      <c r="RWW150" s="424"/>
      <c r="RWX150" s="424"/>
      <c r="RWY150" s="424"/>
      <c r="RWZ150" s="424"/>
      <c r="RXA150" s="424"/>
      <c r="RXB150" s="424"/>
      <c r="RXC150" s="424"/>
      <c r="RXD150" s="424"/>
      <c r="RXE150" s="424"/>
      <c r="RXF150" s="424"/>
      <c r="RXG150" s="424"/>
      <c r="RXH150" s="424"/>
      <c r="RXI150" s="424"/>
      <c r="RXJ150" s="424"/>
      <c r="RXK150" s="424"/>
      <c r="RXL150" s="424"/>
      <c r="RXM150" s="424"/>
      <c r="RXN150" s="424"/>
      <c r="RXO150" s="424"/>
      <c r="RXP150" s="424"/>
      <c r="RXQ150" s="424"/>
      <c r="RXR150" s="424"/>
      <c r="RXS150" s="424"/>
      <c r="RXT150" s="424"/>
      <c r="RXU150" s="424"/>
      <c r="RXV150" s="424"/>
      <c r="RXW150" s="424"/>
      <c r="RXX150" s="424"/>
      <c r="RXY150" s="424"/>
      <c r="RXZ150" s="424"/>
      <c r="RYA150" s="424"/>
      <c r="RYB150" s="424"/>
      <c r="RYC150" s="424"/>
      <c r="RYD150" s="424"/>
      <c r="RYE150" s="424"/>
      <c r="RYF150" s="424"/>
      <c r="RYG150" s="424"/>
      <c r="RYH150" s="424"/>
      <c r="RYI150" s="424"/>
      <c r="RYJ150" s="424"/>
      <c r="RYK150" s="424"/>
      <c r="RYL150" s="424"/>
      <c r="RYM150" s="424"/>
      <c r="RYN150" s="424"/>
      <c r="RYO150" s="424"/>
      <c r="RYP150" s="424"/>
      <c r="RYQ150" s="424"/>
      <c r="RYR150" s="424"/>
      <c r="RYS150" s="424"/>
      <c r="RYT150" s="424"/>
      <c r="RYU150" s="424"/>
      <c r="RYV150" s="424"/>
      <c r="RYW150" s="424"/>
      <c r="RYX150" s="424"/>
      <c r="RYY150" s="424"/>
      <c r="RYZ150" s="424"/>
      <c r="RZA150" s="424"/>
      <c r="RZB150" s="424"/>
      <c r="RZC150" s="424"/>
      <c r="RZD150" s="424"/>
      <c r="RZE150" s="424"/>
      <c r="RZF150" s="424"/>
      <c r="RZG150" s="424"/>
      <c r="RZH150" s="424"/>
      <c r="RZI150" s="424"/>
      <c r="RZJ150" s="424"/>
      <c r="RZK150" s="424"/>
      <c r="RZL150" s="424"/>
      <c r="RZM150" s="424"/>
      <c r="RZN150" s="424"/>
      <c r="RZO150" s="424"/>
      <c r="RZP150" s="424"/>
      <c r="RZQ150" s="424"/>
      <c r="RZR150" s="424"/>
      <c r="RZS150" s="424"/>
      <c r="RZT150" s="424"/>
      <c r="RZU150" s="424"/>
      <c r="RZV150" s="424"/>
      <c r="RZW150" s="424"/>
      <c r="RZX150" s="424"/>
      <c r="RZY150" s="424"/>
      <c r="RZZ150" s="424"/>
      <c r="SAA150" s="424"/>
      <c r="SAB150" s="424"/>
      <c r="SAC150" s="424"/>
      <c r="SAD150" s="424"/>
      <c r="SAE150" s="424"/>
      <c r="SAF150" s="424"/>
      <c r="SAG150" s="424"/>
      <c r="SAH150" s="424"/>
      <c r="SAI150" s="424"/>
      <c r="SAJ150" s="424"/>
      <c r="SAK150" s="424"/>
      <c r="SAL150" s="424"/>
      <c r="SAM150" s="424"/>
      <c r="SAN150" s="424"/>
      <c r="SAO150" s="424"/>
      <c r="SAP150" s="424"/>
      <c r="SAQ150" s="424"/>
      <c r="SAR150" s="424"/>
      <c r="SAS150" s="424"/>
      <c r="SAT150" s="424"/>
      <c r="SAU150" s="424"/>
      <c r="SAV150" s="424"/>
      <c r="SAW150" s="424"/>
      <c r="SAX150" s="424"/>
      <c r="SAY150" s="424"/>
      <c r="SAZ150" s="424"/>
      <c r="SBA150" s="424"/>
      <c r="SBB150" s="424"/>
      <c r="SBC150" s="424"/>
      <c r="SBD150" s="424"/>
      <c r="SBE150" s="424"/>
      <c r="SBF150" s="424"/>
      <c r="SBG150" s="424"/>
      <c r="SBH150" s="424"/>
      <c r="SBI150" s="424"/>
      <c r="SBJ150" s="424"/>
      <c r="SBK150" s="424"/>
      <c r="SBL150" s="424"/>
      <c r="SBM150" s="424"/>
      <c r="SBN150" s="424"/>
      <c r="SBO150" s="424"/>
      <c r="SBP150" s="424"/>
      <c r="SBQ150" s="424"/>
      <c r="SBR150" s="424"/>
      <c r="SBS150" s="424"/>
      <c r="SBT150" s="424"/>
      <c r="SBU150" s="424"/>
      <c r="SBV150" s="424"/>
      <c r="SBW150" s="424"/>
      <c r="SBX150" s="424"/>
      <c r="SBY150" s="424"/>
      <c r="SBZ150" s="424"/>
      <c r="SCA150" s="424"/>
      <c r="SCB150" s="424"/>
      <c r="SCC150" s="424"/>
      <c r="SCD150" s="424"/>
      <c r="SCE150" s="424"/>
      <c r="SCF150" s="424"/>
      <c r="SCG150" s="424"/>
      <c r="SCH150" s="424"/>
      <c r="SCI150" s="424"/>
      <c r="SCJ150" s="424"/>
      <c r="SCK150" s="424"/>
      <c r="SCL150" s="424"/>
      <c r="SCM150" s="424"/>
      <c r="SCN150" s="424"/>
      <c r="SCO150" s="424"/>
      <c r="SCP150" s="424"/>
      <c r="SCQ150" s="424"/>
      <c r="SCR150" s="424"/>
      <c r="SCS150" s="424"/>
      <c r="SCT150" s="424"/>
      <c r="SCU150" s="424"/>
      <c r="SCV150" s="424"/>
      <c r="SCW150" s="424"/>
      <c r="SCX150" s="424"/>
      <c r="SCY150" s="424"/>
      <c r="SCZ150" s="424"/>
      <c r="SDA150" s="424"/>
      <c r="SDB150" s="424"/>
      <c r="SDC150" s="424"/>
      <c r="SDD150" s="424"/>
      <c r="SDE150" s="424"/>
      <c r="SDF150" s="424"/>
      <c r="SDG150" s="424"/>
      <c r="SDH150" s="424"/>
      <c r="SDI150" s="424"/>
      <c r="SDJ150" s="424"/>
      <c r="SDK150" s="424"/>
      <c r="SDL150" s="424"/>
      <c r="SDM150" s="424"/>
      <c r="SDN150" s="424"/>
      <c r="SDO150" s="424"/>
      <c r="SDP150" s="424"/>
      <c r="SDQ150" s="424"/>
      <c r="SDR150" s="424"/>
      <c r="SDS150" s="424"/>
      <c r="SDT150" s="424"/>
      <c r="SDU150" s="424"/>
      <c r="SDV150" s="424"/>
      <c r="SDW150" s="424"/>
      <c r="SDX150" s="424"/>
      <c r="SDY150" s="424"/>
      <c r="SDZ150" s="424"/>
      <c r="SEA150" s="424"/>
      <c r="SEB150" s="424"/>
      <c r="SEC150" s="424"/>
      <c r="SED150" s="424"/>
      <c r="SEE150" s="424"/>
      <c r="SEF150" s="424"/>
      <c r="SEG150" s="424"/>
      <c r="SEH150" s="424"/>
      <c r="SEI150" s="424"/>
      <c r="SEJ150" s="424"/>
      <c r="SEK150" s="424"/>
      <c r="SEL150" s="424"/>
      <c r="SEM150" s="424"/>
      <c r="SEN150" s="424"/>
      <c r="SEO150" s="424"/>
      <c r="SEP150" s="424"/>
      <c r="SEQ150" s="424"/>
      <c r="SER150" s="424"/>
      <c r="SES150" s="424"/>
      <c r="SET150" s="424"/>
      <c r="SEU150" s="424"/>
      <c r="SEV150" s="424"/>
      <c r="SEW150" s="424"/>
      <c r="SEX150" s="424"/>
      <c r="SEY150" s="424"/>
      <c r="SEZ150" s="424"/>
      <c r="SFA150" s="424"/>
      <c r="SFB150" s="424"/>
      <c r="SFC150" s="424"/>
      <c r="SFD150" s="424"/>
      <c r="SFE150" s="424"/>
      <c r="SFF150" s="424"/>
      <c r="SFG150" s="424"/>
      <c r="SFH150" s="424"/>
      <c r="SFI150" s="424"/>
      <c r="SFJ150" s="424"/>
      <c r="SFK150" s="424"/>
      <c r="SFL150" s="424"/>
      <c r="SFM150" s="424"/>
      <c r="SFN150" s="424"/>
      <c r="SFO150" s="424"/>
      <c r="SFP150" s="424"/>
      <c r="SFQ150" s="424"/>
      <c r="SFR150" s="424"/>
      <c r="SFS150" s="424"/>
      <c r="SFT150" s="424"/>
      <c r="SFU150" s="424"/>
      <c r="SFV150" s="424"/>
      <c r="SFW150" s="424"/>
      <c r="SFX150" s="424"/>
      <c r="SFY150" s="424"/>
      <c r="SFZ150" s="424"/>
      <c r="SGA150" s="424"/>
      <c r="SGB150" s="424"/>
      <c r="SGC150" s="424"/>
      <c r="SGD150" s="424"/>
      <c r="SGE150" s="424"/>
      <c r="SGF150" s="424"/>
      <c r="SGG150" s="424"/>
      <c r="SGH150" s="424"/>
      <c r="SGI150" s="424"/>
      <c r="SGJ150" s="424"/>
      <c r="SGK150" s="424"/>
      <c r="SGL150" s="424"/>
      <c r="SGM150" s="424"/>
      <c r="SGN150" s="424"/>
      <c r="SGO150" s="424"/>
      <c r="SGP150" s="424"/>
      <c r="SGQ150" s="424"/>
      <c r="SGR150" s="424"/>
      <c r="SGS150" s="424"/>
      <c r="SGT150" s="424"/>
      <c r="SGU150" s="424"/>
      <c r="SGV150" s="424"/>
      <c r="SGW150" s="424"/>
      <c r="SGX150" s="424"/>
      <c r="SGY150" s="424"/>
      <c r="SGZ150" s="424"/>
      <c r="SHA150" s="424"/>
      <c r="SHB150" s="424"/>
      <c r="SHC150" s="424"/>
      <c r="SHD150" s="424"/>
      <c r="SHE150" s="424"/>
      <c r="SHF150" s="424"/>
      <c r="SHG150" s="424"/>
      <c r="SHH150" s="424"/>
      <c r="SHI150" s="424"/>
      <c r="SHJ150" s="424"/>
      <c r="SHK150" s="424"/>
      <c r="SHL150" s="424"/>
      <c r="SHM150" s="424"/>
      <c r="SHN150" s="424"/>
      <c r="SHO150" s="424"/>
      <c r="SHP150" s="424"/>
      <c r="SHQ150" s="424"/>
      <c r="SHR150" s="424"/>
      <c r="SHS150" s="424"/>
      <c r="SHT150" s="424"/>
      <c r="SHU150" s="424"/>
      <c r="SHV150" s="424"/>
      <c r="SHW150" s="424"/>
      <c r="SHX150" s="424"/>
      <c r="SHY150" s="424"/>
      <c r="SHZ150" s="424"/>
      <c r="SIA150" s="424"/>
      <c r="SIB150" s="424"/>
      <c r="SIC150" s="424"/>
      <c r="SID150" s="424"/>
      <c r="SIE150" s="424"/>
      <c r="SIF150" s="424"/>
      <c r="SIG150" s="424"/>
      <c r="SIH150" s="424"/>
      <c r="SII150" s="424"/>
      <c r="SIJ150" s="424"/>
      <c r="SIK150" s="424"/>
      <c r="SIL150" s="424"/>
      <c r="SIM150" s="424"/>
      <c r="SIN150" s="424"/>
      <c r="SIO150" s="424"/>
      <c r="SIP150" s="424"/>
      <c r="SIQ150" s="424"/>
      <c r="SIR150" s="424"/>
      <c r="SIS150" s="424"/>
      <c r="SIT150" s="424"/>
      <c r="SIU150" s="424"/>
      <c r="SIV150" s="424"/>
      <c r="SIW150" s="424"/>
      <c r="SIX150" s="424"/>
      <c r="SIY150" s="424"/>
      <c r="SIZ150" s="424"/>
      <c r="SJA150" s="424"/>
      <c r="SJB150" s="424"/>
      <c r="SJC150" s="424"/>
      <c r="SJD150" s="424"/>
      <c r="SJE150" s="424"/>
      <c r="SJF150" s="424"/>
      <c r="SJG150" s="424"/>
      <c r="SJH150" s="424"/>
      <c r="SJI150" s="424"/>
      <c r="SJJ150" s="424"/>
      <c r="SJK150" s="424"/>
      <c r="SJL150" s="424"/>
      <c r="SJM150" s="424"/>
      <c r="SJN150" s="424"/>
      <c r="SJO150" s="424"/>
      <c r="SJP150" s="424"/>
      <c r="SJQ150" s="424"/>
      <c r="SJR150" s="424"/>
      <c r="SJS150" s="424"/>
      <c r="SJT150" s="424"/>
      <c r="SJU150" s="424"/>
      <c r="SJV150" s="424"/>
      <c r="SJW150" s="424"/>
      <c r="SJX150" s="424"/>
      <c r="SJY150" s="424"/>
      <c r="SJZ150" s="424"/>
      <c r="SKA150" s="424"/>
      <c r="SKB150" s="424"/>
      <c r="SKC150" s="424"/>
      <c r="SKD150" s="424"/>
      <c r="SKE150" s="424"/>
      <c r="SKF150" s="424"/>
      <c r="SKG150" s="424"/>
      <c r="SKH150" s="424"/>
      <c r="SKI150" s="424"/>
      <c r="SKJ150" s="424"/>
      <c r="SKK150" s="424"/>
      <c r="SKL150" s="424"/>
      <c r="SKM150" s="424"/>
      <c r="SKN150" s="424"/>
      <c r="SKO150" s="424"/>
      <c r="SKP150" s="424"/>
      <c r="SKQ150" s="424"/>
      <c r="SKR150" s="424"/>
      <c r="SKS150" s="424"/>
      <c r="SKT150" s="424"/>
      <c r="SKU150" s="424"/>
      <c r="SKV150" s="424"/>
      <c r="SKW150" s="424"/>
      <c r="SKX150" s="424"/>
      <c r="SKY150" s="424"/>
      <c r="SKZ150" s="424"/>
      <c r="SLA150" s="424"/>
      <c r="SLB150" s="424"/>
      <c r="SLC150" s="424"/>
      <c r="SLD150" s="424"/>
      <c r="SLE150" s="424"/>
      <c r="SLF150" s="424"/>
      <c r="SLG150" s="424"/>
      <c r="SLH150" s="424"/>
      <c r="SLI150" s="424"/>
      <c r="SLJ150" s="424"/>
      <c r="SLK150" s="424"/>
      <c r="SLL150" s="424"/>
      <c r="SLM150" s="424"/>
      <c r="SLN150" s="424"/>
      <c r="SLO150" s="424"/>
      <c r="SLP150" s="424"/>
      <c r="SLQ150" s="424"/>
      <c r="SLR150" s="424"/>
      <c r="SLS150" s="424"/>
      <c r="SLT150" s="424"/>
      <c r="SLU150" s="424"/>
      <c r="SLV150" s="424"/>
      <c r="SLW150" s="424"/>
      <c r="SLX150" s="424"/>
      <c r="SLY150" s="424"/>
      <c r="SLZ150" s="424"/>
      <c r="SMA150" s="424"/>
      <c r="SMB150" s="424"/>
      <c r="SMC150" s="424"/>
      <c r="SMD150" s="424"/>
      <c r="SME150" s="424"/>
      <c r="SMF150" s="424"/>
      <c r="SMG150" s="424"/>
      <c r="SMH150" s="424"/>
      <c r="SMI150" s="424"/>
      <c r="SMJ150" s="424"/>
      <c r="SMK150" s="424"/>
      <c r="SML150" s="424"/>
      <c r="SMM150" s="424"/>
      <c r="SMN150" s="424"/>
      <c r="SMO150" s="424"/>
      <c r="SMP150" s="424"/>
      <c r="SMQ150" s="424"/>
      <c r="SMR150" s="424"/>
      <c r="SMS150" s="424"/>
      <c r="SMT150" s="424"/>
      <c r="SMU150" s="424"/>
      <c r="SMV150" s="424"/>
      <c r="SMW150" s="424"/>
      <c r="SMX150" s="424"/>
      <c r="SMY150" s="424"/>
      <c r="SMZ150" s="424"/>
      <c r="SNA150" s="424"/>
      <c r="SNB150" s="424"/>
      <c r="SNC150" s="424"/>
      <c r="SND150" s="424"/>
      <c r="SNE150" s="424"/>
      <c r="SNF150" s="424"/>
      <c r="SNG150" s="424"/>
      <c r="SNH150" s="424"/>
      <c r="SNI150" s="424"/>
      <c r="SNJ150" s="424"/>
      <c r="SNK150" s="424"/>
      <c r="SNL150" s="424"/>
      <c r="SNM150" s="424"/>
      <c r="SNN150" s="424"/>
      <c r="SNO150" s="424"/>
      <c r="SNP150" s="424"/>
      <c r="SNQ150" s="424"/>
      <c r="SNR150" s="424"/>
      <c r="SNS150" s="424"/>
      <c r="SNT150" s="424"/>
      <c r="SNU150" s="424"/>
      <c r="SNV150" s="424"/>
      <c r="SNW150" s="424"/>
      <c r="SNX150" s="424"/>
      <c r="SNY150" s="424"/>
      <c r="SNZ150" s="424"/>
      <c r="SOA150" s="424"/>
      <c r="SOB150" s="424"/>
      <c r="SOC150" s="424"/>
      <c r="SOD150" s="424"/>
      <c r="SOE150" s="424"/>
      <c r="SOF150" s="424"/>
      <c r="SOG150" s="424"/>
      <c r="SOH150" s="424"/>
      <c r="SOI150" s="424"/>
      <c r="SOJ150" s="424"/>
      <c r="SOK150" s="424"/>
      <c r="SOL150" s="424"/>
      <c r="SOM150" s="424"/>
      <c r="SON150" s="424"/>
      <c r="SOO150" s="424"/>
      <c r="SOP150" s="424"/>
      <c r="SOQ150" s="424"/>
      <c r="SOR150" s="424"/>
      <c r="SOS150" s="424"/>
      <c r="SOT150" s="424"/>
      <c r="SOU150" s="424"/>
      <c r="SOV150" s="424"/>
      <c r="SOW150" s="424"/>
      <c r="SOX150" s="424"/>
      <c r="SOY150" s="424"/>
      <c r="SOZ150" s="424"/>
      <c r="SPA150" s="424"/>
      <c r="SPB150" s="424"/>
      <c r="SPC150" s="424"/>
      <c r="SPD150" s="424"/>
      <c r="SPE150" s="424"/>
      <c r="SPF150" s="424"/>
      <c r="SPG150" s="424"/>
      <c r="SPH150" s="424"/>
      <c r="SPI150" s="424"/>
      <c r="SPJ150" s="424"/>
      <c r="SPK150" s="424"/>
      <c r="SPL150" s="424"/>
      <c r="SPM150" s="424"/>
      <c r="SPN150" s="424"/>
      <c r="SPO150" s="424"/>
      <c r="SPP150" s="424"/>
      <c r="SPQ150" s="424"/>
      <c r="SPR150" s="424"/>
      <c r="SPS150" s="424"/>
      <c r="SPT150" s="424"/>
      <c r="SPU150" s="424"/>
      <c r="SPV150" s="424"/>
      <c r="SPW150" s="424"/>
      <c r="SPX150" s="424"/>
      <c r="SPY150" s="424"/>
      <c r="SPZ150" s="424"/>
      <c r="SQA150" s="424"/>
      <c r="SQB150" s="424"/>
      <c r="SQC150" s="424"/>
      <c r="SQD150" s="424"/>
      <c r="SQE150" s="424"/>
      <c r="SQF150" s="424"/>
      <c r="SQG150" s="424"/>
      <c r="SQH150" s="424"/>
      <c r="SQI150" s="424"/>
      <c r="SQJ150" s="424"/>
      <c r="SQK150" s="424"/>
      <c r="SQL150" s="424"/>
      <c r="SQM150" s="424"/>
      <c r="SQN150" s="424"/>
      <c r="SQO150" s="424"/>
      <c r="SQP150" s="424"/>
      <c r="SQQ150" s="424"/>
      <c r="SQR150" s="424"/>
      <c r="SQS150" s="424"/>
      <c r="SQT150" s="424"/>
      <c r="SQU150" s="424"/>
      <c r="SQV150" s="424"/>
      <c r="SQW150" s="424"/>
      <c r="SQX150" s="424"/>
      <c r="SQY150" s="424"/>
      <c r="SQZ150" s="424"/>
      <c r="SRA150" s="424"/>
      <c r="SRB150" s="424"/>
      <c r="SRC150" s="424"/>
      <c r="SRD150" s="424"/>
      <c r="SRE150" s="424"/>
      <c r="SRF150" s="424"/>
      <c r="SRG150" s="424"/>
      <c r="SRH150" s="424"/>
      <c r="SRI150" s="424"/>
      <c r="SRJ150" s="424"/>
      <c r="SRK150" s="424"/>
      <c r="SRL150" s="424"/>
      <c r="SRM150" s="424"/>
      <c r="SRN150" s="424"/>
      <c r="SRO150" s="424"/>
      <c r="SRP150" s="424"/>
      <c r="SRQ150" s="424"/>
      <c r="SRR150" s="424"/>
      <c r="SRS150" s="424"/>
      <c r="SRT150" s="424"/>
      <c r="SRU150" s="424"/>
      <c r="SRV150" s="424"/>
      <c r="SRW150" s="424"/>
      <c r="SRX150" s="424"/>
      <c r="SRY150" s="424"/>
      <c r="SRZ150" s="424"/>
      <c r="SSA150" s="424"/>
      <c r="SSB150" s="424"/>
      <c r="SSC150" s="424"/>
      <c r="SSD150" s="424"/>
      <c r="SSE150" s="424"/>
      <c r="SSF150" s="424"/>
      <c r="SSG150" s="424"/>
      <c r="SSH150" s="424"/>
      <c r="SSI150" s="424"/>
      <c r="SSJ150" s="424"/>
      <c r="SSK150" s="424"/>
      <c r="SSL150" s="424"/>
      <c r="SSM150" s="424"/>
      <c r="SSN150" s="424"/>
      <c r="SSO150" s="424"/>
      <c r="SSP150" s="424"/>
      <c r="SSQ150" s="424"/>
      <c r="SSR150" s="424"/>
      <c r="SSS150" s="424"/>
      <c r="SST150" s="424"/>
      <c r="SSU150" s="424"/>
      <c r="SSV150" s="424"/>
      <c r="SSW150" s="424"/>
      <c r="SSX150" s="424"/>
      <c r="SSY150" s="424"/>
      <c r="SSZ150" s="424"/>
      <c r="STA150" s="424"/>
      <c r="STB150" s="424"/>
      <c r="STC150" s="424"/>
      <c r="STD150" s="424"/>
      <c r="STE150" s="424"/>
      <c r="STF150" s="424"/>
      <c r="STG150" s="424"/>
      <c r="STH150" s="424"/>
      <c r="STI150" s="424"/>
      <c r="STJ150" s="424"/>
      <c r="STK150" s="424"/>
      <c r="STL150" s="424"/>
      <c r="STM150" s="424"/>
      <c r="STN150" s="424"/>
      <c r="STO150" s="424"/>
      <c r="STP150" s="424"/>
      <c r="STQ150" s="424"/>
      <c r="STR150" s="424"/>
      <c r="STS150" s="424"/>
      <c r="STT150" s="424"/>
      <c r="STU150" s="424"/>
      <c r="STV150" s="424"/>
      <c r="STW150" s="424"/>
      <c r="STX150" s="424"/>
      <c r="STY150" s="424"/>
      <c r="STZ150" s="424"/>
      <c r="SUA150" s="424"/>
      <c r="SUB150" s="424"/>
      <c r="SUC150" s="424"/>
      <c r="SUD150" s="424"/>
      <c r="SUE150" s="424"/>
      <c r="SUF150" s="424"/>
      <c r="SUG150" s="424"/>
      <c r="SUH150" s="424"/>
      <c r="SUI150" s="424"/>
      <c r="SUJ150" s="424"/>
      <c r="SUK150" s="424"/>
      <c r="SUL150" s="424"/>
      <c r="SUM150" s="424"/>
      <c r="SUN150" s="424"/>
      <c r="SUO150" s="424"/>
      <c r="SUP150" s="424"/>
      <c r="SUQ150" s="424"/>
      <c r="SUR150" s="424"/>
      <c r="SUS150" s="424"/>
      <c r="SUT150" s="424"/>
      <c r="SUU150" s="424"/>
      <c r="SUV150" s="424"/>
      <c r="SUW150" s="424"/>
      <c r="SUX150" s="424"/>
      <c r="SUY150" s="424"/>
      <c r="SUZ150" s="424"/>
      <c r="SVA150" s="424"/>
      <c r="SVB150" s="424"/>
      <c r="SVC150" s="424"/>
      <c r="SVD150" s="424"/>
      <c r="SVE150" s="424"/>
      <c r="SVF150" s="424"/>
      <c r="SVG150" s="424"/>
      <c r="SVH150" s="424"/>
      <c r="SVI150" s="424"/>
      <c r="SVJ150" s="424"/>
      <c r="SVK150" s="424"/>
      <c r="SVL150" s="424"/>
      <c r="SVM150" s="424"/>
      <c r="SVN150" s="424"/>
      <c r="SVO150" s="424"/>
      <c r="SVP150" s="424"/>
      <c r="SVQ150" s="424"/>
      <c r="SVR150" s="424"/>
      <c r="SVS150" s="424"/>
      <c r="SVT150" s="424"/>
      <c r="SVU150" s="424"/>
      <c r="SVV150" s="424"/>
      <c r="SVW150" s="424"/>
      <c r="SVX150" s="424"/>
      <c r="SVY150" s="424"/>
      <c r="SVZ150" s="424"/>
      <c r="SWA150" s="424"/>
      <c r="SWB150" s="424"/>
      <c r="SWC150" s="424"/>
      <c r="SWD150" s="424"/>
      <c r="SWE150" s="424"/>
      <c r="SWF150" s="424"/>
      <c r="SWG150" s="424"/>
      <c r="SWH150" s="424"/>
      <c r="SWI150" s="424"/>
      <c r="SWJ150" s="424"/>
      <c r="SWK150" s="424"/>
      <c r="SWL150" s="424"/>
      <c r="SWM150" s="424"/>
      <c r="SWN150" s="424"/>
      <c r="SWO150" s="424"/>
      <c r="SWP150" s="424"/>
      <c r="SWQ150" s="424"/>
      <c r="SWR150" s="424"/>
      <c r="SWS150" s="424"/>
      <c r="SWT150" s="424"/>
      <c r="SWU150" s="424"/>
      <c r="SWV150" s="424"/>
      <c r="SWW150" s="424"/>
      <c r="SWX150" s="424"/>
      <c r="SWY150" s="424"/>
      <c r="SWZ150" s="424"/>
      <c r="SXA150" s="424"/>
      <c r="SXB150" s="424"/>
      <c r="SXC150" s="424"/>
      <c r="SXD150" s="424"/>
      <c r="SXE150" s="424"/>
      <c r="SXF150" s="424"/>
      <c r="SXG150" s="424"/>
      <c r="SXH150" s="424"/>
      <c r="SXI150" s="424"/>
      <c r="SXJ150" s="424"/>
      <c r="SXK150" s="424"/>
      <c r="SXL150" s="424"/>
      <c r="SXM150" s="424"/>
      <c r="SXN150" s="424"/>
      <c r="SXO150" s="424"/>
      <c r="SXP150" s="424"/>
      <c r="SXQ150" s="424"/>
      <c r="SXR150" s="424"/>
      <c r="SXS150" s="424"/>
      <c r="SXT150" s="424"/>
      <c r="SXU150" s="424"/>
      <c r="SXV150" s="424"/>
      <c r="SXW150" s="424"/>
      <c r="SXX150" s="424"/>
      <c r="SXY150" s="424"/>
      <c r="SXZ150" s="424"/>
      <c r="SYA150" s="424"/>
      <c r="SYB150" s="424"/>
      <c r="SYC150" s="424"/>
      <c r="SYD150" s="424"/>
      <c r="SYE150" s="424"/>
      <c r="SYF150" s="424"/>
      <c r="SYG150" s="424"/>
      <c r="SYH150" s="424"/>
      <c r="SYI150" s="424"/>
      <c r="SYJ150" s="424"/>
      <c r="SYK150" s="424"/>
      <c r="SYL150" s="424"/>
      <c r="SYM150" s="424"/>
      <c r="SYN150" s="424"/>
      <c r="SYO150" s="424"/>
      <c r="SYP150" s="424"/>
      <c r="SYQ150" s="424"/>
      <c r="SYR150" s="424"/>
      <c r="SYS150" s="424"/>
      <c r="SYT150" s="424"/>
      <c r="SYU150" s="424"/>
      <c r="SYV150" s="424"/>
      <c r="SYW150" s="424"/>
      <c r="SYX150" s="424"/>
      <c r="SYY150" s="424"/>
      <c r="SYZ150" s="424"/>
      <c r="SZA150" s="424"/>
      <c r="SZB150" s="424"/>
      <c r="SZC150" s="424"/>
      <c r="SZD150" s="424"/>
      <c r="SZE150" s="424"/>
      <c r="SZF150" s="424"/>
      <c r="SZG150" s="424"/>
      <c r="SZH150" s="424"/>
      <c r="SZI150" s="424"/>
      <c r="SZJ150" s="424"/>
      <c r="SZK150" s="424"/>
      <c r="SZL150" s="424"/>
      <c r="SZM150" s="424"/>
      <c r="SZN150" s="424"/>
      <c r="SZO150" s="424"/>
      <c r="SZP150" s="424"/>
      <c r="SZQ150" s="424"/>
      <c r="SZR150" s="424"/>
      <c r="SZS150" s="424"/>
      <c r="SZT150" s="424"/>
      <c r="SZU150" s="424"/>
      <c r="SZV150" s="424"/>
      <c r="SZW150" s="424"/>
      <c r="SZX150" s="424"/>
      <c r="SZY150" s="424"/>
      <c r="SZZ150" s="424"/>
      <c r="TAA150" s="424"/>
      <c r="TAB150" s="424"/>
      <c r="TAC150" s="424"/>
      <c r="TAD150" s="424"/>
      <c r="TAE150" s="424"/>
      <c r="TAF150" s="424"/>
      <c r="TAG150" s="424"/>
      <c r="TAH150" s="424"/>
      <c r="TAI150" s="424"/>
      <c r="TAJ150" s="424"/>
      <c r="TAK150" s="424"/>
      <c r="TAL150" s="424"/>
      <c r="TAM150" s="424"/>
      <c r="TAN150" s="424"/>
      <c r="TAO150" s="424"/>
      <c r="TAP150" s="424"/>
      <c r="TAQ150" s="424"/>
      <c r="TAR150" s="424"/>
      <c r="TAS150" s="424"/>
      <c r="TAT150" s="424"/>
      <c r="TAU150" s="424"/>
      <c r="TAV150" s="424"/>
      <c r="TAW150" s="424"/>
      <c r="TAX150" s="424"/>
      <c r="TAY150" s="424"/>
      <c r="TAZ150" s="424"/>
      <c r="TBA150" s="424"/>
      <c r="TBB150" s="424"/>
      <c r="TBC150" s="424"/>
      <c r="TBD150" s="424"/>
      <c r="TBE150" s="424"/>
      <c r="TBF150" s="424"/>
      <c r="TBG150" s="424"/>
      <c r="TBH150" s="424"/>
      <c r="TBI150" s="424"/>
      <c r="TBJ150" s="424"/>
      <c r="TBK150" s="424"/>
      <c r="TBL150" s="424"/>
      <c r="TBM150" s="424"/>
      <c r="TBN150" s="424"/>
      <c r="TBO150" s="424"/>
      <c r="TBP150" s="424"/>
      <c r="TBQ150" s="424"/>
      <c r="TBR150" s="424"/>
      <c r="TBS150" s="424"/>
      <c r="TBT150" s="424"/>
      <c r="TBU150" s="424"/>
      <c r="TBV150" s="424"/>
      <c r="TBW150" s="424"/>
      <c r="TBX150" s="424"/>
      <c r="TBY150" s="424"/>
      <c r="TBZ150" s="424"/>
      <c r="TCA150" s="424"/>
      <c r="TCB150" s="424"/>
      <c r="TCC150" s="424"/>
      <c r="TCD150" s="424"/>
      <c r="TCE150" s="424"/>
      <c r="TCF150" s="424"/>
      <c r="TCG150" s="424"/>
      <c r="TCH150" s="424"/>
      <c r="TCI150" s="424"/>
      <c r="TCJ150" s="424"/>
      <c r="TCK150" s="424"/>
      <c r="TCL150" s="424"/>
      <c r="TCM150" s="424"/>
      <c r="TCN150" s="424"/>
      <c r="TCO150" s="424"/>
      <c r="TCP150" s="424"/>
      <c r="TCQ150" s="424"/>
      <c r="TCR150" s="424"/>
      <c r="TCS150" s="424"/>
      <c r="TCT150" s="424"/>
      <c r="TCU150" s="424"/>
      <c r="TCV150" s="424"/>
      <c r="TCW150" s="424"/>
      <c r="TCX150" s="424"/>
      <c r="TCY150" s="424"/>
      <c r="TCZ150" s="424"/>
      <c r="TDA150" s="424"/>
      <c r="TDB150" s="424"/>
      <c r="TDC150" s="424"/>
      <c r="TDD150" s="424"/>
      <c r="TDE150" s="424"/>
      <c r="TDF150" s="424"/>
      <c r="TDG150" s="424"/>
      <c r="TDH150" s="424"/>
      <c r="TDI150" s="424"/>
      <c r="TDJ150" s="424"/>
      <c r="TDK150" s="424"/>
      <c r="TDL150" s="424"/>
      <c r="TDM150" s="424"/>
      <c r="TDN150" s="424"/>
      <c r="TDO150" s="424"/>
      <c r="TDP150" s="424"/>
      <c r="TDQ150" s="424"/>
      <c r="TDR150" s="424"/>
      <c r="TDS150" s="424"/>
      <c r="TDT150" s="424"/>
      <c r="TDU150" s="424"/>
      <c r="TDV150" s="424"/>
      <c r="TDW150" s="424"/>
      <c r="TDX150" s="424"/>
      <c r="TDY150" s="424"/>
      <c r="TDZ150" s="424"/>
      <c r="TEA150" s="424"/>
      <c r="TEB150" s="424"/>
      <c r="TEC150" s="424"/>
      <c r="TED150" s="424"/>
      <c r="TEE150" s="424"/>
      <c r="TEF150" s="424"/>
      <c r="TEG150" s="424"/>
      <c r="TEH150" s="424"/>
      <c r="TEI150" s="424"/>
      <c r="TEJ150" s="424"/>
      <c r="TEK150" s="424"/>
      <c r="TEL150" s="424"/>
      <c r="TEM150" s="424"/>
      <c r="TEN150" s="424"/>
      <c r="TEO150" s="424"/>
      <c r="TEP150" s="424"/>
      <c r="TEQ150" s="424"/>
      <c r="TER150" s="424"/>
      <c r="TES150" s="424"/>
      <c r="TET150" s="424"/>
      <c r="TEU150" s="424"/>
      <c r="TEV150" s="424"/>
      <c r="TEW150" s="424"/>
      <c r="TEX150" s="424"/>
      <c r="TEY150" s="424"/>
      <c r="TEZ150" s="424"/>
      <c r="TFA150" s="424"/>
      <c r="TFB150" s="424"/>
      <c r="TFC150" s="424"/>
      <c r="TFD150" s="424"/>
      <c r="TFE150" s="424"/>
      <c r="TFF150" s="424"/>
      <c r="TFG150" s="424"/>
      <c r="TFH150" s="424"/>
      <c r="TFI150" s="424"/>
      <c r="TFJ150" s="424"/>
      <c r="TFK150" s="424"/>
      <c r="TFL150" s="424"/>
      <c r="TFM150" s="424"/>
      <c r="TFN150" s="424"/>
      <c r="TFO150" s="424"/>
      <c r="TFP150" s="424"/>
      <c r="TFQ150" s="424"/>
      <c r="TFR150" s="424"/>
      <c r="TFS150" s="424"/>
      <c r="TFT150" s="424"/>
      <c r="TFU150" s="424"/>
      <c r="TFV150" s="424"/>
      <c r="TFW150" s="424"/>
      <c r="TFX150" s="424"/>
      <c r="TFY150" s="424"/>
      <c r="TFZ150" s="424"/>
      <c r="TGA150" s="424"/>
      <c r="TGB150" s="424"/>
      <c r="TGC150" s="424"/>
      <c r="TGD150" s="424"/>
      <c r="TGE150" s="424"/>
      <c r="TGF150" s="424"/>
      <c r="TGG150" s="424"/>
      <c r="TGH150" s="424"/>
      <c r="TGI150" s="424"/>
      <c r="TGJ150" s="424"/>
      <c r="TGK150" s="424"/>
      <c r="TGL150" s="424"/>
      <c r="TGM150" s="424"/>
      <c r="TGN150" s="424"/>
      <c r="TGO150" s="424"/>
      <c r="TGP150" s="424"/>
      <c r="TGQ150" s="424"/>
      <c r="TGR150" s="424"/>
      <c r="TGS150" s="424"/>
      <c r="TGT150" s="424"/>
      <c r="TGU150" s="424"/>
      <c r="TGV150" s="424"/>
      <c r="TGW150" s="424"/>
      <c r="TGX150" s="424"/>
      <c r="TGY150" s="424"/>
      <c r="TGZ150" s="424"/>
      <c r="THA150" s="424"/>
      <c r="THB150" s="424"/>
      <c r="THC150" s="424"/>
      <c r="THD150" s="424"/>
      <c r="THE150" s="424"/>
      <c r="THF150" s="424"/>
      <c r="THG150" s="424"/>
      <c r="THH150" s="424"/>
      <c r="THI150" s="424"/>
      <c r="THJ150" s="424"/>
      <c r="THK150" s="424"/>
      <c r="THL150" s="424"/>
      <c r="THM150" s="424"/>
      <c r="THN150" s="424"/>
      <c r="THO150" s="424"/>
      <c r="THP150" s="424"/>
      <c r="THQ150" s="424"/>
      <c r="THR150" s="424"/>
      <c r="THS150" s="424"/>
      <c r="THT150" s="424"/>
      <c r="THU150" s="424"/>
      <c r="THV150" s="424"/>
      <c r="THW150" s="424"/>
      <c r="THX150" s="424"/>
      <c r="THY150" s="424"/>
      <c r="THZ150" s="424"/>
      <c r="TIA150" s="424"/>
      <c r="TIB150" s="424"/>
      <c r="TIC150" s="424"/>
      <c r="TID150" s="424"/>
      <c r="TIE150" s="424"/>
      <c r="TIF150" s="424"/>
      <c r="TIG150" s="424"/>
      <c r="TIH150" s="424"/>
      <c r="TII150" s="424"/>
      <c r="TIJ150" s="424"/>
      <c r="TIK150" s="424"/>
      <c r="TIL150" s="424"/>
      <c r="TIM150" s="424"/>
      <c r="TIN150" s="424"/>
      <c r="TIO150" s="424"/>
      <c r="TIP150" s="424"/>
      <c r="TIQ150" s="424"/>
      <c r="TIR150" s="424"/>
      <c r="TIS150" s="424"/>
      <c r="TIT150" s="424"/>
      <c r="TIU150" s="424"/>
      <c r="TIV150" s="424"/>
      <c r="TIW150" s="424"/>
      <c r="TIX150" s="424"/>
      <c r="TIY150" s="424"/>
      <c r="TIZ150" s="424"/>
      <c r="TJA150" s="424"/>
      <c r="TJB150" s="424"/>
      <c r="TJC150" s="424"/>
      <c r="TJD150" s="424"/>
      <c r="TJE150" s="424"/>
      <c r="TJF150" s="424"/>
      <c r="TJG150" s="424"/>
      <c r="TJH150" s="424"/>
      <c r="TJI150" s="424"/>
      <c r="TJJ150" s="424"/>
      <c r="TJK150" s="424"/>
      <c r="TJL150" s="424"/>
      <c r="TJM150" s="424"/>
      <c r="TJN150" s="424"/>
      <c r="TJO150" s="424"/>
      <c r="TJP150" s="424"/>
      <c r="TJQ150" s="424"/>
      <c r="TJR150" s="424"/>
      <c r="TJS150" s="424"/>
      <c r="TJT150" s="424"/>
      <c r="TJU150" s="424"/>
      <c r="TJV150" s="424"/>
      <c r="TJW150" s="424"/>
      <c r="TJX150" s="424"/>
      <c r="TJY150" s="424"/>
      <c r="TJZ150" s="424"/>
      <c r="TKA150" s="424"/>
      <c r="TKB150" s="424"/>
      <c r="TKC150" s="424"/>
      <c r="TKD150" s="424"/>
      <c r="TKE150" s="424"/>
      <c r="TKF150" s="424"/>
      <c r="TKG150" s="424"/>
      <c r="TKH150" s="424"/>
      <c r="TKI150" s="424"/>
      <c r="TKJ150" s="424"/>
      <c r="TKK150" s="424"/>
      <c r="TKL150" s="424"/>
      <c r="TKM150" s="424"/>
      <c r="TKN150" s="424"/>
      <c r="TKO150" s="424"/>
      <c r="TKP150" s="424"/>
      <c r="TKQ150" s="424"/>
      <c r="TKR150" s="424"/>
      <c r="TKS150" s="424"/>
      <c r="TKT150" s="424"/>
      <c r="TKU150" s="424"/>
      <c r="TKV150" s="424"/>
      <c r="TKW150" s="424"/>
      <c r="TKX150" s="424"/>
      <c r="TKY150" s="424"/>
      <c r="TKZ150" s="424"/>
      <c r="TLA150" s="424"/>
      <c r="TLB150" s="424"/>
      <c r="TLC150" s="424"/>
      <c r="TLD150" s="424"/>
      <c r="TLE150" s="424"/>
      <c r="TLF150" s="424"/>
      <c r="TLG150" s="424"/>
      <c r="TLH150" s="424"/>
      <c r="TLI150" s="424"/>
      <c r="TLJ150" s="424"/>
      <c r="TLK150" s="424"/>
      <c r="TLL150" s="424"/>
      <c r="TLM150" s="424"/>
      <c r="TLN150" s="424"/>
      <c r="TLO150" s="424"/>
      <c r="TLP150" s="424"/>
      <c r="TLQ150" s="424"/>
      <c r="TLR150" s="424"/>
      <c r="TLS150" s="424"/>
      <c r="TLT150" s="424"/>
      <c r="TLU150" s="424"/>
      <c r="TLV150" s="424"/>
      <c r="TLW150" s="424"/>
      <c r="TLX150" s="424"/>
      <c r="TLY150" s="424"/>
      <c r="TLZ150" s="424"/>
      <c r="TMA150" s="424"/>
      <c r="TMB150" s="424"/>
      <c r="TMC150" s="424"/>
      <c r="TMD150" s="424"/>
      <c r="TME150" s="424"/>
      <c r="TMF150" s="424"/>
      <c r="TMG150" s="424"/>
      <c r="TMH150" s="424"/>
      <c r="TMI150" s="424"/>
      <c r="TMJ150" s="424"/>
      <c r="TMK150" s="424"/>
      <c r="TML150" s="424"/>
      <c r="TMM150" s="424"/>
      <c r="TMN150" s="424"/>
      <c r="TMO150" s="424"/>
      <c r="TMP150" s="424"/>
      <c r="TMQ150" s="424"/>
      <c r="TMR150" s="424"/>
      <c r="TMS150" s="424"/>
      <c r="TMT150" s="424"/>
      <c r="TMU150" s="424"/>
      <c r="TMV150" s="424"/>
      <c r="TMW150" s="424"/>
      <c r="TMX150" s="424"/>
      <c r="TMY150" s="424"/>
      <c r="TMZ150" s="424"/>
      <c r="TNA150" s="424"/>
      <c r="TNB150" s="424"/>
      <c r="TNC150" s="424"/>
      <c r="TND150" s="424"/>
      <c r="TNE150" s="424"/>
      <c r="TNF150" s="424"/>
      <c r="TNG150" s="424"/>
      <c r="TNH150" s="424"/>
      <c r="TNI150" s="424"/>
      <c r="TNJ150" s="424"/>
      <c r="TNK150" s="424"/>
      <c r="TNL150" s="424"/>
      <c r="TNM150" s="424"/>
      <c r="TNN150" s="424"/>
      <c r="TNO150" s="424"/>
      <c r="TNP150" s="424"/>
      <c r="TNQ150" s="424"/>
      <c r="TNR150" s="424"/>
      <c r="TNS150" s="424"/>
      <c r="TNT150" s="424"/>
      <c r="TNU150" s="424"/>
      <c r="TNV150" s="424"/>
      <c r="TNW150" s="424"/>
      <c r="TNX150" s="424"/>
      <c r="TNY150" s="424"/>
      <c r="TNZ150" s="424"/>
      <c r="TOA150" s="424"/>
      <c r="TOB150" s="424"/>
      <c r="TOC150" s="424"/>
      <c r="TOD150" s="424"/>
      <c r="TOE150" s="424"/>
      <c r="TOF150" s="424"/>
      <c r="TOG150" s="424"/>
      <c r="TOH150" s="424"/>
      <c r="TOI150" s="424"/>
      <c r="TOJ150" s="424"/>
      <c r="TOK150" s="424"/>
      <c r="TOL150" s="424"/>
      <c r="TOM150" s="424"/>
      <c r="TON150" s="424"/>
      <c r="TOO150" s="424"/>
      <c r="TOP150" s="424"/>
      <c r="TOQ150" s="424"/>
      <c r="TOR150" s="424"/>
      <c r="TOS150" s="424"/>
      <c r="TOT150" s="424"/>
      <c r="TOU150" s="424"/>
      <c r="TOV150" s="424"/>
      <c r="TOW150" s="424"/>
      <c r="TOX150" s="424"/>
      <c r="TOY150" s="424"/>
      <c r="TOZ150" s="424"/>
      <c r="TPA150" s="424"/>
      <c r="TPB150" s="424"/>
      <c r="TPC150" s="424"/>
      <c r="TPD150" s="424"/>
      <c r="TPE150" s="424"/>
      <c r="TPF150" s="424"/>
      <c r="TPG150" s="424"/>
      <c r="TPH150" s="424"/>
      <c r="TPI150" s="424"/>
      <c r="TPJ150" s="424"/>
      <c r="TPK150" s="424"/>
      <c r="TPL150" s="424"/>
      <c r="TPM150" s="424"/>
      <c r="TPN150" s="424"/>
      <c r="TPO150" s="424"/>
      <c r="TPP150" s="424"/>
      <c r="TPQ150" s="424"/>
      <c r="TPR150" s="424"/>
      <c r="TPS150" s="424"/>
      <c r="TPT150" s="424"/>
      <c r="TPU150" s="424"/>
      <c r="TPV150" s="424"/>
      <c r="TPW150" s="424"/>
      <c r="TPX150" s="424"/>
      <c r="TPY150" s="424"/>
      <c r="TPZ150" s="424"/>
      <c r="TQA150" s="424"/>
      <c r="TQB150" s="424"/>
      <c r="TQC150" s="424"/>
      <c r="TQD150" s="424"/>
      <c r="TQE150" s="424"/>
      <c r="TQF150" s="424"/>
      <c r="TQG150" s="424"/>
      <c r="TQH150" s="424"/>
      <c r="TQI150" s="424"/>
      <c r="TQJ150" s="424"/>
      <c r="TQK150" s="424"/>
      <c r="TQL150" s="424"/>
      <c r="TQM150" s="424"/>
      <c r="TQN150" s="424"/>
      <c r="TQO150" s="424"/>
      <c r="TQP150" s="424"/>
      <c r="TQQ150" s="424"/>
      <c r="TQR150" s="424"/>
      <c r="TQS150" s="424"/>
      <c r="TQT150" s="424"/>
      <c r="TQU150" s="424"/>
      <c r="TQV150" s="424"/>
      <c r="TQW150" s="424"/>
      <c r="TQX150" s="424"/>
      <c r="TQY150" s="424"/>
      <c r="TQZ150" s="424"/>
      <c r="TRA150" s="424"/>
      <c r="TRB150" s="424"/>
      <c r="TRC150" s="424"/>
      <c r="TRD150" s="424"/>
      <c r="TRE150" s="424"/>
      <c r="TRF150" s="424"/>
      <c r="TRG150" s="424"/>
      <c r="TRH150" s="424"/>
      <c r="TRI150" s="424"/>
      <c r="TRJ150" s="424"/>
      <c r="TRK150" s="424"/>
      <c r="TRL150" s="424"/>
      <c r="TRM150" s="424"/>
      <c r="TRN150" s="424"/>
      <c r="TRO150" s="424"/>
      <c r="TRP150" s="424"/>
      <c r="TRQ150" s="424"/>
      <c r="TRR150" s="424"/>
      <c r="TRS150" s="424"/>
      <c r="TRT150" s="424"/>
      <c r="TRU150" s="424"/>
      <c r="TRV150" s="424"/>
      <c r="TRW150" s="424"/>
      <c r="TRX150" s="424"/>
      <c r="TRY150" s="424"/>
      <c r="TRZ150" s="424"/>
      <c r="TSA150" s="424"/>
      <c r="TSB150" s="424"/>
      <c r="TSC150" s="424"/>
      <c r="TSD150" s="424"/>
      <c r="TSE150" s="424"/>
      <c r="TSF150" s="424"/>
      <c r="TSG150" s="424"/>
      <c r="TSH150" s="424"/>
      <c r="TSI150" s="424"/>
      <c r="TSJ150" s="424"/>
      <c r="TSK150" s="424"/>
      <c r="TSL150" s="424"/>
      <c r="TSM150" s="424"/>
      <c r="TSN150" s="424"/>
      <c r="TSO150" s="424"/>
      <c r="TSP150" s="424"/>
      <c r="TSQ150" s="424"/>
      <c r="TSR150" s="424"/>
      <c r="TSS150" s="424"/>
      <c r="TST150" s="424"/>
      <c r="TSU150" s="424"/>
      <c r="TSV150" s="424"/>
      <c r="TSW150" s="424"/>
      <c r="TSX150" s="424"/>
      <c r="TSY150" s="424"/>
      <c r="TSZ150" s="424"/>
      <c r="TTA150" s="424"/>
      <c r="TTB150" s="424"/>
      <c r="TTC150" s="424"/>
      <c r="TTD150" s="424"/>
      <c r="TTE150" s="424"/>
      <c r="TTF150" s="424"/>
      <c r="TTG150" s="424"/>
      <c r="TTH150" s="424"/>
      <c r="TTI150" s="424"/>
      <c r="TTJ150" s="424"/>
      <c r="TTK150" s="424"/>
      <c r="TTL150" s="424"/>
      <c r="TTM150" s="424"/>
      <c r="TTN150" s="424"/>
      <c r="TTO150" s="424"/>
      <c r="TTP150" s="424"/>
      <c r="TTQ150" s="424"/>
      <c r="TTR150" s="424"/>
      <c r="TTS150" s="424"/>
      <c r="TTT150" s="424"/>
      <c r="TTU150" s="424"/>
      <c r="TTV150" s="424"/>
      <c r="TTW150" s="424"/>
      <c r="TTX150" s="424"/>
      <c r="TTY150" s="424"/>
      <c r="TTZ150" s="424"/>
      <c r="TUA150" s="424"/>
      <c r="TUB150" s="424"/>
      <c r="TUC150" s="424"/>
      <c r="TUD150" s="424"/>
      <c r="TUE150" s="424"/>
      <c r="TUF150" s="424"/>
      <c r="TUG150" s="424"/>
      <c r="TUH150" s="424"/>
      <c r="TUI150" s="424"/>
      <c r="TUJ150" s="424"/>
      <c r="TUK150" s="424"/>
      <c r="TUL150" s="424"/>
      <c r="TUM150" s="424"/>
      <c r="TUN150" s="424"/>
      <c r="TUO150" s="424"/>
      <c r="TUP150" s="424"/>
      <c r="TUQ150" s="424"/>
      <c r="TUR150" s="424"/>
      <c r="TUS150" s="424"/>
      <c r="TUT150" s="424"/>
      <c r="TUU150" s="424"/>
      <c r="TUV150" s="424"/>
      <c r="TUW150" s="424"/>
      <c r="TUX150" s="424"/>
      <c r="TUY150" s="424"/>
      <c r="TUZ150" s="424"/>
      <c r="TVA150" s="424"/>
      <c r="TVB150" s="424"/>
      <c r="TVC150" s="424"/>
      <c r="TVD150" s="424"/>
      <c r="TVE150" s="424"/>
      <c r="TVF150" s="424"/>
      <c r="TVG150" s="424"/>
      <c r="TVH150" s="424"/>
      <c r="TVI150" s="424"/>
      <c r="TVJ150" s="424"/>
      <c r="TVK150" s="424"/>
      <c r="TVL150" s="424"/>
      <c r="TVM150" s="424"/>
      <c r="TVN150" s="424"/>
      <c r="TVO150" s="424"/>
      <c r="TVP150" s="424"/>
      <c r="TVQ150" s="424"/>
      <c r="TVR150" s="424"/>
      <c r="TVS150" s="424"/>
      <c r="TVT150" s="424"/>
      <c r="TVU150" s="424"/>
      <c r="TVV150" s="424"/>
      <c r="TVW150" s="424"/>
      <c r="TVX150" s="424"/>
      <c r="TVY150" s="424"/>
      <c r="TVZ150" s="424"/>
      <c r="TWA150" s="424"/>
      <c r="TWB150" s="424"/>
      <c r="TWC150" s="424"/>
      <c r="TWD150" s="424"/>
      <c r="TWE150" s="424"/>
      <c r="TWF150" s="424"/>
      <c r="TWG150" s="424"/>
      <c r="TWH150" s="424"/>
      <c r="TWI150" s="424"/>
      <c r="TWJ150" s="424"/>
      <c r="TWK150" s="424"/>
      <c r="TWL150" s="424"/>
      <c r="TWM150" s="424"/>
      <c r="TWN150" s="424"/>
      <c r="TWO150" s="424"/>
      <c r="TWP150" s="424"/>
      <c r="TWQ150" s="424"/>
      <c r="TWR150" s="424"/>
      <c r="TWS150" s="424"/>
      <c r="TWT150" s="424"/>
      <c r="TWU150" s="424"/>
      <c r="TWV150" s="424"/>
      <c r="TWW150" s="424"/>
      <c r="TWX150" s="424"/>
      <c r="TWY150" s="424"/>
      <c r="TWZ150" s="424"/>
      <c r="TXA150" s="424"/>
      <c r="TXB150" s="424"/>
      <c r="TXC150" s="424"/>
      <c r="TXD150" s="424"/>
      <c r="TXE150" s="424"/>
      <c r="TXF150" s="424"/>
      <c r="TXG150" s="424"/>
      <c r="TXH150" s="424"/>
      <c r="TXI150" s="424"/>
      <c r="TXJ150" s="424"/>
      <c r="TXK150" s="424"/>
      <c r="TXL150" s="424"/>
      <c r="TXM150" s="424"/>
      <c r="TXN150" s="424"/>
      <c r="TXO150" s="424"/>
      <c r="TXP150" s="424"/>
      <c r="TXQ150" s="424"/>
      <c r="TXR150" s="424"/>
      <c r="TXS150" s="424"/>
      <c r="TXT150" s="424"/>
      <c r="TXU150" s="424"/>
      <c r="TXV150" s="424"/>
      <c r="TXW150" s="424"/>
      <c r="TXX150" s="424"/>
      <c r="TXY150" s="424"/>
      <c r="TXZ150" s="424"/>
      <c r="TYA150" s="424"/>
      <c r="TYB150" s="424"/>
      <c r="TYC150" s="424"/>
      <c r="TYD150" s="424"/>
      <c r="TYE150" s="424"/>
      <c r="TYF150" s="424"/>
      <c r="TYG150" s="424"/>
      <c r="TYH150" s="424"/>
      <c r="TYI150" s="424"/>
      <c r="TYJ150" s="424"/>
      <c r="TYK150" s="424"/>
      <c r="TYL150" s="424"/>
      <c r="TYM150" s="424"/>
      <c r="TYN150" s="424"/>
      <c r="TYO150" s="424"/>
      <c r="TYP150" s="424"/>
      <c r="TYQ150" s="424"/>
      <c r="TYR150" s="424"/>
      <c r="TYS150" s="424"/>
      <c r="TYT150" s="424"/>
      <c r="TYU150" s="424"/>
      <c r="TYV150" s="424"/>
      <c r="TYW150" s="424"/>
      <c r="TYX150" s="424"/>
      <c r="TYY150" s="424"/>
      <c r="TYZ150" s="424"/>
      <c r="TZA150" s="424"/>
      <c r="TZB150" s="424"/>
      <c r="TZC150" s="424"/>
      <c r="TZD150" s="424"/>
      <c r="TZE150" s="424"/>
      <c r="TZF150" s="424"/>
      <c r="TZG150" s="424"/>
      <c r="TZH150" s="424"/>
      <c r="TZI150" s="424"/>
      <c r="TZJ150" s="424"/>
      <c r="TZK150" s="424"/>
      <c r="TZL150" s="424"/>
      <c r="TZM150" s="424"/>
      <c r="TZN150" s="424"/>
      <c r="TZO150" s="424"/>
      <c r="TZP150" s="424"/>
      <c r="TZQ150" s="424"/>
      <c r="TZR150" s="424"/>
      <c r="TZS150" s="424"/>
      <c r="TZT150" s="424"/>
      <c r="TZU150" s="424"/>
      <c r="TZV150" s="424"/>
      <c r="TZW150" s="424"/>
      <c r="TZX150" s="424"/>
      <c r="TZY150" s="424"/>
      <c r="TZZ150" s="424"/>
      <c r="UAA150" s="424"/>
      <c r="UAB150" s="424"/>
      <c r="UAC150" s="424"/>
      <c r="UAD150" s="424"/>
      <c r="UAE150" s="424"/>
      <c r="UAF150" s="424"/>
      <c r="UAG150" s="424"/>
      <c r="UAH150" s="424"/>
      <c r="UAI150" s="424"/>
      <c r="UAJ150" s="424"/>
      <c r="UAK150" s="424"/>
      <c r="UAL150" s="424"/>
      <c r="UAM150" s="424"/>
      <c r="UAN150" s="424"/>
      <c r="UAO150" s="424"/>
      <c r="UAP150" s="424"/>
      <c r="UAQ150" s="424"/>
      <c r="UAR150" s="424"/>
      <c r="UAS150" s="424"/>
      <c r="UAT150" s="424"/>
      <c r="UAU150" s="424"/>
      <c r="UAV150" s="424"/>
      <c r="UAW150" s="424"/>
      <c r="UAX150" s="424"/>
      <c r="UAY150" s="424"/>
      <c r="UAZ150" s="424"/>
      <c r="UBA150" s="424"/>
      <c r="UBB150" s="424"/>
      <c r="UBC150" s="424"/>
      <c r="UBD150" s="424"/>
      <c r="UBE150" s="424"/>
      <c r="UBF150" s="424"/>
      <c r="UBG150" s="424"/>
      <c r="UBH150" s="424"/>
      <c r="UBI150" s="424"/>
      <c r="UBJ150" s="424"/>
      <c r="UBK150" s="424"/>
      <c r="UBL150" s="424"/>
      <c r="UBM150" s="424"/>
      <c r="UBN150" s="424"/>
      <c r="UBO150" s="424"/>
      <c r="UBP150" s="424"/>
      <c r="UBQ150" s="424"/>
      <c r="UBR150" s="424"/>
      <c r="UBS150" s="424"/>
      <c r="UBT150" s="424"/>
      <c r="UBU150" s="424"/>
      <c r="UBV150" s="424"/>
      <c r="UBW150" s="424"/>
      <c r="UBX150" s="424"/>
      <c r="UBY150" s="424"/>
      <c r="UBZ150" s="424"/>
      <c r="UCA150" s="424"/>
      <c r="UCB150" s="424"/>
      <c r="UCC150" s="424"/>
      <c r="UCD150" s="424"/>
      <c r="UCE150" s="424"/>
      <c r="UCF150" s="424"/>
      <c r="UCG150" s="424"/>
      <c r="UCH150" s="424"/>
      <c r="UCI150" s="424"/>
      <c r="UCJ150" s="424"/>
      <c r="UCK150" s="424"/>
      <c r="UCL150" s="424"/>
      <c r="UCM150" s="424"/>
      <c r="UCN150" s="424"/>
      <c r="UCO150" s="424"/>
      <c r="UCP150" s="424"/>
      <c r="UCQ150" s="424"/>
      <c r="UCR150" s="424"/>
      <c r="UCS150" s="424"/>
      <c r="UCT150" s="424"/>
      <c r="UCU150" s="424"/>
      <c r="UCV150" s="424"/>
      <c r="UCW150" s="424"/>
      <c r="UCX150" s="424"/>
      <c r="UCY150" s="424"/>
      <c r="UCZ150" s="424"/>
      <c r="UDA150" s="424"/>
      <c r="UDB150" s="424"/>
      <c r="UDC150" s="424"/>
      <c r="UDD150" s="424"/>
      <c r="UDE150" s="424"/>
      <c r="UDF150" s="424"/>
      <c r="UDG150" s="424"/>
      <c r="UDH150" s="424"/>
      <c r="UDI150" s="424"/>
      <c r="UDJ150" s="424"/>
      <c r="UDK150" s="424"/>
      <c r="UDL150" s="424"/>
      <c r="UDM150" s="424"/>
      <c r="UDN150" s="424"/>
      <c r="UDO150" s="424"/>
      <c r="UDP150" s="424"/>
      <c r="UDQ150" s="424"/>
      <c r="UDR150" s="424"/>
      <c r="UDS150" s="424"/>
      <c r="UDT150" s="424"/>
      <c r="UDU150" s="424"/>
      <c r="UDV150" s="424"/>
      <c r="UDW150" s="424"/>
      <c r="UDX150" s="424"/>
      <c r="UDY150" s="424"/>
      <c r="UDZ150" s="424"/>
      <c r="UEA150" s="424"/>
      <c r="UEB150" s="424"/>
      <c r="UEC150" s="424"/>
      <c r="UED150" s="424"/>
      <c r="UEE150" s="424"/>
      <c r="UEF150" s="424"/>
      <c r="UEG150" s="424"/>
      <c r="UEH150" s="424"/>
      <c r="UEI150" s="424"/>
      <c r="UEJ150" s="424"/>
      <c r="UEK150" s="424"/>
      <c r="UEL150" s="424"/>
      <c r="UEM150" s="424"/>
      <c r="UEN150" s="424"/>
      <c r="UEO150" s="424"/>
      <c r="UEP150" s="424"/>
      <c r="UEQ150" s="424"/>
      <c r="UER150" s="424"/>
      <c r="UES150" s="424"/>
      <c r="UET150" s="424"/>
      <c r="UEU150" s="424"/>
      <c r="UEV150" s="424"/>
      <c r="UEW150" s="424"/>
      <c r="UEX150" s="424"/>
      <c r="UEY150" s="424"/>
      <c r="UEZ150" s="424"/>
      <c r="UFA150" s="424"/>
      <c r="UFB150" s="424"/>
      <c r="UFC150" s="424"/>
      <c r="UFD150" s="424"/>
      <c r="UFE150" s="424"/>
      <c r="UFF150" s="424"/>
      <c r="UFG150" s="424"/>
      <c r="UFH150" s="424"/>
      <c r="UFI150" s="424"/>
      <c r="UFJ150" s="424"/>
      <c r="UFK150" s="424"/>
      <c r="UFL150" s="424"/>
      <c r="UFM150" s="424"/>
      <c r="UFN150" s="424"/>
      <c r="UFO150" s="424"/>
      <c r="UFP150" s="424"/>
      <c r="UFQ150" s="424"/>
      <c r="UFR150" s="424"/>
      <c r="UFS150" s="424"/>
      <c r="UFT150" s="424"/>
      <c r="UFU150" s="424"/>
      <c r="UFV150" s="424"/>
      <c r="UFW150" s="424"/>
      <c r="UFX150" s="424"/>
      <c r="UFY150" s="424"/>
      <c r="UFZ150" s="424"/>
      <c r="UGA150" s="424"/>
      <c r="UGB150" s="424"/>
      <c r="UGC150" s="424"/>
      <c r="UGD150" s="424"/>
      <c r="UGE150" s="424"/>
      <c r="UGF150" s="424"/>
      <c r="UGG150" s="424"/>
      <c r="UGH150" s="424"/>
      <c r="UGI150" s="424"/>
      <c r="UGJ150" s="424"/>
      <c r="UGK150" s="424"/>
      <c r="UGL150" s="424"/>
      <c r="UGM150" s="424"/>
      <c r="UGN150" s="424"/>
      <c r="UGO150" s="424"/>
      <c r="UGP150" s="424"/>
      <c r="UGQ150" s="424"/>
      <c r="UGR150" s="424"/>
      <c r="UGS150" s="424"/>
      <c r="UGT150" s="424"/>
      <c r="UGU150" s="424"/>
      <c r="UGV150" s="424"/>
      <c r="UGW150" s="424"/>
      <c r="UGX150" s="424"/>
      <c r="UGY150" s="424"/>
      <c r="UGZ150" s="424"/>
      <c r="UHA150" s="424"/>
      <c r="UHB150" s="424"/>
      <c r="UHC150" s="424"/>
      <c r="UHD150" s="424"/>
      <c r="UHE150" s="424"/>
      <c r="UHF150" s="424"/>
      <c r="UHG150" s="424"/>
      <c r="UHH150" s="424"/>
      <c r="UHI150" s="424"/>
      <c r="UHJ150" s="424"/>
      <c r="UHK150" s="424"/>
      <c r="UHL150" s="424"/>
      <c r="UHM150" s="424"/>
      <c r="UHN150" s="424"/>
      <c r="UHO150" s="424"/>
      <c r="UHP150" s="424"/>
      <c r="UHQ150" s="424"/>
      <c r="UHR150" s="424"/>
      <c r="UHS150" s="424"/>
      <c r="UHT150" s="424"/>
      <c r="UHU150" s="424"/>
      <c r="UHV150" s="424"/>
      <c r="UHW150" s="424"/>
      <c r="UHX150" s="424"/>
      <c r="UHY150" s="424"/>
      <c r="UHZ150" s="424"/>
      <c r="UIA150" s="424"/>
      <c r="UIB150" s="424"/>
      <c r="UIC150" s="424"/>
      <c r="UID150" s="424"/>
      <c r="UIE150" s="424"/>
      <c r="UIF150" s="424"/>
      <c r="UIG150" s="424"/>
      <c r="UIH150" s="424"/>
      <c r="UII150" s="424"/>
      <c r="UIJ150" s="424"/>
      <c r="UIK150" s="424"/>
      <c r="UIL150" s="424"/>
      <c r="UIM150" s="424"/>
      <c r="UIN150" s="424"/>
      <c r="UIO150" s="424"/>
      <c r="UIP150" s="424"/>
      <c r="UIQ150" s="424"/>
      <c r="UIR150" s="424"/>
      <c r="UIS150" s="424"/>
      <c r="UIT150" s="424"/>
      <c r="UIU150" s="424"/>
      <c r="UIV150" s="424"/>
      <c r="UIW150" s="424"/>
      <c r="UIX150" s="424"/>
      <c r="UIY150" s="424"/>
      <c r="UIZ150" s="424"/>
      <c r="UJA150" s="424"/>
      <c r="UJB150" s="424"/>
      <c r="UJC150" s="424"/>
      <c r="UJD150" s="424"/>
      <c r="UJE150" s="424"/>
      <c r="UJF150" s="424"/>
      <c r="UJG150" s="424"/>
      <c r="UJH150" s="424"/>
      <c r="UJI150" s="424"/>
      <c r="UJJ150" s="424"/>
      <c r="UJK150" s="424"/>
      <c r="UJL150" s="424"/>
      <c r="UJM150" s="424"/>
      <c r="UJN150" s="424"/>
      <c r="UJO150" s="424"/>
      <c r="UJP150" s="424"/>
      <c r="UJQ150" s="424"/>
      <c r="UJR150" s="424"/>
      <c r="UJS150" s="424"/>
      <c r="UJT150" s="424"/>
      <c r="UJU150" s="424"/>
      <c r="UJV150" s="424"/>
      <c r="UJW150" s="424"/>
      <c r="UJX150" s="424"/>
      <c r="UJY150" s="424"/>
      <c r="UJZ150" s="424"/>
      <c r="UKA150" s="424"/>
      <c r="UKB150" s="424"/>
      <c r="UKC150" s="424"/>
      <c r="UKD150" s="424"/>
      <c r="UKE150" s="424"/>
      <c r="UKF150" s="424"/>
      <c r="UKG150" s="424"/>
      <c r="UKH150" s="424"/>
      <c r="UKI150" s="424"/>
      <c r="UKJ150" s="424"/>
      <c r="UKK150" s="424"/>
      <c r="UKL150" s="424"/>
      <c r="UKM150" s="424"/>
      <c r="UKN150" s="424"/>
      <c r="UKO150" s="424"/>
      <c r="UKP150" s="424"/>
      <c r="UKQ150" s="424"/>
      <c r="UKR150" s="424"/>
      <c r="UKS150" s="424"/>
      <c r="UKT150" s="424"/>
      <c r="UKU150" s="424"/>
      <c r="UKV150" s="424"/>
      <c r="UKW150" s="424"/>
      <c r="UKX150" s="424"/>
      <c r="UKY150" s="424"/>
      <c r="UKZ150" s="424"/>
      <c r="ULA150" s="424"/>
      <c r="ULB150" s="424"/>
      <c r="ULC150" s="424"/>
      <c r="ULD150" s="424"/>
      <c r="ULE150" s="424"/>
      <c r="ULF150" s="424"/>
      <c r="ULG150" s="424"/>
      <c r="ULH150" s="424"/>
      <c r="ULI150" s="424"/>
      <c r="ULJ150" s="424"/>
      <c r="ULK150" s="424"/>
      <c r="ULL150" s="424"/>
      <c r="ULM150" s="424"/>
      <c r="ULN150" s="424"/>
      <c r="ULO150" s="424"/>
      <c r="ULP150" s="424"/>
      <c r="ULQ150" s="424"/>
      <c r="ULR150" s="424"/>
      <c r="ULS150" s="424"/>
      <c r="ULT150" s="424"/>
      <c r="ULU150" s="424"/>
      <c r="ULV150" s="424"/>
      <c r="ULW150" s="424"/>
      <c r="ULX150" s="424"/>
      <c r="ULY150" s="424"/>
      <c r="ULZ150" s="424"/>
      <c r="UMA150" s="424"/>
      <c r="UMB150" s="424"/>
      <c r="UMC150" s="424"/>
      <c r="UMD150" s="424"/>
      <c r="UME150" s="424"/>
      <c r="UMF150" s="424"/>
      <c r="UMG150" s="424"/>
      <c r="UMH150" s="424"/>
      <c r="UMI150" s="424"/>
      <c r="UMJ150" s="424"/>
      <c r="UMK150" s="424"/>
      <c r="UML150" s="424"/>
      <c r="UMM150" s="424"/>
      <c r="UMN150" s="424"/>
      <c r="UMO150" s="424"/>
      <c r="UMP150" s="424"/>
      <c r="UMQ150" s="424"/>
      <c r="UMR150" s="424"/>
      <c r="UMS150" s="424"/>
      <c r="UMT150" s="424"/>
      <c r="UMU150" s="424"/>
      <c r="UMV150" s="424"/>
      <c r="UMW150" s="424"/>
      <c r="UMX150" s="424"/>
      <c r="UMY150" s="424"/>
      <c r="UMZ150" s="424"/>
      <c r="UNA150" s="424"/>
      <c r="UNB150" s="424"/>
      <c r="UNC150" s="424"/>
      <c r="UND150" s="424"/>
      <c r="UNE150" s="424"/>
      <c r="UNF150" s="424"/>
      <c r="UNG150" s="424"/>
      <c r="UNH150" s="424"/>
      <c r="UNI150" s="424"/>
      <c r="UNJ150" s="424"/>
      <c r="UNK150" s="424"/>
      <c r="UNL150" s="424"/>
      <c r="UNM150" s="424"/>
      <c r="UNN150" s="424"/>
      <c r="UNO150" s="424"/>
      <c r="UNP150" s="424"/>
      <c r="UNQ150" s="424"/>
      <c r="UNR150" s="424"/>
      <c r="UNS150" s="424"/>
      <c r="UNT150" s="424"/>
      <c r="UNU150" s="424"/>
      <c r="UNV150" s="424"/>
      <c r="UNW150" s="424"/>
      <c r="UNX150" s="424"/>
      <c r="UNY150" s="424"/>
      <c r="UNZ150" s="424"/>
      <c r="UOA150" s="424"/>
      <c r="UOB150" s="424"/>
      <c r="UOC150" s="424"/>
      <c r="UOD150" s="424"/>
      <c r="UOE150" s="424"/>
      <c r="UOF150" s="424"/>
      <c r="UOG150" s="424"/>
      <c r="UOH150" s="424"/>
      <c r="UOI150" s="424"/>
      <c r="UOJ150" s="424"/>
      <c r="UOK150" s="424"/>
      <c r="UOL150" s="424"/>
      <c r="UOM150" s="424"/>
      <c r="UON150" s="424"/>
      <c r="UOO150" s="424"/>
      <c r="UOP150" s="424"/>
      <c r="UOQ150" s="424"/>
      <c r="UOR150" s="424"/>
      <c r="UOS150" s="424"/>
      <c r="UOT150" s="424"/>
      <c r="UOU150" s="424"/>
      <c r="UOV150" s="424"/>
      <c r="UOW150" s="424"/>
      <c r="UOX150" s="424"/>
      <c r="UOY150" s="424"/>
      <c r="UOZ150" s="424"/>
      <c r="UPA150" s="424"/>
      <c r="UPB150" s="424"/>
      <c r="UPC150" s="424"/>
      <c r="UPD150" s="424"/>
      <c r="UPE150" s="424"/>
      <c r="UPF150" s="424"/>
      <c r="UPG150" s="424"/>
      <c r="UPH150" s="424"/>
      <c r="UPI150" s="424"/>
      <c r="UPJ150" s="424"/>
      <c r="UPK150" s="424"/>
      <c r="UPL150" s="424"/>
      <c r="UPM150" s="424"/>
      <c r="UPN150" s="424"/>
      <c r="UPO150" s="424"/>
      <c r="UPP150" s="424"/>
      <c r="UPQ150" s="424"/>
      <c r="UPR150" s="424"/>
      <c r="UPS150" s="424"/>
      <c r="UPT150" s="424"/>
      <c r="UPU150" s="424"/>
      <c r="UPV150" s="424"/>
      <c r="UPW150" s="424"/>
      <c r="UPX150" s="424"/>
      <c r="UPY150" s="424"/>
      <c r="UPZ150" s="424"/>
      <c r="UQA150" s="424"/>
      <c r="UQB150" s="424"/>
      <c r="UQC150" s="424"/>
      <c r="UQD150" s="424"/>
      <c r="UQE150" s="424"/>
      <c r="UQF150" s="424"/>
      <c r="UQG150" s="424"/>
      <c r="UQH150" s="424"/>
      <c r="UQI150" s="424"/>
      <c r="UQJ150" s="424"/>
      <c r="UQK150" s="424"/>
      <c r="UQL150" s="424"/>
      <c r="UQM150" s="424"/>
      <c r="UQN150" s="424"/>
      <c r="UQO150" s="424"/>
      <c r="UQP150" s="424"/>
      <c r="UQQ150" s="424"/>
      <c r="UQR150" s="424"/>
      <c r="UQS150" s="424"/>
      <c r="UQT150" s="424"/>
      <c r="UQU150" s="424"/>
      <c r="UQV150" s="424"/>
      <c r="UQW150" s="424"/>
      <c r="UQX150" s="424"/>
      <c r="UQY150" s="424"/>
      <c r="UQZ150" s="424"/>
      <c r="URA150" s="424"/>
      <c r="URB150" s="424"/>
      <c r="URC150" s="424"/>
      <c r="URD150" s="424"/>
      <c r="URE150" s="424"/>
      <c r="URF150" s="424"/>
      <c r="URG150" s="424"/>
      <c r="URH150" s="424"/>
      <c r="URI150" s="424"/>
      <c r="URJ150" s="424"/>
      <c r="URK150" s="424"/>
      <c r="URL150" s="424"/>
      <c r="URM150" s="424"/>
      <c r="URN150" s="424"/>
      <c r="URO150" s="424"/>
      <c r="URP150" s="424"/>
      <c r="URQ150" s="424"/>
      <c r="URR150" s="424"/>
      <c r="URS150" s="424"/>
      <c r="URT150" s="424"/>
      <c r="URU150" s="424"/>
      <c r="URV150" s="424"/>
      <c r="URW150" s="424"/>
      <c r="URX150" s="424"/>
      <c r="URY150" s="424"/>
      <c r="URZ150" s="424"/>
      <c r="USA150" s="424"/>
      <c r="USB150" s="424"/>
      <c r="USC150" s="424"/>
      <c r="USD150" s="424"/>
      <c r="USE150" s="424"/>
      <c r="USF150" s="424"/>
      <c r="USG150" s="424"/>
      <c r="USH150" s="424"/>
      <c r="USI150" s="424"/>
      <c r="USJ150" s="424"/>
      <c r="USK150" s="424"/>
      <c r="USL150" s="424"/>
      <c r="USM150" s="424"/>
      <c r="USN150" s="424"/>
      <c r="USO150" s="424"/>
      <c r="USP150" s="424"/>
      <c r="USQ150" s="424"/>
      <c r="USR150" s="424"/>
      <c r="USS150" s="424"/>
      <c r="UST150" s="424"/>
      <c r="USU150" s="424"/>
      <c r="USV150" s="424"/>
      <c r="USW150" s="424"/>
      <c r="USX150" s="424"/>
      <c r="USY150" s="424"/>
      <c r="USZ150" s="424"/>
      <c r="UTA150" s="424"/>
      <c r="UTB150" s="424"/>
      <c r="UTC150" s="424"/>
      <c r="UTD150" s="424"/>
      <c r="UTE150" s="424"/>
      <c r="UTF150" s="424"/>
      <c r="UTG150" s="424"/>
      <c r="UTH150" s="424"/>
      <c r="UTI150" s="424"/>
      <c r="UTJ150" s="424"/>
      <c r="UTK150" s="424"/>
      <c r="UTL150" s="424"/>
      <c r="UTM150" s="424"/>
      <c r="UTN150" s="424"/>
      <c r="UTO150" s="424"/>
      <c r="UTP150" s="424"/>
      <c r="UTQ150" s="424"/>
      <c r="UTR150" s="424"/>
      <c r="UTS150" s="424"/>
      <c r="UTT150" s="424"/>
      <c r="UTU150" s="424"/>
      <c r="UTV150" s="424"/>
      <c r="UTW150" s="424"/>
      <c r="UTX150" s="424"/>
      <c r="UTY150" s="424"/>
      <c r="UTZ150" s="424"/>
      <c r="UUA150" s="424"/>
      <c r="UUB150" s="424"/>
      <c r="UUC150" s="424"/>
      <c r="UUD150" s="424"/>
      <c r="UUE150" s="424"/>
      <c r="UUF150" s="424"/>
      <c r="UUG150" s="424"/>
      <c r="UUH150" s="424"/>
      <c r="UUI150" s="424"/>
      <c r="UUJ150" s="424"/>
      <c r="UUK150" s="424"/>
      <c r="UUL150" s="424"/>
      <c r="UUM150" s="424"/>
      <c r="UUN150" s="424"/>
      <c r="UUO150" s="424"/>
      <c r="UUP150" s="424"/>
      <c r="UUQ150" s="424"/>
      <c r="UUR150" s="424"/>
      <c r="UUS150" s="424"/>
      <c r="UUT150" s="424"/>
      <c r="UUU150" s="424"/>
      <c r="UUV150" s="424"/>
      <c r="UUW150" s="424"/>
      <c r="UUX150" s="424"/>
      <c r="UUY150" s="424"/>
      <c r="UUZ150" s="424"/>
      <c r="UVA150" s="424"/>
      <c r="UVB150" s="424"/>
      <c r="UVC150" s="424"/>
      <c r="UVD150" s="424"/>
      <c r="UVE150" s="424"/>
      <c r="UVF150" s="424"/>
      <c r="UVG150" s="424"/>
      <c r="UVH150" s="424"/>
      <c r="UVI150" s="424"/>
      <c r="UVJ150" s="424"/>
      <c r="UVK150" s="424"/>
      <c r="UVL150" s="424"/>
      <c r="UVM150" s="424"/>
      <c r="UVN150" s="424"/>
      <c r="UVO150" s="424"/>
      <c r="UVP150" s="424"/>
      <c r="UVQ150" s="424"/>
      <c r="UVR150" s="424"/>
      <c r="UVS150" s="424"/>
      <c r="UVT150" s="424"/>
      <c r="UVU150" s="424"/>
      <c r="UVV150" s="424"/>
      <c r="UVW150" s="424"/>
      <c r="UVX150" s="424"/>
      <c r="UVY150" s="424"/>
      <c r="UVZ150" s="424"/>
      <c r="UWA150" s="424"/>
      <c r="UWB150" s="424"/>
      <c r="UWC150" s="424"/>
      <c r="UWD150" s="424"/>
      <c r="UWE150" s="424"/>
      <c r="UWF150" s="424"/>
      <c r="UWG150" s="424"/>
      <c r="UWH150" s="424"/>
      <c r="UWI150" s="424"/>
      <c r="UWJ150" s="424"/>
      <c r="UWK150" s="424"/>
      <c r="UWL150" s="424"/>
      <c r="UWM150" s="424"/>
      <c r="UWN150" s="424"/>
      <c r="UWO150" s="424"/>
      <c r="UWP150" s="424"/>
      <c r="UWQ150" s="424"/>
      <c r="UWR150" s="424"/>
      <c r="UWS150" s="424"/>
      <c r="UWT150" s="424"/>
      <c r="UWU150" s="424"/>
      <c r="UWV150" s="424"/>
      <c r="UWW150" s="424"/>
      <c r="UWX150" s="424"/>
      <c r="UWY150" s="424"/>
      <c r="UWZ150" s="424"/>
      <c r="UXA150" s="424"/>
      <c r="UXB150" s="424"/>
      <c r="UXC150" s="424"/>
      <c r="UXD150" s="424"/>
      <c r="UXE150" s="424"/>
      <c r="UXF150" s="424"/>
      <c r="UXG150" s="424"/>
      <c r="UXH150" s="424"/>
      <c r="UXI150" s="424"/>
      <c r="UXJ150" s="424"/>
      <c r="UXK150" s="424"/>
      <c r="UXL150" s="424"/>
      <c r="UXM150" s="424"/>
      <c r="UXN150" s="424"/>
      <c r="UXO150" s="424"/>
      <c r="UXP150" s="424"/>
      <c r="UXQ150" s="424"/>
      <c r="UXR150" s="424"/>
      <c r="UXS150" s="424"/>
      <c r="UXT150" s="424"/>
      <c r="UXU150" s="424"/>
      <c r="UXV150" s="424"/>
      <c r="UXW150" s="424"/>
      <c r="UXX150" s="424"/>
      <c r="UXY150" s="424"/>
      <c r="UXZ150" s="424"/>
      <c r="UYA150" s="424"/>
      <c r="UYB150" s="424"/>
      <c r="UYC150" s="424"/>
      <c r="UYD150" s="424"/>
      <c r="UYE150" s="424"/>
      <c r="UYF150" s="424"/>
      <c r="UYG150" s="424"/>
      <c r="UYH150" s="424"/>
      <c r="UYI150" s="424"/>
      <c r="UYJ150" s="424"/>
      <c r="UYK150" s="424"/>
      <c r="UYL150" s="424"/>
      <c r="UYM150" s="424"/>
      <c r="UYN150" s="424"/>
      <c r="UYO150" s="424"/>
      <c r="UYP150" s="424"/>
      <c r="UYQ150" s="424"/>
      <c r="UYR150" s="424"/>
      <c r="UYS150" s="424"/>
      <c r="UYT150" s="424"/>
      <c r="UYU150" s="424"/>
      <c r="UYV150" s="424"/>
      <c r="UYW150" s="424"/>
      <c r="UYX150" s="424"/>
      <c r="UYY150" s="424"/>
      <c r="UYZ150" s="424"/>
      <c r="UZA150" s="424"/>
      <c r="UZB150" s="424"/>
      <c r="UZC150" s="424"/>
      <c r="UZD150" s="424"/>
      <c r="UZE150" s="424"/>
      <c r="UZF150" s="424"/>
      <c r="UZG150" s="424"/>
      <c r="UZH150" s="424"/>
      <c r="UZI150" s="424"/>
      <c r="UZJ150" s="424"/>
      <c r="UZK150" s="424"/>
      <c r="UZL150" s="424"/>
      <c r="UZM150" s="424"/>
      <c r="UZN150" s="424"/>
      <c r="UZO150" s="424"/>
      <c r="UZP150" s="424"/>
      <c r="UZQ150" s="424"/>
      <c r="UZR150" s="424"/>
      <c r="UZS150" s="424"/>
      <c r="UZT150" s="424"/>
      <c r="UZU150" s="424"/>
      <c r="UZV150" s="424"/>
      <c r="UZW150" s="424"/>
      <c r="UZX150" s="424"/>
      <c r="UZY150" s="424"/>
      <c r="UZZ150" s="424"/>
      <c r="VAA150" s="424"/>
      <c r="VAB150" s="424"/>
      <c r="VAC150" s="424"/>
      <c r="VAD150" s="424"/>
      <c r="VAE150" s="424"/>
      <c r="VAF150" s="424"/>
      <c r="VAG150" s="424"/>
      <c r="VAH150" s="424"/>
      <c r="VAI150" s="424"/>
      <c r="VAJ150" s="424"/>
      <c r="VAK150" s="424"/>
      <c r="VAL150" s="424"/>
      <c r="VAM150" s="424"/>
      <c r="VAN150" s="424"/>
      <c r="VAO150" s="424"/>
      <c r="VAP150" s="424"/>
      <c r="VAQ150" s="424"/>
      <c r="VAR150" s="424"/>
      <c r="VAS150" s="424"/>
      <c r="VAT150" s="424"/>
      <c r="VAU150" s="424"/>
      <c r="VAV150" s="424"/>
      <c r="VAW150" s="424"/>
      <c r="VAX150" s="424"/>
      <c r="VAY150" s="424"/>
      <c r="VAZ150" s="424"/>
      <c r="VBA150" s="424"/>
      <c r="VBB150" s="424"/>
      <c r="VBC150" s="424"/>
      <c r="VBD150" s="424"/>
      <c r="VBE150" s="424"/>
      <c r="VBF150" s="424"/>
      <c r="VBG150" s="424"/>
      <c r="VBH150" s="424"/>
      <c r="VBI150" s="424"/>
      <c r="VBJ150" s="424"/>
      <c r="VBK150" s="424"/>
      <c r="VBL150" s="424"/>
      <c r="VBM150" s="424"/>
      <c r="VBN150" s="424"/>
      <c r="VBO150" s="424"/>
      <c r="VBP150" s="424"/>
      <c r="VBQ150" s="424"/>
      <c r="VBR150" s="424"/>
      <c r="VBS150" s="424"/>
      <c r="VBT150" s="424"/>
      <c r="VBU150" s="424"/>
      <c r="VBV150" s="424"/>
      <c r="VBW150" s="424"/>
      <c r="VBX150" s="424"/>
      <c r="VBY150" s="424"/>
      <c r="VBZ150" s="424"/>
      <c r="VCA150" s="424"/>
      <c r="VCB150" s="424"/>
      <c r="VCC150" s="424"/>
      <c r="VCD150" s="424"/>
      <c r="VCE150" s="424"/>
      <c r="VCF150" s="424"/>
      <c r="VCG150" s="424"/>
      <c r="VCH150" s="424"/>
      <c r="VCI150" s="424"/>
      <c r="VCJ150" s="424"/>
      <c r="VCK150" s="424"/>
      <c r="VCL150" s="424"/>
      <c r="VCM150" s="424"/>
      <c r="VCN150" s="424"/>
      <c r="VCO150" s="424"/>
      <c r="VCP150" s="424"/>
      <c r="VCQ150" s="424"/>
      <c r="VCR150" s="424"/>
      <c r="VCS150" s="424"/>
      <c r="VCT150" s="424"/>
      <c r="VCU150" s="424"/>
      <c r="VCV150" s="424"/>
      <c r="VCW150" s="424"/>
      <c r="VCX150" s="424"/>
      <c r="VCY150" s="424"/>
      <c r="VCZ150" s="424"/>
      <c r="VDA150" s="424"/>
      <c r="VDB150" s="424"/>
      <c r="VDC150" s="424"/>
      <c r="VDD150" s="424"/>
      <c r="VDE150" s="424"/>
      <c r="VDF150" s="424"/>
      <c r="VDG150" s="424"/>
      <c r="VDH150" s="424"/>
      <c r="VDI150" s="424"/>
      <c r="VDJ150" s="424"/>
      <c r="VDK150" s="424"/>
      <c r="VDL150" s="424"/>
      <c r="VDM150" s="424"/>
      <c r="VDN150" s="424"/>
      <c r="VDO150" s="424"/>
      <c r="VDP150" s="424"/>
      <c r="VDQ150" s="424"/>
      <c r="VDR150" s="424"/>
      <c r="VDS150" s="424"/>
      <c r="VDT150" s="424"/>
      <c r="VDU150" s="424"/>
      <c r="VDV150" s="424"/>
      <c r="VDW150" s="424"/>
      <c r="VDX150" s="424"/>
      <c r="VDY150" s="424"/>
      <c r="VDZ150" s="424"/>
      <c r="VEA150" s="424"/>
      <c r="VEB150" s="424"/>
      <c r="VEC150" s="424"/>
      <c r="VED150" s="424"/>
      <c r="VEE150" s="424"/>
      <c r="VEF150" s="424"/>
      <c r="VEG150" s="424"/>
      <c r="VEH150" s="424"/>
      <c r="VEI150" s="424"/>
      <c r="VEJ150" s="424"/>
      <c r="VEK150" s="424"/>
      <c r="VEL150" s="424"/>
      <c r="VEM150" s="424"/>
      <c r="VEN150" s="424"/>
      <c r="VEO150" s="424"/>
      <c r="VEP150" s="424"/>
      <c r="VEQ150" s="424"/>
      <c r="VER150" s="424"/>
      <c r="VES150" s="424"/>
      <c r="VET150" s="424"/>
      <c r="VEU150" s="424"/>
      <c r="VEV150" s="424"/>
      <c r="VEW150" s="424"/>
      <c r="VEX150" s="424"/>
      <c r="VEY150" s="424"/>
      <c r="VEZ150" s="424"/>
      <c r="VFA150" s="424"/>
      <c r="VFB150" s="424"/>
      <c r="VFC150" s="424"/>
      <c r="VFD150" s="424"/>
      <c r="VFE150" s="424"/>
      <c r="VFF150" s="424"/>
      <c r="VFG150" s="424"/>
      <c r="VFH150" s="424"/>
      <c r="VFI150" s="424"/>
      <c r="VFJ150" s="424"/>
      <c r="VFK150" s="424"/>
      <c r="VFL150" s="424"/>
      <c r="VFM150" s="424"/>
      <c r="VFN150" s="424"/>
      <c r="VFO150" s="424"/>
      <c r="VFP150" s="424"/>
      <c r="VFQ150" s="424"/>
      <c r="VFR150" s="424"/>
      <c r="VFS150" s="424"/>
      <c r="VFT150" s="424"/>
      <c r="VFU150" s="424"/>
      <c r="VFV150" s="424"/>
      <c r="VFW150" s="424"/>
      <c r="VFX150" s="424"/>
      <c r="VFY150" s="424"/>
      <c r="VFZ150" s="424"/>
      <c r="VGA150" s="424"/>
      <c r="VGB150" s="424"/>
      <c r="VGC150" s="424"/>
      <c r="VGD150" s="424"/>
      <c r="VGE150" s="424"/>
      <c r="VGF150" s="424"/>
      <c r="VGG150" s="424"/>
      <c r="VGH150" s="424"/>
      <c r="VGI150" s="424"/>
      <c r="VGJ150" s="424"/>
      <c r="VGK150" s="424"/>
      <c r="VGL150" s="424"/>
      <c r="VGM150" s="424"/>
      <c r="VGN150" s="424"/>
      <c r="VGO150" s="424"/>
      <c r="VGP150" s="424"/>
      <c r="VGQ150" s="424"/>
      <c r="VGR150" s="424"/>
      <c r="VGS150" s="424"/>
      <c r="VGT150" s="424"/>
      <c r="VGU150" s="424"/>
      <c r="VGV150" s="424"/>
      <c r="VGW150" s="424"/>
      <c r="VGX150" s="424"/>
      <c r="VGY150" s="424"/>
      <c r="VGZ150" s="424"/>
      <c r="VHA150" s="424"/>
      <c r="VHB150" s="424"/>
      <c r="VHC150" s="424"/>
      <c r="VHD150" s="424"/>
      <c r="VHE150" s="424"/>
      <c r="VHF150" s="424"/>
      <c r="VHG150" s="424"/>
      <c r="VHH150" s="424"/>
      <c r="VHI150" s="424"/>
      <c r="VHJ150" s="424"/>
      <c r="VHK150" s="424"/>
      <c r="VHL150" s="424"/>
      <c r="VHM150" s="424"/>
      <c r="VHN150" s="424"/>
      <c r="VHO150" s="424"/>
      <c r="VHP150" s="424"/>
      <c r="VHQ150" s="424"/>
      <c r="VHR150" s="424"/>
      <c r="VHS150" s="424"/>
      <c r="VHT150" s="424"/>
      <c r="VHU150" s="424"/>
      <c r="VHV150" s="424"/>
      <c r="VHW150" s="424"/>
      <c r="VHX150" s="424"/>
      <c r="VHY150" s="424"/>
      <c r="VHZ150" s="424"/>
      <c r="VIA150" s="424"/>
      <c r="VIB150" s="424"/>
      <c r="VIC150" s="424"/>
      <c r="VID150" s="424"/>
      <c r="VIE150" s="424"/>
      <c r="VIF150" s="424"/>
      <c r="VIG150" s="424"/>
      <c r="VIH150" s="424"/>
      <c r="VII150" s="424"/>
      <c r="VIJ150" s="424"/>
      <c r="VIK150" s="424"/>
      <c r="VIL150" s="424"/>
      <c r="VIM150" s="424"/>
      <c r="VIN150" s="424"/>
      <c r="VIO150" s="424"/>
      <c r="VIP150" s="424"/>
      <c r="VIQ150" s="424"/>
      <c r="VIR150" s="424"/>
      <c r="VIS150" s="424"/>
      <c r="VIT150" s="424"/>
      <c r="VIU150" s="424"/>
      <c r="VIV150" s="424"/>
      <c r="VIW150" s="424"/>
      <c r="VIX150" s="424"/>
      <c r="VIY150" s="424"/>
      <c r="VIZ150" s="424"/>
      <c r="VJA150" s="424"/>
      <c r="VJB150" s="424"/>
      <c r="VJC150" s="424"/>
      <c r="VJD150" s="424"/>
      <c r="VJE150" s="424"/>
      <c r="VJF150" s="424"/>
      <c r="VJG150" s="424"/>
      <c r="VJH150" s="424"/>
      <c r="VJI150" s="424"/>
      <c r="VJJ150" s="424"/>
      <c r="VJK150" s="424"/>
      <c r="VJL150" s="424"/>
      <c r="VJM150" s="424"/>
      <c r="VJN150" s="424"/>
      <c r="VJO150" s="424"/>
      <c r="VJP150" s="424"/>
      <c r="VJQ150" s="424"/>
      <c r="VJR150" s="424"/>
      <c r="VJS150" s="424"/>
      <c r="VJT150" s="424"/>
      <c r="VJU150" s="424"/>
      <c r="VJV150" s="424"/>
      <c r="VJW150" s="424"/>
      <c r="VJX150" s="424"/>
      <c r="VJY150" s="424"/>
      <c r="VJZ150" s="424"/>
      <c r="VKA150" s="424"/>
      <c r="VKB150" s="424"/>
      <c r="VKC150" s="424"/>
      <c r="VKD150" s="424"/>
      <c r="VKE150" s="424"/>
      <c r="VKF150" s="424"/>
      <c r="VKG150" s="424"/>
      <c r="VKH150" s="424"/>
      <c r="VKI150" s="424"/>
      <c r="VKJ150" s="424"/>
      <c r="VKK150" s="424"/>
      <c r="VKL150" s="424"/>
      <c r="VKM150" s="424"/>
      <c r="VKN150" s="424"/>
      <c r="VKO150" s="424"/>
      <c r="VKP150" s="424"/>
      <c r="VKQ150" s="424"/>
      <c r="VKR150" s="424"/>
      <c r="VKS150" s="424"/>
      <c r="VKT150" s="424"/>
      <c r="VKU150" s="424"/>
      <c r="VKV150" s="424"/>
      <c r="VKW150" s="424"/>
      <c r="VKX150" s="424"/>
      <c r="VKY150" s="424"/>
      <c r="VKZ150" s="424"/>
      <c r="VLA150" s="424"/>
      <c r="VLB150" s="424"/>
      <c r="VLC150" s="424"/>
      <c r="VLD150" s="424"/>
      <c r="VLE150" s="424"/>
      <c r="VLF150" s="424"/>
      <c r="VLG150" s="424"/>
      <c r="VLH150" s="424"/>
      <c r="VLI150" s="424"/>
      <c r="VLJ150" s="424"/>
      <c r="VLK150" s="424"/>
      <c r="VLL150" s="424"/>
      <c r="VLM150" s="424"/>
      <c r="VLN150" s="424"/>
      <c r="VLO150" s="424"/>
      <c r="VLP150" s="424"/>
      <c r="VLQ150" s="424"/>
      <c r="VLR150" s="424"/>
      <c r="VLS150" s="424"/>
      <c r="VLT150" s="424"/>
      <c r="VLU150" s="424"/>
      <c r="VLV150" s="424"/>
      <c r="VLW150" s="424"/>
      <c r="VLX150" s="424"/>
      <c r="VLY150" s="424"/>
      <c r="VLZ150" s="424"/>
      <c r="VMA150" s="424"/>
      <c r="VMB150" s="424"/>
      <c r="VMC150" s="424"/>
      <c r="VMD150" s="424"/>
      <c r="VME150" s="424"/>
      <c r="VMF150" s="424"/>
      <c r="VMG150" s="424"/>
      <c r="VMH150" s="424"/>
      <c r="VMI150" s="424"/>
      <c r="VMJ150" s="424"/>
      <c r="VMK150" s="424"/>
      <c r="VML150" s="424"/>
      <c r="VMM150" s="424"/>
      <c r="VMN150" s="424"/>
      <c r="VMO150" s="424"/>
      <c r="VMP150" s="424"/>
      <c r="VMQ150" s="424"/>
      <c r="VMR150" s="424"/>
      <c r="VMS150" s="424"/>
      <c r="VMT150" s="424"/>
      <c r="VMU150" s="424"/>
      <c r="VMV150" s="424"/>
      <c r="VMW150" s="424"/>
      <c r="VMX150" s="424"/>
      <c r="VMY150" s="424"/>
      <c r="VMZ150" s="424"/>
      <c r="VNA150" s="424"/>
      <c r="VNB150" s="424"/>
      <c r="VNC150" s="424"/>
      <c r="VND150" s="424"/>
      <c r="VNE150" s="424"/>
      <c r="VNF150" s="424"/>
      <c r="VNG150" s="424"/>
      <c r="VNH150" s="424"/>
      <c r="VNI150" s="424"/>
      <c r="VNJ150" s="424"/>
      <c r="VNK150" s="424"/>
      <c r="VNL150" s="424"/>
      <c r="VNM150" s="424"/>
      <c r="VNN150" s="424"/>
      <c r="VNO150" s="424"/>
      <c r="VNP150" s="424"/>
      <c r="VNQ150" s="424"/>
      <c r="VNR150" s="424"/>
      <c r="VNS150" s="424"/>
      <c r="VNT150" s="424"/>
      <c r="VNU150" s="424"/>
      <c r="VNV150" s="424"/>
      <c r="VNW150" s="424"/>
      <c r="VNX150" s="424"/>
      <c r="VNY150" s="424"/>
      <c r="VNZ150" s="424"/>
      <c r="VOA150" s="424"/>
      <c r="VOB150" s="424"/>
      <c r="VOC150" s="424"/>
      <c r="VOD150" s="424"/>
      <c r="VOE150" s="424"/>
      <c r="VOF150" s="424"/>
      <c r="VOG150" s="424"/>
      <c r="VOH150" s="424"/>
      <c r="VOI150" s="424"/>
      <c r="VOJ150" s="424"/>
      <c r="VOK150" s="424"/>
      <c r="VOL150" s="424"/>
      <c r="VOM150" s="424"/>
      <c r="VON150" s="424"/>
      <c r="VOO150" s="424"/>
      <c r="VOP150" s="424"/>
      <c r="VOQ150" s="424"/>
      <c r="VOR150" s="424"/>
      <c r="VOS150" s="424"/>
      <c r="VOT150" s="424"/>
      <c r="VOU150" s="424"/>
      <c r="VOV150" s="424"/>
      <c r="VOW150" s="424"/>
      <c r="VOX150" s="424"/>
      <c r="VOY150" s="424"/>
      <c r="VOZ150" s="424"/>
      <c r="VPA150" s="424"/>
      <c r="VPB150" s="424"/>
      <c r="VPC150" s="424"/>
      <c r="VPD150" s="424"/>
      <c r="VPE150" s="424"/>
      <c r="VPF150" s="424"/>
      <c r="VPG150" s="424"/>
      <c r="VPH150" s="424"/>
      <c r="VPI150" s="424"/>
      <c r="VPJ150" s="424"/>
      <c r="VPK150" s="424"/>
      <c r="VPL150" s="424"/>
      <c r="VPM150" s="424"/>
      <c r="VPN150" s="424"/>
      <c r="VPO150" s="424"/>
      <c r="VPP150" s="424"/>
      <c r="VPQ150" s="424"/>
      <c r="VPR150" s="424"/>
      <c r="VPS150" s="424"/>
      <c r="VPT150" s="424"/>
      <c r="VPU150" s="424"/>
      <c r="VPV150" s="424"/>
      <c r="VPW150" s="424"/>
      <c r="VPX150" s="424"/>
      <c r="VPY150" s="424"/>
      <c r="VPZ150" s="424"/>
      <c r="VQA150" s="424"/>
      <c r="VQB150" s="424"/>
      <c r="VQC150" s="424"/>
      <c r="VQD150" s="424"/>
      <c r="VQE150" s="424"/>
      <c r="VQF150" s="424"/>
      <c r="VQG150" s="424"/>
      <c r="VQH150" s="424"/>
      <c r="VQI150" s="424"/>
      <c r="VQJ150" s="424"/>
      <c r="VQK150" s="424"/>
      <c r="VQL150" s="424"/>
      <c r="VQM150" s="424"/>
      <c r="VQN150" s="424"/>
      <c r="VQO150" s="424"/>
      <c r="VQP150" s="424"/>
      <c r="VQQ150" s="424"/>
      <c r="VQR150" s="424"/>
      <c r="VQS150" s="424"/>
      <c r="VQT150" s="424"/>
      <c r="VQU150" s="424"/>
      <c r="VQV150" s="424"/>
      <c r="VQW150" s="424"/>
      <c r="VQX150" s="424"/>
      <c r="VQY150" s="424"/>
      <c r="VQZ150" s="424"/>
      <c r="VRA150" s="424"/>
      <c r="VRB150" s="424"/>
      <c r="VRC150" s="424"/>
      <c r="VRD150" s="424"/>
      <c r="VRE150" s="424"/>
      <c r="VRF150" s="424"/>
      <c r="VRG150" s="424"/>
      <c r="VRH150" s="424"/>
      <c r="VRI150" s="424"/>
      <c r="VRJ150" s="424"/>
      <c r="VRK150" s="424"/>
      <c r="VRL150" s="424"/>
      <c r="VRM150" s="424"/>
      <c r="VRN150" s="424"/>
      <c r="VRO150" s="424"/>
      <c r="VRP150" s="424"/>
      <c r="VRQ150" s="424"/>
      <c r="VRR150" s="424"/>
      <c r="VRS150" s="424"/>
      <c r="VRT150" s="424"/>
      <c r="VRU150" s="424"/>
      <c r="VRV150" s="424"/>
      <c r="VRW150" s="424"/>
      <c r="VRX150" s="424"/>
      <c r="VRY150" s="424"/>
      <c r="VRZ150" s="424"/>
      <c r="VSA150" s="424"/>
      <c r="VSB150" s="424"/>
      <c r="VSC150" s="424"/>
      <c r="VSD150" s="424"/>
      <c r="VSE150" s="424"/>
      <c r="VSF150" s="424"/>
      <c r="VSG150" s="424"/>
      <c r="VSH150" s="424"/>
      <c r="VSI150" s="424"/>
      <c r="VSJ150" s="424"/>
      <c r="VSK150" s="424"/>
      <c r="VSL150" s="424"/>
      <c r="VSM150" s="424"/>
      <c r="VSN150" s="424"/>
      <c r="VSO150" s="424"/>
      <c r="VSP150" s="424"/>
      <c r="VSQ150" s="424"/>
      <c r="VSR150" s="424"/>
      <c r="VSS150" s="424"/>
      <c r="VST150" s="424"/>
      <c r="VSU150" s="424"/>
      <c r="VSV150" s="424"/>
      <c r="VSW150" s="424"/>
      <c r="VSX150" s="424"/>
      <c r="VSY150" s="424"/>
      <c r="VSZ150" s="424"/>
      <c r="VTA150" s="424"/>
      <c r="VTB150" s="424"/>
      <c r="VTC150" s="424"/>
      <c r="VTD150" s="424"/>
      <c r="VTE150" s="424"/>
      <c r="VTF150" s="424"/>
      <c r="VTG150" s="424"/>
      <c r="VTH150" s="424"/>
      <c r="VTI150" s="424"/>
      <c r="VTJ150" s="424"/>
      <c r="VTK150" s="424"/>
      <c r="VTL150" s="424"/>
      <c r="VTM150" s="424"/>
      <c r="VTN150" s="424"/>
      <c r="VTO150" s="424"/>
      <c r="VTP150" s="424"/>
      <c r="VTQ150" s="424"/>
      <c r="VTR150" s="424"/>
      <c r="VTS150" s="424"/>
      <c r="VTT150" s="424"/>
      <c r="VTU150" s="424"/>
      <c r="VTV150" s="424"/>
      <c r="VTW150" s="424"/>
      <c r="VTX150" s="424"/>
      <c r="VTY150" s="424"/>
      <c r="VTZ150" s="424"/>
      <c r="VUA150" s="424"/>
      <c r="VUB150" s="424"/>
      <c r="VUC150" s="424"/>
      <c r="VUD150" s="424"/>
      <c r="VUE150" s="424"/>
      <c r="VUF150" s="424"/>
      <c r="VUG150" s="424"/>
      <c r="VUH150" s="424"/>
      <c r="VUI150" s="424"/>
      <c r="VUJ150" s="424"/>
      <c r="VUK150" s="424"/>
      <c r="VUL150" s="424"/>
      <c r="VUM150" s="424"/>
      <c r="VUN150" s="424"/>
      <c r="VUO150" s="424"/>
      <c r="VUP150" s="424"/>
      <c r="VUQ150" s="424"/>
      <c r="VUR150" s="424"/>
      <c r="VUS150" s="424"/>
      <c r="VUT150" s="424"/>
      <c r="VUU150" s="424"/>
      <c r="VUV150" s="424"/>
      <c r="VUW150" s="424"/>
      <c r="VUX150" s="424"/>
      <c r="VUY150" s="424"/>
      <c r="VUZ150" s="424"/>
      <c r="VVA150" s="424"/>
      <c r="VVB150" s="424"/>
      <c r="VVC150" s="424"/>
      <c r="VVD150" s="424"/>
      <c r="VVE150" s="424"/>
      <c r="VVF150" s="424"/>
      <c r="VVG150" s="424"/>
      <c r="VVH150" s="424"/>
      <c r="VVI150" s="424"/>
      <c r="VVJ150" s="424"/>
      <c r="VVK150" s="424"/>
      <c r="VVL150" s="424"/>
      <c r="VVM150" s="424"/>
      <c r="VVN150" s="424"/>
      <c r="VVO150" s="424"/>
      <c r="VVP150" s="424"/>
      <c r="VVQ150" s="424"/>
      <c r="VVR150" s="424"/>
      <c r="VVS150" s="424"/>
      <c r="VVT150" s="424"/>
      <c r="VVU150" s="424"/>
      <c r="VVV150" s="424"/>
      <c r="VVW150" s="424"/>
      <c r="VVX150" s="424"/>
      <c r="VVY150" s="424"/>
      <c r="VVZ150" s="424"/>
      <c r="VWA150" s="424"/>
      <c r="VWB150" s="424"/>
      <c r="VWC150" s="424"/>
      <c r="VWD150" s="424"/>
      <c r="VWE150" s="424"/>
      <c r="VWF150" s="424"/>
      <c r="VWG150" s="424"/>
      <c r="VWH150" s="424"/>
      <c r="VWI150" s="424"/>
      <c r="VWJ150" s="424"/>
      <c r="VWK150" s="424"/>
      <c r="VWL150" s="424"/>
      <c r="VWM150" s="424"/>
      <c r="VWN150" s="424"/>
      <c r="VWO150" s="424"/>
      <c r="VWP150" s="424"/>
      <c r="VWQ150" s="424"/>
      <c r="VWR150" s="424"/>
      <c r="VWS150" s="424"/>
      <c r="VWT150" s="424"/>
      <c r="VWU150" s="424"/>
      <c r="VWV150" s="424"/>
      <c r="VWW150" s="424"/>
      <c r="VWX150" s="424"/>
      <c r="VWY150" s="424"/>
      <c r="VWZ150" s="424"/>
      <c r="VXA150" s="424"/>
      <c r="VXB150" s="424"/>
      <c r="VXC150" s="424"/>
      <c r="VXD150" s="424"/>
      <c r="VXE150" s="424"/>
      <c r="VXF150" s="424"/>
      <c r="VXG150" s="424"/>
      <c r="VXH150" s="424"/>
      <c r="VXI150" s="424"/>
      <c r="VXJ150" s="424"/>
      <c r="VXK150" s="424"/>
      <c r="VXL150" s="424"/>
      <c r="VXM150" s="424"/>
      <c r="VXN150" s="424"/>
      <c r="VXO150" s="424"/>
      <c r="VXP150" s="424"/>
      <c r="VXQ150" s="424"/>
      <c r="VXR150" s="424"/>
      <c r="VXS150" s="424"/>
      <c r="VXT150" s="424"/>
      <c r="VXU150" s="424"/>
      <c r="VXV150" s="424"/>
      <c r="VXW150" s="424"/>
      <c r="VXX150" s="424"/>
      <c r="VXY150" s="424"/>
      <c r="VXZ150" s="424"/>
      <c r="VYA150" s="424"/>
      <c r="VYB150" s="424"/>
      <c r="VYC150" s="424"/>
      <c r="VYD150" s="424"/>
      <c r="VYE150" s="424"/>
      <c r="VYF150" s="424"/>
      <c r="VYG150" s="424"/>
      <c r="VYH150" s="424"/>
      <c r="VYI150" s="424"/>
      <c r="VYJ150" s="424"/>
      <c r="VYK150" s="424"/>
      <c r="VYL150" s="424"/>
      <c r="VYM150" s="424"/>
      <c r="VYN150" s="424"/>
      <c r="VYO150" s="424"/>
      <c r="VYP150" s="424"/>
      <c r="VYQ150" s="424"/>
      <c r="VYR150" s="424"/>
      <c r="VYS150" s="424"/>
      <c r="VYT150" s="424"/>
      <c r="VYU150" s="424"/>
      <c r="VYV150" s="424"/>
      <c r="VYW150" s="424"/>
      <c r="VYX150" s="424"/>
      <c r="VYY150" s="424"/>
      <c r="VYZ150" s="424"/>
      <c r="VZA150" s="424"/>
      <c r="VZB150" s="424"/>
      <c r="VZC150" s="424"/>
      <c r="VZD150" s="424"/>
      <c r="VZE150" s="424"/>
      <c r="VZF150" s="424"/>
      <c r="VZG150" s="424"/>
      <c r="VZH150" s="424"/>
      <c r="VZI150" s="424"/>
      <c r="VZJ150" s="424"/>
      <c r="VZK150" s="424"/>
      <c r="VZL150" s="424"/>
      <c r="VZM150" s="424"/>
      <c r="VZN150" s="424"/>
      <c r="VZO150" s="424"/>
      <c r="VZP150" s="424"/>
      <c r="VZQ150" s="424"/>
      <c r="VZR150" s="424"/>
      <c r="VZS150" s="424"/>
      <c r="VZT150" s="424"/>
      <c r="VZU150" s="424"/>
      <c r="VZV150" s="424"/>
      <c r="VZW150" s="424"/>
      <c r="VZX150" s="424"/>
      <c r="VZY150" s="424"/>
      <c r="VZZ150" s="424"/>
      <c r="WAA150" s="424"/>
      <c r="WAB150" s="424"/>
      <c r="WAC150" s="424"/>
      <c r="WAD150" s="424"/>
      <c r="WAE150" s="424"/>
      <c r="WAF150" s="424"/>
      <c r="WAG150" s="424"/>
      <c r="WAH150" s="424"/>
      <c r="WAI150" s="424"/>
      <c r="WAJ150" s="424"/>
      <c r="WAK150" s="424"/>
      <c r="WAL150" s="424"/>
      <c r="WAM150" s="424"/>
      <c r="WAN150" s="424"/>
      <c r="WAO150" s="424"/>
      <c r="WAP150" s="424"/>
      <c r="WAQ150" s="424"/>
      <c r="WAR150" s="424"/>
      <c r="WAS150" s="424"/>
      <c r="WAT150" s="424"/>
      <c r="WAU150" s="424"/>
      <c r="WAV150" s="424"/>
      <c r="WAW150" s="424"/>
      <c r="WAX150" s="424"/>
      <c r="WAY150" s="424"/>
      <c r="WAZ150" s="424"/>
      <c r="WBA150" s="424"/>
      <c r="WBB150" s="424"/>
      <c r="WBC150" s="424"/>
      <c r="WBD150" s="424"/>
      <c r="WBE150" s="424"/>
      <c r="WBF150" s="424"/>
      <c r="WBG150" s="424"/>
      <c r="WBH150" s="424"/>
      <c r="WBI150" s="424"/>
      <c r="WBJ150" s="424"/>
      <c r="WBK150" s="424"/>
      <c r="WBL150" s="424"/>
      <c r="WBM150" s="424"/>
      <c r="WBN150" s="424"/>
      <c r="WBO150" s="424"/>
      <c r="WBP150" s="424"/>
      <c r="WBQ150" s="424"/>
      <c r="WBR150" s="424"/>
      <c r="WBS150" s="424"/>
      <c r="WBT150" s="424"/>
      <c r="WBU150" s="424"/>
      <c r="WBV150" s="424"/>
      <c r="WBW150" s="424"/>
      <c r="WBX150" s="424"/>
      <c r="WBY150" s="424"/>
      <c r="WBZ150" s="424"/>
      <c r="WCA150" s="424"/>
      <c r="WCB150" s="424"/>
      <c r="WCC150" s="424"/>
      <c r="WCD150" s="424"/>
      <c r="WCE150" s="424"/>
      <c r="WCF150" s="424"/>
      <c r="WCG150" s="424"/>
      <c r="WCH150" s="424"/>
      <c r="WCI150" s="424"/>
      <c r="WCJ150" s="424"/>
      <c r="WCK150" s="424"/>
      <c r="WCL150" s="424"/>
      <c r="WCM150" s="424"/>
      <c r="WCN150" s="424"/>
      <c r="WCO150" s="424"/>
      <c r="WCP150" s="424"/>
      <c r="WCQ150" s="424"/>
      <c r="WCR150" s="424"/>
      <c r="WCS150" s="424"/>
      <c r="WCT150" s="424"/>
      <c r="WCU150" s="424"/>
      <c r="WCV150" s="424"/>
      <c r="WCW150" s="424"/>
      <c r="WCX150" s="424"/>
      <c r="WCY150" s="424"/>
      <c r="WCZ150" s="424"/>
      <c r="WDA150" s="424"/>
      <c r="WDB150" s="424"/>
      <c r="WDC150" s="424"/>
      <c r="WDD150" s="424"/>
      <c r="WDE150" s="424"/>
      <c r="WDF150" s="424"/>
      <c r="WDG150" s="424"/>
      <c r="WDH150" s="424"/>
      <c r="WDI150" s="424"/>
      <c r="WDJ150" s="424"/>
      <c r="WDK150" s="424"/>
      <c r="WDL150" s="424"/>
      <c r="WDM150" s="424"/>
      <c r="WDN150" s="424"/>
      <c r="WDO150" s="424"/>
      <c r="WDP150" s="424"/>
      <c r="WDQ150" s="424"/>
      <c r="WDR150" s="424"/>
      <c r="WDS150" s="424"/>
      <c r="WDT150" s="424"/>
      <c r="WDU150" s="424"/>
      <c r="WDV150" s="424"/>
      <c r="WDW150" s="424"/>
      <c r="WDX150" s="424"/>
      <c r="WDY150" s="424"/>
      <c r="WDZ150" s="424"/>
      <c r="WEA150" s="424"/>
      <c r="WEB150" s="424"/>
      <c r="WEC150" s="424"/>
      <c r="WED150" s="424"/>
      <c r="WEE150" s="424"/>
      <c r="WEF150" s="424"/>
      <c r="WEG150" s="424"/>
      <c r="WEH150" s="424"/>
      <c r="WEI150" s="424"/>
      <c r="WEJ150" s="424"/>
      <c r="WEK150" s="424"/>
      <c r="WEL150" s="424"/>
      <c r="WEM150" s="424"/>
      <c r="WEN150" s="424"/>
      <c r="WEO150" s="424"/>
      <c r="WEP150" s="424"/>
      <c r="WEQ150" s="424"/>
      <c r="WER150" s="424"/>
      <c r="WES150" s="424"/>
      <c r="WET150" s="424"/>
      <c r="WEU150" s="424"/>
      <c r="WEV150" s="424"/>
      <c r="WEW150" s="424"/>
      <c r="WEX150" s="424"/>
      <c r="WEY150" s="424"/>
      <c r="WEZ150" s="424"/>
      <c r="WFA150" s="424"/>
      <c r="WFB150" s="424"/>
      <c r="WFC150" s="424"/>
      <c r="WFD150" s="424"/>
      <c r="WFE150" s="424"/>
      <c r="WFF150" s="424"/>
      <c r="WFG150" s="424"/>
      <c r="WFH150" s="424"/>
      <c r="WFI150" s="424"/>
      <c r="WFJ150" s="424"/>
      <c r="WFK150" s="424"/>
      <c r="WFL150" s="424"/>
      <c r="WFM150" s="424"/>
      <c r="WFN150" s="424"/>
      <c r="WFO150" s="424"/>
      <c r="WFP150" s="424"/>
      <c r="WFQ150" s="424"/>
      <c r="WFR150" s="424"/>
      <c r="WFS150" s="424"/>
      <c r="WFT150" s="424"/>
      <c r="WFU150" s="424"/>
      <c r="WFV150" s="424"/>
      <c r="WFW150" s="424"/>
      <c r="WFX150" s="424"/>
      <c r="WFY150" s="424"/>
      <c r="WFZ150" s="424"/>
      <c r="WGA150" s="424"/>
      <c r="WGB150" s="424"/>
      <c r="WGC150" s="424"/>
      <c r="WGD150" s="424"/>
      <c r="WGE150" s="424"/>
      <c r="WGF150" s="424"/>
      <c r="WGG150" s="424"/>
      <c r="WGH150" s="424"/>
      <c r="WGI150" s="424"/>
      <c r="WGJ150" s="424"/>
      <c r="WGK150" s="424"/>
      <c r="WGL150" s="424"/>
      <c r="WGM150" s="424"/>
      <c r="WGN150" s="424"/>
      <c r="WGO150" s="424"/>
      <c r="WGP150" s="424"/>
      <c r="WGQ150" s="424"/>
      <c r="WGR150" s="424"/>
      <c r="WGS150" s="424"/>
      <c r="WGT150" s="424"/>
      <c r="WGU150" s="424"/>
      <c r="WGV150" s="424"/>
      <c r="WGW150" s="424"/>
      <c r="WGX150" s="424"/>
      <c r="WGY150" s="424"/>
      <c r="WGZ150" s="424"/>
      <c r="WHA150" s="424"/>
      <c r="WHB150" s="424"/>
      <c r="WHC150" s="424"/>
      <c r="WHD150" s="424"/>
      <c r="WHE150" s="424"/>
      <c r="WHF150" s="424"/>
      <c r="WHG150" s="424"/>
      <c r="WHH150" s="424"/>
      <c r="WHI150" s="424"/>
      <c r="WHJ150" s="424"/>
      <c r="WHK150" s="424"/>
      <c r="WHL150" s="424"/>
      <c r="WHM150" s="424"/>
      <c r="WHN150" s="424"/>
      <c r="WHO150" s="424"/>
      <c r="WHP150" s="424"/>
      <c r="WHQ150" s="424"/>
      <c r="WHR150" s="424"/>
      <c r="WHS150" s="424"/>
      <c r="WHT150" s="424"/>
      <c r="WHU150" s="424"/>
      <c r="WHV150" s="424"/>
      <c r="WHW150" s="424"/>
      <c r="WHX150" s="424"/>
      <c r="WHY150" s="424"/>
      <c r="WHZ150" s="424"/>
      <c r="WIA150" s="424"/>
      <c r="WIB150" s="424"/>
      <c r="WIC150" s="424"/>
      <c r="WID150" s="424"/>
      <c r="WIE150" s="424"/>
      <c r="WIF150" s="424"/>
      <c r="WIG150" s="424"/>
      <c r="WIH150" s="424"/>
      <c r="WII150" s="424"/>
      <c r="WIJ150" s="424"/>
      <c r="WIK150" s="424"/>
      <c r="WIL150" s="424"/>
      <c r="WIM150" s="424"/>
      <c r="WIN150" s="424"/>
      <c r="WIO150" s="424"/>
      <c r="WIP150" s="424"/>
      <c r="WIQ150" s="424"/>
      <c r="WIR150" s="424"/>
      <c r="WIS150" s="424"/>
      <c r="WIT150" s="424"/>
      <c r="WIU150" s="424"/>
      <c r="WIV150" s="424"/>
      <c r="WIW150" s="424"/>
      <c r="WIX150" s="424"/>
      <c r="WIY150" s="424"/>
      <c r="WIZ150" s="424"/>
      <c r="WJA150" s="424"/>
      <c r="WJB150" s="424"/>
      <c r="WJC150" s="424"/>
      <c r="WJD150" s="424"/>
      <c r="WJE150" s="424"/>
      <c r="WJF150" s="424"/>
      <c r="WJG150" s="424"/>
      <c r="WJH150" s="424"/>
      <c r="WJI150" s="424"/>
      <c r="WJJ150" s="424"/>
      <c r="WJK150" s="424"/>
      <c r="WJL150" s="424"/>
      <c r="WJM150" s="424"/>
      <c r="WJN150" s="424"/>
      <c r="WJO150" s="424"/>
      <c r="WJP150" s="424"/>
      <c r="WJQ150" s="424"/>
      <c r="WJR150" s="424"/>
      <c r="WJS150" s="424"/>
      <c r="WJT150" s="424"/>
      <c r="WJU150" s="424"/>
      <c r="WJV150" s="424"/>
      <c r="WJW150" s="424"/>
      <c r="WJX150" s="424"/>
      <c r="WJY150" s="424"/>
      <c r="WJZ150" s="424"/>
      <c r="WKA150" s="424"/>
      <c r="WKB150" s="424"/>
      <c r="WKC150" s="424"/>
      <c r="WKD150" s="424"/>
      <c r="WKE150" s="424"/>
      <c r="WKF150" s="424"/>
      <c r="WKG150" s="424"/>
      <c r="WKH150" s="424"/>
      <c r="WKI150" s="424"/>
      <c r="WKJ150" s="424"/>
      <c r="WKK150" s="424"/>
      <c r="WKL150" s="424"/>
      <c r="WKM150" s="424"/>
      <c r="WKN150" s="424"/>
      <c r="WKO150" s="424"/>
      <c r="WKP150" s="424"/>
      <c r="WKQ150" s="424"/>
      <c r="WKR150" s="424"/>
      <c r="WKS150" s="424"/>
      <c r="WKT150" s="424"/>
      <c r="WKU150" s="424"/>
      <c r="WKV150" s="424"/>
      <c r="WKW150" s="424"/>
      <c r="WKX150" s="424"/>
      <c r="WKY150" s="424"/>
      <c r="WKZ150" s="424"/>
      <c r="WLA150" s="424"/>
      <c r="WLB150" s="424"/>
      <c r="WLC150" s="424"/>
      <c r="WLD150" s="424"/>
      <c r="WLE150" s="424"/>
      <c r="WLF150" s="424"/>
      <c r="WLG150" s="424"/>
      <c r="WLH150" s="424"/>
      <c r="WLI150" s="424"/>
      <c r="WLJ150" s="424"/>
      <c r="WLK150" s="424"/>
      <c r="WLL150" s="424"/>
      <c r="WLM150" s="424"/>
      <c r="WLN150" s="424"/>
      <c r="WLO150" s="424"/>
      <c r="WLP150" s="424"/>
      <c r="WLQ150" s="424"/>
      <c r="WLR150" s="424"/>
      <c r="WLS150" s="424"/>
      <c r="WLT150" s="424"/>
      <c r="WLU150" s="424"/>
      <c r="WLV150" s="424"/>
      <c r="WLW150" s="424"/>
      <c r="WLX150" s="424"/>
      <c r="WLY150" s="424"/>
      <c r="WLZ150" s="424"/>
      <c r="WMA150" s="424"/>
      <c r="WMB150" s="424"/>
      <c r="WMC150" s="424"/>
      <c r="WMD150" s="424"/>
      <c r="WME150" s="424"/>
      <c r="WMF150" s="424"/>
      <c r="WMG150" s="424"/>
      <c r="WMH150" s="424"/>
      <c r="WMI150" s="424"/>
      <c r="WMJ150" s="424"/>
      <c r="WMK150" s="424"/>
      <c r="WML150" s="424"/>
      <c r="WMM150" s="424"/>
      <c r="WMN150" s="424"/>
      <c r="WMO150" s="424"/>
      <c r="WMP150" s="424"/>
      <c r="WMQ150" s="424"/>
      <c r="WMR150" s="424"/>
      <c r="WMS150" s="424"/>
      <c r="WMT150" s="424"/>
      <c r="WMU150" s="424"/>
      <c r="WMV150" s="424"/>
      <c r="WMW150" s="424"/>
      <c r="WMX150" s="424"/>
      <c r="WMY150" s="424"/>
      <c r="WMZ150" s="424"/>
      <c r="WNA150" s="424"/>
      <c r="WNB150" s="424"/>
      <c r="WNC150" s="424"/>
      <c r="WND150" s="424"/>
      <c r="WNE150" s="424"/>
      <c r="WNF150" s="424"/>
      <c r="WNG150" s="424"/>
      <c r="WNH150" s="424"/>
      <c r="WNI150" s="424"/>
      <c r="WNJ150" s="424"/>
      <c r="WNK150" s="424"/>
      <c r="WNL150" s="424"/>
      <c r="WNM150" s="424"/>
      <c r="WNN150" s="424"/>
      <c r="WNO150" s="424"/>
      <c r="WNP150" s="424"/>
      <c r="WNQ150" s="424"/>
      <c r="WNR150" s="424"/>
      <c r="WNS150" s="424"/>
      <c r="WNT150" s="424"/>
      <c r="WNU150" s="424"/>
      <c r="WNV150" s="424"/>
      <c r="WNW150" s="424"/>
      <c r="WNX150" s="424"/>
      <c r="WNY150" s="424"/>
      <c r="WNZ150" s="424"/>
      <c r="WOA150" s="424"/>
      <c r="WOB150" s="424"/>
      <c r="WOC150" s="424"/>
      <c r="WOD150" s="424"/>
      <c r="WOE150" s="424"/>
      <c r="WOF150" s="424"/>
      <c r="WOG150" s="424"/>
      <c r="WOH150" s="424"/>
      <c r="WOI150" s="424"/>
      <c r="WOJ150" s="424"/>
      <c r="WOK150" s="424"/>
      <c r="WOL150" s="424"/>
      <c r="WOM150" s="424"/>
      <c r="WON150" s="424"/>
      <c r="WOO150" s="424"/>
      <c r="WOP150" s="424"/>
      <c r="WOQ150" s="424"/>
      <c r="WOR150" s="424"/>
      <c r="WOS150" s="424"/>
      <c r="WOT150" s="424"/>
      <c r="WOU150" s="424"/>
      <c r="WOV150" s="424"/>
      <c r="WOW150" s="424"/>
      <c r="WOX150" s="424"/>
      <c r="WOY150" s="424"/>
      <c r="WOZ150" s="424"/>
      <c r="WPA150" s="424"/>
      <c r="WPB150" s="424"/>
      <c r="WPC150" s="424"/>
      <c r="WPD150" s="424"/>
      <c r="WPE150" s="424"/>
      <c r="WPF150" s="424"/>
      <c r="WPG150" s="424"/>
      <c r="WPH150" s="424"/>
      <c r="WPI150" s="424"/>
      <c r="WPJ150" s="424"/>
      <c r="WPK150" s="424"/>
      <c r="WPL150" s="424"/>
      <c r="WPM150" s="424"/>
      <c r="WPN150" s="424"/>
      <c r="WPO150" s="424"/>
      <c r="WPP150" s="424"/>
      <c r="WPQ150" s="424"/>
      <c r="WPR150" s="424"/>
      <c r="WPS150" s="424"/>
      <c r="WPT150" s="424"/>
      <c r="WPU150" s="424"/>
      <c r="WPV150" s="424"/>
      <c r="WPW150" s="424"/>
      <c r="WPX150" s="424"/>
      <c r="WPY150" s="424"/>
      <c r="WPZ150" s="424"/>
      <c r="WQA150" s="424"/>
      <c r="WQB150" s="424"/>
      <c r="WQC150" s="424"/>
      <c r="WQD150" s="424"/>
      <c r="WQE150" s="424"/>
      <c r="WQF150" s="424"/>
      <c r="WQG150" s="424"/>
      <c r="WQH150" s="424"/>
      <c r="WQI150" s="424"/>
      <c r="WQJ150" s="424"/>
      <c r="WQK150" s="424"/>
      <c r="WQL150" s="424"/>
      <c r="WQM150" s="424"/>
      <c r="WQN150" s="424"/>
      <c r="WQO150" s="424"/>
      <c r="WQP150" s="424"/>
      <c r="WQQ150" s="424"/>
      <c r="WQR150" s="424"/>
      <c r="WQS150" s="424"/>
      <c r="WQT150" s="424"/>
      <c r="WQU150" s="424"/>
      <c r="WQV150" s="424"/>
      <c r="WQW150" s="424"/>
      <c r="WQX150" s="424"/>
      <c r="WQY150" s="424"/>
      <c r="WQZ150" s="424"/>
      <c r="WRA150" s="424"/>
      <c r="WRB150" s="424"/>
      <c r="WRC150" s="424"/>
      <c r="WRD150" s="424"/>
      <c r="WRE150" s="424"/>
      <c r="WRF150" s="424"/>
      <c r="WRG150" s="424"/>
      <c r="WRH150" s="424"/>
      <c r="WRI150" s="424"/>
      <c r="WRJ150" s="424"/>
      <c r="WRK150" s="424"/>
      <c r="WRL150" s="424"/>
      <c r="WRM150" s="424"/>
      <c r="WRN150" s="424"/>
      <c r="WRO150" s="424"/>
      <c r="WRP150" s="424"/>
      <c r="WRQ150" s="424"/>
      <c r="WRR150" s="424"/>
      <c r="WRS150" s="424"/>
      <c r="WRT150" s="424"/>
      <c r="WRU150" s="424"/>
      <c r="WRV150" s="424"/>
      <c r="WRW150" s="424"/>
      <c r="WRX150" s="424"/>
      <c r="WRY150" s="424"/>
      <c r="WRZ150" s="424"/>
      <c r="WSA150" s="424"/>
      <c r="WSB150" s="424"/>
      <c r="WSC150" s="424"/>
      <c r="WSD150" s="424"/>
      <c r="WSE150" s="424"/>
      <c r="WSF150" s="424"/>
      <c r="WSG150" s="424"/>
      <c r="WSH150" s="424"/>
      <c r="WSI150" s="424"/>
      <c r="WSJ150" s="424"/>
      <c r="WSK150" s="424"/>
      <c r="WSL150" s="424"/>
      <c r="WSM150" s="424"/>
      <c r="WSN150" s="424"/>
      <c r="WSO150" s="424"/>
      <c r="WSP150" s="424"/>
      <c r="WSQ150" s="424"/>
      <c r="WSR150" s="424"/>
      <c r="WSS150" s="424"/>
      <c r="WST150" s="424"/>
      <c r="WSU150" s="424"/>
      <c r="WSV150" s="424"/>
      <c r="WSW150" s="424"/>
      <c r="WSX150" s="424"/>
      <c r="WSY150" s="424"/>
      <c r="WSZ150" s="424"/>
      <c r="WTA150" s="424"/>
      <c r="WTB150" s="424"/>
      <c r="WTC150" s="424"/>
      <c r="WTD150" s="424"/>
      <c r="WTE150" s="424"/>
      <c r="WTF150" s="424"/>
      <c r="WTG150" s="424"/>
      <c r="WTH150" s="424"/>
      <c r="WTI150" s="424"/>
      <c r="WTJ150" s="424"/>
      <c r="WTK150" s="424"/>
      <c r="WTL150" s="424"/>
      <c r="WTM150" s="424"/>
      <c r="WTN150" s="424"/>
      <c r="WTO150" s="424"/>
      <c r="WTP150" s="424"/>
      <c r="WTQ150" s="424"/>
      <c r="WTR150" s="424"/>
      <c r="WTS150" s="424"/>
      <c r="WTT150" s="424"/>
      <c r="WTU150" s="424"/>
      <c r="WTV150" s="424"/>
      <c r="WTW150" s="424"/>
      <c r="WTX150" s="424"/>
      <c r="WTY150" s="424"/>
      <c r="WTZ150" s="424"/>
      <c r="WUA150" s="424"/>
      <c r="WUB150" s="424"/>
      <c r="WUC150" s="424"/>
      <c r="WUD150" s="424"/>
      <c r="WUE150" s="424"/>
      <c r="WUF150" s="424"/>
      <c r="WUG150" s="424"/>
      <c r="WUH150" s="424"/>
      <c r="WUI150" s="424"/>
      <c r="WUJ150" s="424"/>
      <c r="WUK150" s="424"/>
      <c r="WUL150" s="424"/>
      <c r="WUM150" s="424"/>
      <c r="WUN150" s="424"/>
      <c r="WUO150" s="424"/>
      <c r="WUP150" s="424"/>
      <c r="WUQ150" s="424"/>
      <c r="WUR150" s="424"/>
      <c r="WUS150" s="424"/>
      <c r="WUT150" s="424"/>
      <c r="WUU150" s="424"/>
      <c r="WUV150" s="424"/>
      <c r="WUW150" s="424"/>
      <c r="WUX150" s="424"/>
      <c r="WUY150" s="424"/>
      <c r="WUZ150" s="424"/>
      <c r="WVA150" s="424"/>
      <c r="WVB150" s="424"/>
      <c r="WVC150" s="424"/>
      <c r="WVD150" s="424"/>
      <c r="WVE150" s="424"/>
      <c r="WVF150" s="424"/>
      <c r="WVG150" s="424"/>
      <c r="WVH150" s="424"/>
      <c r="WVI150" s="424"/>
      <c r="WVJ150" s="424"/>
      <c r="WVK150" s="424"/>
      <c r="WVL150" s="424"/>
      <c r="WVM150" s="424"/>
      <c r="WVN150" s="424"/>
      <c r="WVO150" s="424"/>
      <c r="WVP150" s="424"/>
      <c r="WVQ150" s="424"/>
      <c r="WVR150" s="424"/>
      <c r="WVS150" s="424"/>
      <c r="WVT150" s="424"/>
      <c r="WVU150" s="424"/>
      <c r="WVV150" s="424"/>
      <c r="WVW150" s="424"/>
      <c r="WVX150" s="424"/>
      <c r="WVY150" s="424"/>
      <c r="WVZ150" s="424"/>
      <c r="WWA150" s="424"/>
      <c r="WWB150" s="424"/>
      <c r="WWC150" s="424"/>
      <c r="WWD150" s="424"/>
      <c r="WWE150" s="424"/>
      <c r="WWF150" s="424"/>
      <c r="WWG150" s="424"/>
      <c r="WWH150" s="424"/>
      <c r="WWI150" s="424"/>
      <c r="WWJ150" s="424"/>
      <c r="WWK150" s="424"/>
      <c r="WWL150" s="424"/>
      <c r="WWM150" s="424"/>
      <c r="WWN150" s="424"/>
      <c r="WWO150" s="424"/>
      <c r="WWP150" s="424"/>
      <c r="WWQ150" s="424"/>
      <c r="WWR150" s="424"/>
      <c r="WWS150" s="424"/>
      <c r="WWT150" s="424"/>
      <c r="WWU150" s="424"/>
      <c r="WWV150" s="424"/>
      <c r="WWW150" s="424"/>
      <c r="WWX150" s="424"/>
      <c r="WWY150" s="424"/>
      <c r="WWZ150" s="424"/>
      <c r="WXA150" s="424"/>
      <c r="WXB150" s="424"/>
      <c r="WXC150" s="424"/>
      <c r="WXD150" s="424"/>
      <c r="WXE150" s="424"/>
      <c r="WXF150" s="424"/>
      <c r="WXG150" s="424"/>
      <c r="WXH150" s="424"/>
      <c r="WXI150" s="424"/>
      <c r="WXJ150" s="424"/>
      <c r="WXK150" s="424"/>
      <c r="WXL150" s="424"/>
      <c r="WXM150" s="424"/>
      <c r="WXN150" s="424"/>
      <c r="WXO150" s="424"/>
      <c r="WXP150" s="424"/>
      <c r="WXQ150" s="424"/>
      <c r="WXR150" s="424"/>
      <c r="WXS150" s="424"/>
      <c r="WXT150" s="424"/>
      <c r="WXU150" s="424"/>
      <c r="WXV150" s="424"/>
      <c r="WXW150" s="424"/>
      <c r="WXX150" s="424"/>
      <c r="WXY150" s="424"/>
      <c r="WXZ150" s="424"/>
      <c r="WYA150" s="424"/>
      <c r="WYB150" s="424"/>
      <c r="WYC150" s="424"/>
      <c r="WYD150" s="424"/>
      <c r="WYE150" s="424"/>
      <c r="WYF150" s="424"/>
      <c r="WYG150" s="424"/>
      <c r="WYH150" s="424"/>
      <c r="WYI150" s="424"/>
      <c r="WYJ150" s="424"/>
      <c r="WYK150" s="424"/>
      <c r="WYL150" s="424"/>
      <c r="WYM150" s="424"/>
      <c r="WYN150" s="424"/>
      <c r="WYO150" s="424"/>
      <c r="WYP150" s="424"/>
      <c r="WYQ150" s="424"/>
      <c r="WYR150" s="424"/>
      <c r="WYS150" s="424"/>
      <c r="WYT150" s="424"/>
      <c r="WYU150" s="424"/>
      <c r="WYV150" s="424"/>
      <c r="WYW150" s="424"/>
      <c r="WYX150" s="424"/>
      <c r="WYY150" s="424"/>
      <c r="WYZ150" s="424"/>
      <c r="WZA150" s="424"/>
      <c r="WZB150" s="424"/>
      <c r="WZC150" s="424"/>
      <c r="WZD150" s="424"/>
      <c r="WZE150" s="424"/>
      <c r="WZF150" s="424"/>
      <c r="WZG150" s="424"/>
      <c r="WZH150" s="424"/>
      <c r="WZI150" s="424"/>
      <c r="WZJ150" s="424"/>
      <c r="WZK150" s="424"/>
      <c r="WZL150" s="424"/>
      <c r="WZM150" s="424"/>
      <c r="WZN150" s="424"/>
      <c r="WZO150" s="424"/>
      <c r="WZP150" s="424"/>
      <c r="WZQ150" s="424"/>
      <c r="WZR150" s="424"/>
      <c r="WZS150" s="424"/>
      <c r="WZT150" s="424"/>
      <c r="WZU150" s="424"/>
      <c r="WZV150" s="424"/>
      <c r="WZW150" s="424"/>
      <c r="WZX150" s="424"/>
      <c r="WZY150" s="424"/>
      <c r="WZZ150" s="424"/>
      <c r="XAA150" s="424"/>
      <c r="XAB150" s="424"/>
      <c r="XAC150" s="424"/>
      <c r="XAD150" s="424"/>
      <c r="XAE150" s="424"/>
      <c r="XAF150" s="424"/>
      <c r="XAG150" s="424"/>
      <c r="XAH150" s="424"/>
      <c r="XAI150" s="424"/>
      <c r="XAJ150" s="424"/>
      <c r="XAK150" s="424"/>
      <c r="XAL150" s="424"/>
      <c r="XAM150" s="424"/>
      <c r="XAN150" s="424"/>
      <c r="XAO150" s="424"/>
      <c r="XAP150" s="424"/>
      <c r="XAQ150" s="424"/>
      <c r="XAR150" s="424"/>
      <c r="XAS150" s="424"/>
      <c r="XAT150" s="424"/>
      <c r="XAU150" s="424"/>
      <c r="XAV150" s="424"/>
      <c r="XAW150" s="424"/>
      <c r="XAX150" s="424"/>
      <c r="XAY150" s="424"/>
      <c r="XAZ150" s="424"/>
      <c r="XBA150" s="424"/>
      <c r="XBB150" s="424"/>
      <c r="XBC150" s="424"/>
      <c r="XBD150" s="424"/>
      <c r="XBE150" s="424"/>
      <c r="XBF150" s="424"/>
      <c r="XBG150" s="424"/>
      <c r="XBH150" s="424"/>
      <c r="XBI150" s="424"/>
      <c r="XBJ150" s="424"/>
      <c r="XBK150" s="424"/>
      <c r="XBL150" s="424"/>
      <c r="XBM150" s="424"/>
      <c r="XBN150" s="424"/>
      <c r="XBO150" s="424"/>
      <c r="XBP150" s="424"/>
      <c r="XBQ150" s="424"/>
      <c r="XBR150" s="424"/>
      <c r="XBS150" s="424"/>
      <c r="XBT150" s="424"/>
      <c r="XBU150" s="424"/>
      <c r="XBV150" s="424"/>
      <c r="XBW150" s="424"/>
      <c r="XBX150" s="424"/>
      <c r="XBY150" s="424"/>
      <c r="XBZ150" s="424"/>
      <c r="XCA150" s="424"/>
      <c r="XCB150" s="424"/>
      <c r="XCC150" s="424"/>
      <c r="XCD150" s="424"/>
      <c r="XCE150" s="424"/>
      <c r="XCF150" s="424"/>
      <c r="XCG150" s="424"/>
      <c r="XCH150" s="424"/>
      <c r="XCI150" s="424"/>
      <c r="XCJ150" s="424"/>
      <c r="XCK150" s="424"/>
      <c r="XCL150" s="424"/>
      <c r="XCM150" s="424"/>
      <c r="XCN150" s="424"/>
      <c r="XCO150" s="424"/>
      <c r="XCP150" s="424"/>
      <c r="XCQ150" s="424"/>
      <c r="XCR150" s="424"/>
      <c r="XCS150" s="424"/>
      <c r="XCT150" s="424"/>
      <c r="XCU150" s="424"/>
      <c r="XCV150" s="424"/>
      <c r="XCW150" s="424"/>
      <c r="XCX150" s="424"/>
      <c r="XCY150" s="424"/>
      <c r="XCZ150" s="424"/>
      <c r="XDA150" s="424"/>
      <c r="XDB150" s="424"/>
      <c r="XDC150" s="424"/>
      <c r="XDD150" s="424"/>
      <c r="XDE150" s="424"/>
      <c r="XDF150" s="424"/>
      <c r="XDG150" s="424"/>
      <c r="XDH150" s="424"/>
      <c r="XDI150" s="424"/>
      <c r="XDJ150" s="424"/>
      <c r="XDK150" s="424"/>
      <c r="XDL150" s="424"/>
      <c r="XDM150" s="424"/>
      <c r="XDN150" s="424"/>
      <c r="XDO150" s="424"/>
      <c r="XDP150" s="424"/>
      <c r="XDQ150" s="424"/>
      <c r="XDR150" s="424"/>
      <c r="XDS150" s="424"/>
      <c r="XDT150" s="424"/>
      <c r="XDU150" s="424"/>
      <c r="XDV150" s="424"/>
      <c r="XDW150" s="424"/>
      <c r="XDX150" s="424"/>
      <c r="XDY150" s="424"/>
      <c r="XDZ150" s="424"/>
      <c r="XEA150" s="424"/>
      <c r="XEB150" s="424"/>
      <c r="XEC150" s="424"/>
      <c r="XED150" s="424"/>
      <c r="XEE150" s="424"/>
      <c r="XEF150" s="424"/>
      <c r="XEG150" s="424"/>
      <c r="XEH150" s="424"/>
      <c r="XEI150" s="424"/>
      <c r="XEJ150" s="424"/>
      <c r="XEK150" s="424"/>
      <c r="XEL150" s="424"/>
      <c r="XEM150" s="424"/>
      <c r="XEN150" s="424"/>
      <c r="XEO150" s="424"/>
      <c r="XEP150" s="424"/>
      <c r="XEQ150" s="424"/>
      <c r="XER150" s="424"/>
      <c r="XES150" s="424"/>
      <c r="XET150" s="424"/>
      <c r="XEU150" s="424"/>
      <c r="XEV150" s="424"/>
      <c r="XEW150" s="424"/>
      <c r="XEX150" s="424"/>
    </row>
    <row r="151" spans="1:16378">
      <c r="A151" s="470" t="s">
        <v>501</v>
      </c>
      <c r="B151" s="272" t="s">
        <v>90</v>
      </c>
      <c r="C151" s="458">
        <v>0</v>
      </c>
      <c r="D151" s="459">
        <v>1690000</v>
      </c>
      <c r="E151" s="459">
        <v>4480000</v>
      </c>
      <c r="F151" s="429"/>
    </row>
    <row r="152" spans="1:16378">
      <c r="A152" s="470" t="s">
        <v>660</v>
      </c>
      <c r="B152" s="272" t="s">
        <v>90</v>
      </c>
      <c r="C152" s="458">
        <v>0</v>
      </c>
      <c r="D152" s="459">
        <v>4662500</v>
      </c>
      <c r="E152" s="459">
        <v>10896000</v>
      </c>
      <c r="F152" s="424"/>
      <c r="G152" s="424"/>
    </row>
    <row r="153" spans="1:16378">
      <c r="A153" s="470" t="s">
        <v>661</v>
      </c>
      <c r="B153" s="272" t="s">
        <v>90</v>
      </c>
      <c r="C153" s="458">
        <v>0</v>
      </c>
      <c r="D153" s="459">
        <v>0</v>
      </c>
      <c r="E153" s="459">
        <v>222679</v>
      </c>
      <c r="F153" s="429"/>
    </row>
    <row r="154" spans="1:16378">
      <c r="A154" s="470" t="s">
        <v>662</v>
      </c>
      <c r="B154" s="272" t="s">
        <v>90</v>
      </c>
      <c r="C154" s="458">
        <v>0</v>
      </c>
      <c r="D154" s="459">
        <v>0</v>
      </c>
      <c r="E154" s="459">
        <v>964880</v>
      </c>
      <c r="F154" s="429"/>
    </row>
    <row r="155" spans="1:16378">
      <c r="A155" s="470" t="s">
        <v>554</v>
      </c>
      <c r="B155" s="272" t="s">
        <v>90</v>
      </c>
      <c r="C155" s="458">
        <v>0</v>
      </c>
      <c r="D155" s="459">
        <v>6410000</v>
      </c>
      <c r="E155" s="459">
        <v>540000</v>
      </c>
      <c r="F155" s="429"/>
    </row>
    <row r="156" spans="1:16378">
      <c r="A156" s="470" t="s">
        <v>663</v>
      </c>
      <c r="B156" s="272" t="s">
        <v>90</v>
      </c>
      <c r="C156" s="458">
        <v>0</v>
      </c>
      <c r="D156" s="459">
        <v>0</v>
      </c>
      <c r="E156" s="459">
        <v>2640000</v>
      </c>
      <c r="F156" s="429"/>
    </row>
    <row r="157" spans="1:16378">
      <c r="A157" s="470" t="s">
        <v>664</v>
      </c>
      <c r="B157" s="272" t="s">
        <v>92</v>
      </c>
      <c r="C157" s="458">
        <v>0</v>
      </c>
      <c r="D157" s="459">
        <v>1451000</v>
      </c>
      <c r="E157" s="459">
        <v>1451000</v>
      </c>
      <c r="F157" s="424"/>
    </row>
    <row r="158" spans="1:16378">
      <c r="A158" s="470" t="s">
        <v>927</v>
      </c>
      <c r="B158" s="272" t="s">
        <v>90</v>
      </c>
      <c r="C158" s="458">
        <v>0</v>
      </c>
      <c r="D158" s="459">
        <v>16279999.99</v>
      </c>
      <c r="E158" s="459">
        <v>0</v>
      </c>
      <c r="F158" s="429"/>
    </row>
    <row r="159" spans="1:16378">
      <c r="A159" s="470" t="s">
        <v>665</v>
      </c>
      <c r="B159" s="272" t="s">
        <v>90</v>
      </c>
      <c r="C159" s="458">
        <v>0</v>
      </c>
      <c r="D159" s="459">
        <v>1975000</v>
      </c>
      <c r="E159" s="459">
        <v>1975000</v>
      </c>
      <c r="F159" s="429"/>
    </row>
    <row r="160" spans="1:16378">
      <c r="A160" s="470" t="s">
        <v>916</v>
      </c>
      <c r="B160" s="272" t="s">
        <v>90</v>
      </c>
      <c r="C160" s="458">
        <v>0</v>
      </c>
      <c r="D160" s="459">
        <v>3200000</v>
      </c>
      <c r="E160" s="459">
        <v>0</v>
      </c>
      <c r="F160" s="429"/>
    </row>
    <row r="161" spans="1:16378">
      <c r="A161" s="470" t="s">
        <v>666</v>
      </c>
      <c r="B161" s="272" t="s">
        <v>90</v>
      </c>
      <c r="C161" s="458">
        <v>0</v>
      </c>
      <c r="D161" s="459">
        <v>1567602</v>
      </c>
      <c r="E161" s="459">
        <v>8288285</v>
      </c>
      <c r="F161" s="429"/>
      <c r="G161" s="429"/>
    </row>
    <row r="162" spans="1:16378">
      <c r="A162" s="470" t="s">
        <v>667</v>
      </c>
      <c r="B162" s="272" t="s">
        <v>92</v>
      </c>
      <c r="C162" s="458">
        <v>0</v>
      </c>
      <c r="D162" s="459">
        <v>312925203.95999998</v>
      </c>
      <c r="E162" s="459">
        <v>45457272</v>
      </c>
      <c r="F162" s="429"/>
      <c r="G162" s="431"/>
    </row>
    <row r="163" spans="1:16378">
      <c r="A163" s="470" t="s">
        <v>316</v>
      </c>
      <c r="B163" s="272" t="s">
        <v>90</v>
      </c>
      <c r="C163" s="458">
        <v>0</v>
      </c>
      <c r="D163" s="459">
        <v>1632000</v>
      </c>
      <c r="E163" s="459">
        <v>660000</v>
      </c>
      <c r="F163" s="429"/>
      <c r="G163" s="429"/>
    </row>
    <row r="164" spans="1:16378">
      <c r="A164" s="470" t="s">
        <v>555</v>
      </c>
      <c r="B164" s="272" t="s">
        <v>90</v>
      </c>
      <c r="C164" s="458">
        <v>0</v>
      </c>
      <c r="D164" s="459">
        <v>0</v>
      </c>
      <c r="E164" s="459">
        <v>4765560.5431999993</v>
      </c>
      <c r="F164" s="309"/>
      <c r="H164" s="424"/>
      <c r="I164" s="424"/>
      <c r="J164" s="424"/>
      <c r="K164" s="424"/>
      <c r="L164" s="424"/>
      <c r="M164" s="424"/>
      <c r="N164" s="424"/>
      <c r="O164" s="424"/>
      <c r="P164" s="424"/>
      <c r="Q164" s="424"/>
      <c r="R164" s="424"/>
      <c r="S164" s="424"/>
      <c r="T164" s="424"/>
      <c r="U164" s="424"/>
      <c r="V164" s="424"/>
      <c r="W164" s="424"/>
      <c r="X164" s="424"/>
      <c r="Y164" s="424"/>
      <c r="Z164" s="424"/>
      <c r="AA164" s="424"/>
      <c r="AB164" s="424"/>
      <c r="AC164" s="424"/>
      <c r="AD164" s="424"/>
      <c r="AE164" s="424"/>
      <c r="AF164" s="424"/>
      <c r="AG164" s="424"/>
      <c r="AH164" s="424"/>
      <c r="AI164" s="424"/>
      <c r="AJ164" s="424"/>
      <c r="AK164" s="424"/>
      <c r="AL164" s="424"/>
      <c r="AM164" s="424"/>
      <c r="AN164" s="424"/>
      <c r="AO164" s="424"/>
      <c r="AP164" s="424"/>
      <c r="AQ164" s="424"/>
      <c r="AR164" s="424"/>
      <c r="AS164" s="424"/>
      <c r="AT164" s="424"/>
      <c r="AU164" s="424"/>
      <c r="AV164" s="424"/>
      <c r="AW164" s="424"/>
      <c r="AX164" s="424"/>
      <c r="AY164" s="424"/>
      <c r="AZ164" s="424"/>
      <c r="BA164" s="424"/>
      <c r="BB164" s="424"/>
      <c r="BC164" s="424"/>
      <c r="BD164" s="424"/>
      <c r="BE164" s="424"/>
      <c r="BF164" s="424"/>
      <c r="BG164" s="424"/>
      <c r="BH164" s="424"/>
      <c r="BI164" s="424"/>
      <c r="BJ164" s="424"/>
      <c r="BK164" s="424"/>
      <c r="BL164" s="424"/>
      <c r="BM164" s="424"/>
      <c r="BN164" s="424"/>
      <c r="BO164" s="424"/>
      <c r="BP164" s="424"/>
      <c r="BQ164" s="424"/>
      <c r="BR164" s="424"/>
      <c r="BS164" s="424"/>
      <c r="BT164" s="424"/>
      <c r="BU164" s="424"/>
      <c r="BV164" s="424"/>
      <c r="BW164" s="424"/>
      <c r="BX164" s="424"/>
      <c r="BY164" s="424"/>
      <c r="BZ164" s="424"/>
      <c r="CA164" s="424"/>
      <c r="CB164" s="424"/>
      <c r="CC164" s="424"/>
      <c r="CD164" s="424"/>
      <c r="CE164" s="424"/>
      <c r="CF164" s="424"/>
      <c r="CG164" s="424"/>
      <c r="CH164" s="424"/>
      <c r="CI164" s="424"/>
      <c r="CJ164" s="424"/>
      <c r="CK164" s="424"/>
      <c r="CL164" s="424"/>
      <c r="CM164" s="424"/>
      <c r="CN164" s="424"/>
      <c r="CO164" s="424"/>
      <c r="CP164" s="424"/>
      <c r="CQ164" s="424"/>
      <c r="CR164" s="424"/>
      <c r="CS164" s="424"/>
      <c r="CT164" s="424"/>
      <c r="CU164" s="424"/>
      <c r="CV164" s="424"/>
      <c r="CW164" s="424"/>
      <c r="CX164" s="424"/>
      <c r="CY164" s="424"/>
      <c r="CZ164" s="424"/>
      <c r="DA164" s="424"/>
      <c r="DB164" s="424"/>
      <c r="DC164" s="424"/>
      <c r="DD164" s="424"/>
      <c r="DE164" s="424"/>
      <c r="DF164" s="424"/>
      <c r="DG164" s="424"/>
      <c r="DH164" s="424"/>
      <c r="DI164" s="424"/>
      <c r="DJ164" s="424"/>
      <c r="DK164" s="424"/>
      <c r="DL164" s="424"/>
      <c r="DM164" s="424"/>
      <c r="DN164" s="424"/>
      <c r="DO164" s="424"/>
      <c r="DP164" s="424"/>
      <c r="DQ164" s="424"/>
      <c r="DR164" s="424"/>
      <c r="DS164" s="424"/>
      <c r="DT164" s="424"/>
      <c r="DU164" s="424"/>
      <c r="DV164" s="424"/>
      <c r="DW164" s="424"/>
      <c r="DX164" s="424"/>
      <c r="DY164" s="424"/>
      <c r="DZ164" s="424"/>
      <c r="EA164" s="424"/>
      <c r="EB164" s="424"/>
      <c r="EC164" s="424"/>
      <c r="ED164" s="424"/>
      <c r="EE164" s="424"/>
      <c r="EF164" s="424"/>
      <c r="EG164" s="424"/>
      <c r="EH164" s="424"/>
      <c r="EI164" s="424"/>
      <c r="EJ164" s="424"/>
      <c r="EK164" s="424"/>
      <c r="EL164" s="424"/>
      <c r="EM164" s="424"/>
      <c r="EN164" s="424"/>
      <c r="EO164" s="424"/>
      <c r="EP164" s="424"/>
      <c r="EQ164" s="424"/>
      <c r="ER164" s="424"/>
      <c r="ES164" s="424"/>
      <c r="ET164" s="424"/>
      <c r="EU164" s="424"/>
      <c r="EV164" s="424"/>
      <c r="EW164" s="424"/>
      <c r="EX164" s="424"/>
      <c r="EY164" s="424"/>
      <c r="EZ164" s="424"/>
      <c r="FA164" s="424"/>
      <c r="FB164" s="424"/>
      <c r="FC164" s="424"/>
      <c r="FD164" s="424"/>
      <c r="FE164" s="424"/>
      <c r="FF164" s="424"/>
      <c r="FG164" s="424"/>
      <c r="FH164" s="424"/>
      <c r="FI164" s="424"/>
      <c r="FJ164" s="424"/>
      <c r="FK164" s="424"/>
      <c r="FL164" s="424"/>
      <c r="FM164" s="424"/>
      <c r="FN164" s="424"/>
      <c r="FO164" s="424"/>
      <c r="FP164" s="424"/>
      <c r="FQ164" s="424"/>
      <c r="FR164" s="424"/>
      <c r="FS164" s="424"/>
      <c r="FT164" s="424"/>
      <c r="FU164" s="424"/>
      <c r="FV164" s="424"/>
      <c r="FW164" s="424"/>
      <c r="FX164" s="424"/>
      <c r="FY164" s="424"/>
      <c r="FZ164" s="424"/>
      <c r="GA164" s="424"/>
      <c r="GB164" s="424"/>
      <c r="GC164" s="424"/>
      <c r="GD164" s="424"/>
      <c r="GE164" s="424"/>
      <c r="GF164" s="424"/>
      <c r="GG164" s="424"/>
      <c r="GH164" s="424"/>
      <c r="GI164" s="424"/>
      <c r="GJ164" s="424"/>
      <c r="GK164" s="424"/>
      <c r="GL164" s="424"/>
      <c r="GM164" s="424"/>
      <c r="GN164" s="424"/>
      <c r="GO164" s="424"/>
      <c r="GP164" s="424"/>
      <c r="GQ164" s="424"/>
      <c r="GR164" s="424"/>
      <c r="GS164" s="424"/>
      <c r="GT164" s="424"/>
      <c r="GU164" s="424"/>
      <c r="GV164" s="424"/>
      <c r="GW164" s="424"/>
      <c r="GX164" s="424"/>
      <c r="GY164" s="424"/>
      <c r="GZ164" s="424"/>
      <c r="HA164" s="424"/>
      <c r="HB164" s="424"/>
      <c r="HC164" s="424"/>
      <c r="HD164" s="424"/>
      <c r="HE164" s="424"/>
      <c r="HF164" s="424"/>
      <c r="HG164" s="424"/>
      <c r="HH164" s="424"/>
      <c r="HI164" s="424"/>
      <c r="HJ164" s="424"/>
      <c r="HK164" s="424"/>
      <c r="HL164" s="424"/>
      <c r="HM164" s="424"/>
      <c r="HN164" s="424"/>
      <c r="HO164" s="424"/>
      <c r="HP164" s="424"/>
      <c r="HQ164" s="424"/>
      <c r="HR164" s="424"/>
      <c r="HS164" s="424"/>
      <c r="HT164" s="424"/>
      <c r="HU164" s="424"/>
      <c r="HV164" s="424"/>
      <c r="HW164" s="424"/>
      <c r="HX164" s="424"/>
      <c r="HY164" s="424"/>
      <c r="HZ164" s="424"/>
      <c r="IA164" s="424"/>
      <c r="IB164" s="424"/>
      <c r="IC164" s="424"/>
      <c r="ID164" s="424"/>
      <c r="IE164" s="424"/>
      <c r="IF164" s="424"/>
      <c r="IG164" s="424"/>
      <c r="IH164" s="424"/>
      <c r="II164" s="424"/>
      <c r="IJ164" s="424"/>
      <c r="IK164" s="424"/>
      <c r="IL164" s="424"/>
      <c r="IM164" s="424"/>
      <c r="IN164" s="424"/>
      <c r="IO164" s="424"/>
      <c r="IP164" s="424"/>
      <c r="IQ164" s="424"/>
      <c r="IR164" s="424"/>
      <c r="IS164" s="424"/>
      <c r="IT164" s="424"/>
      <c r="IU164" s="424"/>
      <c r="IV164" s="424"/>
      <c r="IW164" s="424"/>
      <c r="IX164" s="424"/>
      <c r="IY164" s="424"/>
      <c r="IZ164" s="424"/>
      <c r="JA164" s="424"/>
      <c r="JB164" s="424"/>
      <c r="JC164" s="424"/>
      <c r="JD164" s="424"/>
      <c r="JE164" s="424"/>
      <c r="JF164" s="424"/>
      <c r="JG164" s="424"/>
      <c r="JH164" s="424"/>
      <c r="JI164" s="424"/>
      <c r="JJ164" s="424"/>
      <c r="JK164" s="424"/>
      <c r="JL164" s="424"/>
      <c r="JM164" s="424"/>
      <c r="JN164" s="424"/>
      <c r="JO164" s="424"/>
      <c r="JP164" s="424"/>
      <c r="JQ164" s="424"/>
      <c r="JR164" s="424"/>
      <c r="JS164" s="424"/>
      <c r="JT164" s="424"/>
      <c r="JU164" s="424"/>
      <c r="JV164" s="424"/>
      <c r="JW164" s="424"/>
      <c r="JX164" s="424"/>
      <c r="JY164" s="424"/>
      <c r="JZ164" s="424"/>
      <c r="KA164" s="424"/>
      <c r="KB164" s="424"/>
      <c r="KC164" s="424"/>
      <c r="KD164" s="424"/>
      <c r="KE164" s="424"/>
      <c r="KF164" s="424"/>
      <c r="KG164" s="424"/>
      <c r="KH164" s="424"/>
      <c r="KI164" s="424"/>
      <c r="KJ164" s="424"/>
      <c r="KK164" s="424"/>
      <c r="KL164" s="424"/>
      <c r="KM164" s="424"/>
      <c r="KN164" s="424"/>
      <c r="KO164" s="424"/>
      <c r="KP164" s="424"/>
      <c r="KQ164" s="424"/>
      <c r="KR164" s="424"/>
      <c r="KS164" s="424"/>
      <c r="KT164" s="424"/>
      <c r="KU164" s="424"/>
      <c r="KV164" s="424"/>
      <c r="KW164" s="424"/>
      <c r="KX164" s="424"/>
      <c r="KY164" s="424"/>
      <c r="KZ164" s="424"/>
      <c r="LA164" s="424"/>
      <c r="LB164" s="424"/>
      <c r="LC164" s="424"/>
      <c r="LD164" s="424"/>
      <c r="LE164" s="424"/>
      <c r="LF164" s="424"/>
      <c r="LG164" s="424"/>
      <c r="LH164" s="424"/>
      <c r="LI164" s="424"/>
      <c r="LJ164" s="424"/>
      <c r="LK164" s="424"/>
      <c r="LL164" s="424"/>
      <c r="LM164" s="424"/>
      <c r="LN164" s="424"/>
      <c r="LO164" s="424"/>
      <c r="LP164" s="424"/>
      <c r="LQ164" s="424"/>
      <c r="LR164" s="424"/>
      <c r="LS164" s="424"/>
      <c r="LT164" s="424"/>
      <c r="LU164" s="424"/>
      <c r="LV164" s="424"/>
      <c r="LW164" s="424"/>
      <c r="LX164" s="424"/>
      <c r="LY164" s="424"/>
      <c r="LZ164" s="424"/>
      <c r="MA164" s="424"/>
      <c r="MB164" s="424"/>
      <c r="MC164" s="424"/>
      <c r="MD164" s="424"/>
      <c r="ME164" s="424"/>
      <c r="MF164" s="424"/>
      <c r="MG164" s="424"/>
      <c r="MH164" s="424"/>
      <c r="MI164" s="424"/>
      <c r="MJ164" s="424"/>
      <c r="MK164" s="424"/>
      <c r="ML164" s="424"/>
      <c r="MM164" s="424"/>
      <c r="MN164" s="424"/>
      <c r="MO164" s="424"/>
      <c r="MP164" s="424"/>
      <c r="MQ164" s="424"/>
      <c r="MR164" s="424"/>
      <c r="MS164" s="424"/>
      <c r="MT164" s="424"/>
      <c r="MU164" s="424"/>
      <c r="MV164" s="424"/>
      <c r="MW164" s="424"/>
      <c r="MX164" s="424"/>
      <c r="MY164" s="424"/>
      <c r="MZ164" s="424"/>
      <c r="NA164" s="424"/>
      <c r="NB164" s="424"/>
      <c r="NC164" s="424"/>
      <c r="ND164" s="424"/>
      <c r="NE164" s="424"/>
      <c r="NF164" s="424"/>
      <c r="NG164" s="424"/>
      <c r="NH164" s="424"/>
      <c r="NI164" s="424"/>
      <c r="NJ164" s="424"/>
      <c r="NK164" s="424"/>
      <c r="NL164" s="424"/>
      <c r="NM164" s="424"/>
      <c r="NN164" s="424"/>
      <c r="NO164" s="424"/>
      <c r="NP164" s="424"/>
      <c r="NQ164" s="424"/>
      <c r="NR164" s="424"/>
      <c r="NS164" s="424"/>
      <c r="NT164" s="424"/>
      <c r="NU164" s="424"/>
      <c r="NV164" s="424"/>
      <c r="NW164" s="424"/>
      <c r="NX164" s="424"/>
      <c r="NY164" s="424"/>
      <c r="NZ164" s="424"/>
      <c r="OA164" s="424"/>
      <c r="OB164" s="424"/>
      <c r="OC164" s="424"/>
      <c r="OD164" s="424"/>
      <c r="OE164" s="424"/>
      <c r="OF164" s="424"/>
      <c r="OG164" s="424"/>
      <c r="OH164" s="424"/>
      <c r="OI164" s="424"/>
      <c r="OJ164" s="424"/>
      <c r="OK164" s="424"/>
      <c r="OL164" s="424"/>
      <c r="OM164" s="424"/>
      <c r="ON164" s="424"/>
      <c r="OO164" s="424"/>
      <c r="OP164" s="424"/>
      <c r="OQ164" s="424"/>
      <c r="OR164" s="424"/>
      <c r="OS164" s="424"/>
      <c r="OT164" s="424"/>
      <c r="OU164" s="424"/>
      <c r="OV164" s="424"/>
      <c r="OW164" s="424"/>
      <c r="OX164" s="424"/>
      <c r="OY164" s="424"/>
      <c r="OZ164" s="424"/>
      <c r="PA164" s="424"/>
      <c r="PB164" s="424"/>
      <c r="PC164" s="424"/>
      <c r="PD164" s="424"/>
      <c r="PE164" s="424"/>
      <c r="PF164" s="424"/>
      <c r="PG164" s="424"/>
      <c r="PH164" s="424"/>
      <c r="PI164" s="424"/>
      <c r="PJ164" s="424"/>
      <c r="PK164" s="424"/>
      <c r="PL164" s="424"/>
      <c r="PM164" s="424"/>
      <c r="PN164" s="424"/>
      <c r="PO164" s="424"/>
      <c r="PP164" s="424"/>
      <c r="PQ164" s="424"/>
      <c r="PR164" s="424"/>
      <c r="PS164" s="424"/>
      <c r="PT164" s="424"/>
      <c r="PU164" s="424"/>
      <c r="PV164" s="424"/>
      <c r="PW164" s="424"/>
      <c r="PX164" s="424"/>
      <c r="PY164" s="424"/>
      <c r="PZ164" s="424"/>
      <c r="QA164" s="424"/>
      <c r="QB164" s="424"/>
      <c r="QC164" s="424"/>
      <c r="QD164" s="424"/>
      <c r="QE164" s="424"/>
      <c r="QF164" s="424"/>
      <c r="QG164" s="424"/>
      <c r="QH164" s="424"/>
      <c r="QI164" s="424"/>
      <c r="QJ164" s="424"/>
      <c r="QK164" s="424"/>
      <c r="QL164" s="424"/>
      <c r="QM164" s="424"/>
      <c r="QN164" s="424"/>
      <c r="QO164" s="424"/>
      <c r="QP164" s="424"/>
      <c r="QQ164" s="424"/>
      <c r="QR164" s="424"/>
      <c r="QS164" s="424"/>
      <c r="QT164" s="424"/>
      <c r="QU164" s="424"/>
      <c r="QV164" s="424"/>
      <c r="QW164" s="424"/>
      <c r="QX164" s="424"/>
      <c r="QY164" s="424"/>
      <c r="QZ164" s="424"/>
      <c r="RA164" s="424"/>
      <c r="RB164" s="424"/>
      <c r="RC164" s="424"/>
      <c r="RD164" s="424"/>
      <c r="RE164" s="424"/>
      <c r="RF164" s="424"/>
      <c r="RG164" s="424"/>
      <c r="RH164" s="424"/>
      <c r="RI164" s="424"/>
      <c r="RJ164" s="424"/>
      <c r="RK164" s="424"/>
      <c r="RL164" s="424"/>
      <c r="RM164" s="424"/>
      <c r="RN164" s="424"/>
      <c r="RO164" s="424"/>
      <c r="RP164" s="424"/>
      <c r="RQ164" s="424"/>
      <c r="RR164" s="424"/>
      <c r="RS164" s="424"/>
      <c r="RT164" s="424"/>
      <c r="RU164" s="424"/>
      <c r="RV164" s="424"/>
      <c r="RW164" s="424"/>
      <c r="RX164" s="424"/>
      <c r="RY164" s="424"/>
      <c r="RZ164" s="424"/>
      <c r="SA164" s="424"/>
      <c r="SB164" s="424"/>
      <c r="SC164" s="424"/>
      <c r="SD164" s="424"/>
      <c r="SE164" s="424"/>
      <c r="SF164" s="424"/>
      <c r="SG164" s="424"/>
      <c r="SH164" s="424"/>
      <c r="SI164" s="424"/>
      <c r="SJ164" s="424"/>
      <c r="SK164" s="424"/>
      <c r="SL164" s="424"/>
      <c r="SM164" s="424"/>
      <c r="SN164" s="424"/>
      <c r="SO164" s="424"/>
      <c r="SP164" s="424"/>
      <c r="SQ164" s="424"/>
      <c r="SR164" s="424"/>
      <c r="SS164" s="424"/>
      <c r="ST164" s="424"/>
      <c r="SU164" s="424"/>
      <c r="SV164" s="424"/>
      <c r="SW164" s="424"/>
      <c r="SX164" s="424"/>
      <c r="SY164" s="424"/>
      <c r="SZ164" s="424"/>
      <c r="TA164" s="424"/>
      <c r="TB164" s="424"/>
      <c r="TC164" s="424"/>
      <c r="TD164" s="424"/>
      <c r="TE164" s="424"/>
      <c r="TF164" s="424"/>
      <c r="TG164" s="424"/>
      <c r="TH164" s="424"/>
      <c r="TI164" s="424"/>
      <c r="TJ164" s="424"/>
      <c r="TK164" s="424"/>
      <c r="TL164" s="424"/>
      <c r="TM164" s="424"/>
      <c r="TN164" s="424"/>
      <c r="TO164" s="424"/>
      <c r="TP164" s="424"/>
      <c r="TQ164" s="424"/>
      <c r="TR164" s="424"/>
      <c r="TS164" s="424"/>
      <c r="TT164" s="424"/>
      <c r="TU164" s="424"/>
      <c r="TV164" s="424"/>
      <c r="TW164" s="424"/>
      <c r="TX164" s="424"/>
      <c r="TY164" s="424"/>
      <c r="TZ164" s="424"/>
      <c r="UA164" s="424"/>
      <c r="UB164" s="424"/>
      <c r="UC164" s="424"/>
      <c r="UD164" s="424"/>
      <c r="UE164" s="424"/>
      <c r="UF164" s="424"/>
      <c r="UG164" s="424"/>
      <c r="UH164" s="424"/>
      <c r="UI164" s="424"/>
      <c r="UJ164" s="424"/>
      <c r="UK164" s="424"/>
      <c r="UL164" s="424"/>
      <c r="UM164" s="424"/>
      <c r="UN164" s="424"/>
      <c r="UO164" s="424"/>
      <c r="UP164" s="424"/>
      <c r="UQ164" s="424"/>
      <c r="UR164" s="424"/>
      <c r="US164" s="424"/>
      <c r="UT164" s="424"/>
      <c r="UU164" s="424"/>
      <c r="UV164" s="424"/>
      <c r="UW164" s="424"/>
      <c r="UX164" s="424"/>
      <c r="UY164" s="424"/>
      <c r="UZ164" s="424"/>
      <c r="VA164" s="424"/>
      <c r="VB164" s="424"/>
      <c r="VC164" s="424"/>
      <c r="VD164" s="424"/>
      <c r="VE164" s="424"/>
      <c r="VF164" s="424"/>
      <c r="VG164" s="424"/>
      <c r="VH164" s="424"/>
      <c r="VI164" s="424"/>
      <c r="VJ164" s="424"/>
      <c r="VK164" s="424"/>
      <c r="VL164" s="424"/>
      <c r="VM164" s="424"/>
      <c r="VN164" s="424"/>
      <c r="VO164" s="424"/>
      <c r="VP164" s="424"/>
      <c r="VQ164" s="424"/>
      <c r="VR164" s="424"/>
      <c r="VS164" s="424"/>
      <c r="VT164" s="424"/>
      <c r="VU164" s="424"/>
      <c r="VV164" s="424"/>
      <c r="VW164" s="424"/>
      <c r="VX164" s="424"/>
      <c r="VY164" s="424"/>
      <c r="VZ164" s="424"/>
      <c r="WA164" s="424"/>
      <c r="WB164" s="424"/>
      <c r="WC164" s="424"/>
      <c r="WD164" s="424"/>
      <c r="WE164" s="424"/>
      <c r="WF164" s="424"/>
      <c r="WG164" s="424"/>
      <c r="WH164" s="424"/>
      <c r="WI164" s="424"/>
      <c r="WJ164" s="424"/>
      <c r="WK164" s="424"/>
      <c r="WL164" s="424"/>
      <c r="WM164" s="424"/>
      <c r="WN164" s="424"/>
      <c r="WO164" s="424"/>
      <c r="WP164" s="424"/>
      <c r="WQ164" s="424"/>
      <c r="WR164" s="424"/>
      <c r="WS164" s="424"/>
      <c r="WT164" s="424"/>
      <c r="WU164" s="424"/>
      <c r="WV164" s="424"/>
      <c r="WW164" s="424"/>
      <c r="WX164" s="424"/>
      <c r="WY164" s="424"/>
      <c r="WZ164" s="424"/>
      <c r="XA164" s="424"/>
      <c r="XB164" s="424"/>
      <c r="XC164" s="424"/>
      <c r="XD164" s="424"/>
      <c r="XE164" s="424"/>
      <c r="XF164" s="424"/>
      <c r="XG164" s="424"/>
      <c r="XH164" s="424"/>
      <c r="XI164" s="424"/>
      <c r="XJ164" s="424"/>
      <c r="XK164" s="424"/>
      <c r="XL164" s="424"/>
      <c r="XM164" s="424"/>
      <c r="XN164" s="424"/>
      <c r="XO164" s="424"/>
      <c r="XP164" s="424"/>
      <c r="XQ164" s="424"/>
      <c r="XR164" s="424"/>
      <c r="XS164" s="424"/>
      <c r="XT164" s="424"/>
      <c r="XU164" s="424"/>
      <c r="XV164" s="424"/>
      <c r="XW164" s="424"/>
      <c r="XX164" s="424"/>
      <c r="XY164" s="424"/>
      <c r="XZ164" s="424"/>
      <c r="YA164" s="424"/>
      <c r="YB164" s="424"/>
      <c r="YC164" s="424"/>
      <c r="YD164" s="424"/>
      <c r="YE164" s="424"/>
      <c r="YF164" s="424"/>
      <c r="YG164" s="424"/>
      <c r="YH164" s="424"/>
      <c r="YI164" s="424"/>
      <c r="YJ164" s="424"/>
      <c r="YK164" s="424"/>
      <c r="YL164" s="424"/>
      <c r="YM164" s="424"/>
      <c r="YN164" s="424"/>
      <c r="YO164" s="424"/>
      <c r="YP164" s="424"/>
      <c r="YQ164" s="424"/>
      <c r="YR164" s="424"/>
      <c r="YS164" s="424"/>
      <c r="YT164" s="424"/>
      <c r="YU164" s="424"/>
      <c r="YV164" s="424"/>
      <c r="YW164" s="424"/>
      <c r="YX164" s="424"/>
      <c r="YY164" s="424"/>
      <c r="YZ164" s="424"/>
      <c r="ZA164" s="424"/>
      <c r="ZB164" s="424"/>
      <c r="ZC164" s="424"/>
      <c r="ZD164" s="424"/>
      <c r="ZE164" s="424"/>
      <c r="ZF164" s="424"/>
      <c r="ZG164" s="424"/>
      <c r="ZH164" s="424"/>
      <c r="ZI164" s="424"/>
      <c r="ZJ164" s="424"/>
      <c r="ZK164" s="424"/>
      <c r="ZL164" s="424"/>
      <c r="ZM164" s="424"/>
      <c r="ZN164" s="424"/>
      <c r="ZO164" s="424"/>
      <c r="ZP164" s="424"/>
      <c r="ZQ164" s="424"/>
      <c r="ZR164" s="424"/>
      <c r="ZS164" s="424"/>
      <c r="ZT164" s="424"/>
      <c r="ZU164" s="424"/>
      <c r="ZV164" s="424"/>
      <c r="ZW164" s="424"/>
      <c r="ZX164" s="424"/>
      <c r="ZY164" s="424"/>
      <c r="ZZ164" s="424"/>
      <c r="AAA164" s="424"/>
      <c r="AAB164" s="424"/>
      <c r="AAC164" s="424"/>
      <c r="AAD164" s="424"/>
      <c r="AAE164" s="424"/>
      <c r="AAF164" s="424"/>
      <c r="AAG164" s="424"/>
      <c r="AAH164" s="424"/>
      <c r="AAI164" s="424"/>
      <c r="AAJ164" s="424"/>
      <c r="AAK164" s="424"/>
      <c r="AAL164" s="424"/>
      <c r="AAM164" s="424"/>
      <c r="AAN164" s="424"/>
      <c r="AAO164" s="424"/>
      <c r="AAP164" s="424"/>
      <c r="AAQ164" s="424"/>
      <c r="AAR164" s="424"/>
      <c r="AAS164" s="424"/>
      <c r="AAT164" s="424"/>
      <c r="AAU164" s="424"/>
      <c r="AAV164" s="424"/>
      <c r="AAW164" s="424"/>
      <c r="AAX164" s="424"/>
      <c r="AAY164" s="424"/>
      <c r="AAZ164" s="424"/>
      <c r="ABA164" s="424"/>
      <c r="ABB164" s="424"/>
      <c r="ABC164" s="424"/>
      <c r="ABD164" s="424"/>
      <c r="ABE164" s="424"/>
      <c r="ABF164" s="424"/>
      <c r="ABG164" s="424"/>
      <c r="ABH164" s="424"/>
      <c r="ABI164" s="424"/>
      <c r="ABJ164" s="424"/>
      <c r="ABK164" s="424"/>
      <c r="ABL164" s="424"/>
      <c r="ABM164" s="424"/>
      <c r="ABN164" s="424"/>
      <c r="ABO164" s="424"/>
      <c r="ABP164" s="424"/>
      <c r="ABQ164" s="424"/>
      <c r="ABR164" s="424"/>
      <c r="ABS164" s="424"/>
      <c r="ABT164" s="424"/>
      <c r="ABU164" s="424"/>
      <c r="ABV164" s="424"/>
      <c r="ABW164" s="424"/>
      <c r="ABX164" s="424"/>
      <c r="ABY164" s="424"/>
      <c r="ABZ164" s="424"/>
      <c r="ACA164" s="424"/>
      <c r="ACB164" s="424"/>
      <c r="ACC164" s="424"/>
      <c r="ACD164" s="424"/>
      <c r="ACE164" s="424"/>
      <c r="ACF164" s="424"/>
      <c r="ACG164" s="424"/>
      <c r="ACH164" s="424"/>
      <c r="ACI164" s="424"/>
      <c r="ACJ164" s="424"/>
      <c r="ACK164" s="424"/>
      <c r="ACL164" s="424"/>
      <c r="ACM164" s="424"/>
      <c r="ACN164" s="424"/>
      <c r="ACO164" s="424"/>
      <c r="ACP164" s="424"/>
      <c r="ACQ164" s="424"/>
      <c r="ACR164" s="424"/>
      <c r="ACS164" s="424"/>
      <c r="ACT164" s="424"/>
      <c r="ACU164" s="424"/>
      <c r="ACV164" s="424"/>
      <c r="ACW164" s="424"/>
      <c r="ACX164" s="424"/>
      <c r="ACY164" s="424"/>
      <c r="ACZ164" s="424"/>
      <c r="ADA164" s="424"/>
      <c r="ADB164" s="424"/>
      <c r="ADC164" s="424"/>
      <c r="ADD164" s="424"/>
      <c r="ADE164" s="424"/>
      <c r="ADF164" s="424"/>
      <c r="ADG164" s="424"/>
      <c r="ADH164" s="424"/>
      <c r="ADI164" s="424"/>
      <c r="ADJ164" s="424"/>
      <c r="ADK164" s="424"/>
      <c r="ADL164" s="424"/>
      <c r="ADM164" s="424"/>
      <c r="ADN164" s="424"/>
      <c r="ADO164" s="424"/>
      <c r="ADP164" s="424"/>
      <c r="ADQ164" s="424"/>
      <c r="ADR164" s="424"/>
      <c r="ADS164" s="424"/>
      <c r="ADT164" s="424"/>
      <c r="ADU164" s="424"/>
      <c r="ADV164" s="424"/>
      <c r="ADW164" s="424"/>
      <c r="ADX164" s="424"/>
      <c r="ADY164" s="424"/>
      <c r="ADZ164" s="424"/>
      <c r="AEA164" s="424"/>
      <c r="AEB164" s="424"/>
      <c r="AEC164" s="424"/>
      <c r="AED164" s="424"/>
      <c r="AEE164" s="424"/>
      <c r="AEF164" s="424"/>
      <c r="AEG164" s="424"/>
      <c r="AEH164" s="424"/>
      <c r="AEI164" s="424"/>
      <c r="AEJ164" s="424"/>
      <c r="AEK164" s="424"/>
      <c r="AEL164" s="424"/>
      <c r="AEM164" s="424"/>
      <c r="AEN164" s="424"/>
      <c r="AEO164" s="424"/>
      <c r="AEP164" s="424"/>
      <c r="AEQ164" s="424"/>
      <c r="AER164" s="424"/>
      <c r="AES164" s="424"/>
      <c r="AET164" s="424"/>
      <c r="AEU164" s="424"/>
      <c r="AEV164" s="424"/>
      <c r="AEW164" s="424"/>
      <c r="AEX164" s="424"/>
      <c r="AEY164" s="424"/>
      <c r="AEZ164" s="424"/>
      <c r="AFA164" s="424"/>
      <c r="AFB164" s="424"/>
      <c r="AFC164" s="424"/>
      <c r="AFD164" s="424"/>
      <c r="AFE164" s="424"/>
      <c r="AFF164" s="424"/>
      <c r="AFG164" s="424"/>
      <c r="AFH164" s="424"/>
      <c r="AFI164" s="424"/>
      <c r="AFJ164" s="424"/>
      <c r="AFK164" s="424"/>
      <c r="AFL164" s="424"/>
      <c r="AFM164" s="424"/>
      <c r="AFN164" s="424"/>
      <c r="AFO164" s="424"/>
      <c r="AFP164" s="424"/>
      <c r="AFQ164" s="424"/>
      <c r="AFR164" s="424"/>
      <c r="AFS164" s="424"/>
      <c r="AFT164" s="424"/>
      <c r="AFU164" s="424"/>
      <c r="AFV164" s="424"/>
      <c r="AFW164" s="424"/>
      <c r="AFX164" s="424"/>
      <c r="AFY164" s="424"/>
      <c r="AFZ164" s="424"/>
      <c r="AGA164" s="424"/>
      <c r="AGB164" s="424"/>
      <c r="AGC164" s="424"/>
      <c r="AGD164" s="424"/>
      <c r="AGE164" s="424"/>
      <c r="AGF164" s="424"/>
      <c r="AGG164" s="424"/>
      <c r="AGH164" s="424"/>
      <c r="AGI164" s="424"/>
      <c r="AGJ164" s="424"/>
      <c r="AGK164" s="424"/>
      <c r="AGL164" s="424"/>
      <c r="AGM164" s="424"/>
      <c r="AGN164" s="424"/>
      <c r="AGO164" s="424"/>
      <c r="AGP164" s="424"/>
      <c r="AGQ164" s="424"/>
      <c r="AGR164" s="424"/>
      <c r="AGS164" s="424"/>
      <c r="AGT164" s="424"/>
      <c r="AGU164" s="424"/>
      <c r="AGV164" s="424"/>
      <c r="AGW164" s="424"/>
      <c r="AGX164" s="424"/>
      <c r="AGY164" s="424"/>
      <c r="AGZ164" s="424"/>
      <c r="AHA164" s="424"/>
      <c r="AHB164" s="424"/>
      <c r="AHC164" s="424"/>
      <c r="AHD164" s="424"/>
      <c r="AHE164" s="424"/>
      <c r="AHF164" s="424"/>
      <c r="AHG164" s="424"/>
      <c r="AHH164" s="424"/>
      <c r="AHI164" s="424"/>
      <c r="AHJ164" s="424"/>
      <c r="AHK164" s="424"/>
      <c r="AHL164" s="424"/>
      <c r="AHM164" s="424"/>
      <c r="AHN164" s="424"/>
      <c r="AHO164" s="424"/>
      <c r="AHP164" s="424"/>
      <c r="AHQ164" s="424"/>
      <c r="AHR164" s="424"/>
      <c r="AHS164" s="424"/>
      <c r="AHT164" s="424"/>
      <c r="AHU164" s="424"/>
      <c r="AHV164" s="424"/>
      <c r="AHW164" s="424"/>
      <c r="AHX164" s="424"/>
      <c r="AHY164" s="424"/>
      <c r="AHZ164" s="424"/>
      <c r="AIA164" s="424"/>
      <c r="AIB164" s="424"/>
      <c r="AIC164" s="424"/>
      <c r="AID164" s="424"/>
      <c r="AIE164" s="424"/>
      <c r="AIF164" s="424"/>
      <c r="AIG164" s="424"/>
      <c r="AIH164" s="424"/>
      <c r="AII164" s="424"/>
      <c r="AIJ164" s="424"/>
      <c r="AIK164" s="424"/>
      <c r="AIL164" s="424"/>
      <c r="AIM164" s="424"/>
      <c r="AIN164" s="424"/>
      <c r="AIO164" s="424"/>
      <c r="AIP164" s="424"/>
      <c r="AIQ164" s="424"/>
      <c r="AIR164" s="424"/>
      <c r="AIS164" s="424"/>
      <c r="AIT164" s="424"/>
      <c r="AIU164" s="424"/>
      <c r="AIV164" s="424"/>
      <c r="AIW164" s="424"/>
      <c r="AIX164" s="424"/>
      <c r="AIY164" s="424"/>
      <c r="AIZ164" s="424"/>
      <c r="AJA164" s="424"/>
      <c r="AJB164" s="424"/>
      <c r="AJC164" s="424"/>
      <c r="AJD164" s="424"/>
      <c r="AJE164" s="424"/>
      <c r="AJF164" s="424"/>
      <c r="AJG164" s="424"/>
      <c r="AJH164" s="424"/>
      <c r="AJI164" s="424"/>
      <c r="AJJ164" s="424"/>
      <c r="AJK164" s="424"/>
      <c r="AJL164" s="424"/>
      <c r="AJM164" s="424"/>
      <c r="AJN164" s="424"/>
      <c r="AJO164" s="424"/>
      <c r="AJP164" s="424"/>
      <c r="AJQ164" s="424"/>
      <c r="AJR164" s="424"/>
      <c r="AJS164" s="424"/>
      <c r="AJT164" s="424"/>
      <c r="AJU164" s="424"/>
      <c r="AJV164" s="424"/>
      <c r="AJW164" s="424"/>
      <c r="AJX164" s="424"/>
      <c r="AJY164" s="424"/>
      <c r="AJZ164" s="424"/>
      <c r="AKA164" s="424"/>
      <c r="AKB164" s="424"/>
      <c r="AKC164" s="424"/>
      <c r="AKD164" s="424"/>
      <c r="AKE164" s="424"/>
      <c r="AKF164" s="424"/>
      <c r="AKG164" s="424"/>
      <c r="AKH164" s="424"/>
      <c r="AKI164" s="424"/>
      <c r="AKJ164" s="424"/>
      <c r="AKK164" s="424"/>
      <c r="AKL164" s="424"/>
      <c r="AKM164" s="424"/>
      <c r="AKN164" s="424"/>
      <c r="AKO164" s="424"/>
      <c r="AKP164" s="424"/>
      <c r="AKQ164" s="424"/>
      <c r="AKR164" s="424"/>
      <c r="AKS164" s="424"/>
      <c r="AKT164" s="424"/>
      <c r="AKU164" s="424"/>
      <c r="AKV164" s="424"/>
      <c r="AKW164" s="424"/>
      <c r="AKX164" s="424"/>
      <c r="AKY164" s="424"/>
      <c r="AKZ164" s="424"/>
      <c r="ALA164" s="424"/>
      <c r="ALB164" s="424"/>
      <c r="ALC164" s="424"/>
      <c r="ALD164" s="424"/>
      <c r="ALE164" s="424"/>
      <c r="ALF164" s="424"/>
      <c r="ALG164" s="424"/>
      <c r="ALH164" s="424"/>
      <c r="ALI164" s="424"/>
      <c r="ALJ164" s="424"/>
      <c r="ALK164" s="424"/>
      <c r="ALL164" s="424"/>
      <c r="ALM164" s="424"/>
      <c r="ALN164" s="424"/>
      <c r="ALO164" s="424"/>
      <c r="ALP164" s="424"/>
      <c r="ALQ164" s="424"/>
      <c r="ALR164" s="424"/>
      <c r="ALS164" s="424"/>
      <c r="ALT164" s="424"/>
      <c r="ALU164" s="424"/>
      <c r="ALV164" s="424"/>
      <c r="ALW164" s="424"/>
      <c r="ALX164" s="424"/>
      <c r="ALY164" s="424"/>
      <c r="ALZ164" s="424"/>
      <c r="AMA164" s="424"/>
      <c r="AMB164" s="424"/>
      <c r="AMC164" s="424"/>
      <c r="AMD164" s="424"/>
      <c r="AME164" s="424"/>
      <c r="AMF164" s="424"/>
      <c r="AMG164" s="424"/>
      <c r="AMH164" s="424"/>
      <c r="AMI164" s="424"/>
      <c r="AMJ164" s="424"/>
      <c r="AMK164" s="424"/>
      <c r="AML164" s="424"/>
      <c r="AMM164" s="424"/>
      <c r="AMN164" s="424"/>
      <c r="AMO164" s="424"/>
      <c r="AMP164" s="424"/>
      <c r="AMQ164" s="424"/>
      <c r="AMR164" s="424"/>
      <c r="AMS164" s="424"/>
      <c r="AMT164" s="424"/>
      <c r="AMU164" s="424"/>
      <c r="AMV164" s="424"/>
      <c r="AMW164" s="424"/>
      <c r="AMX164" s="424"/>
      <c r="AMY164" s="424"/>
      <c r="AMZ164" s="424"/>
      <c r="ANA164" s="424"/>
      <c r="ANB164" s="424"/>
      <c r="ANC164" s="424"/>
      <c r="AND164" s="424"/>
      <c r="ANE164" s="424"/>
      <c r="ANF164" s="424"/>
      <c r="ANG164" s="424"/>
      <c r="ANH164" s="424"/>
      <c r="ANI164" s="424"/>
      <c r="ANJ164" s="424"/>
      <c r="ANK164" s="424"/>
      <c r="ANL164" s="424"/>
      <c r="ANM164" s="424"/>
      <c r="ANN164" s="424"/>
      <c r="ANO164" s="424"/>
      <c r="ANP164" s="424"/>
      <c r="ANQ164" s="424"/>
      <c r="ANR164" s="424"/>
      <c r="ANS164" s="424"/>
      <c r="ANT164" s="424"/>
      <c r="ANU164" s="424"/>
      <c r="ANV164" s="424"/>
      <c r="ANW164" s="424"/>
      <c r="ANX164" s="424"/>
      <c r="ANY164" s="424"/>
      <c r="ANZ164" s="424"/>
      <c r="AOA164" s="424"/>
      <c r="AOB164" s="424"/>
      <c r="AOC164" s="424"/>
      <c r="AOD164" s="424"/>
      <c r="AOE164" s="424"/>
      <c r="AOF164" s="424"/>
      <c r="AOG164" s="424"/>
      <c r="AOH164" s="424"/>
      <c r="AOI164" s="424"/>
      <c r="AOJ164" s="424"/>
      <c r="AOK164" s="424"/>
      <c r="AOL164" s="424"/>
      <c r="AOM164" s="424"/>
      <c r="AON164" s="424"/>
      <c r="AOO164" s="424"/>
      <c r="AOP164" s="424"/>
      <c r="AOQ164" s="424"/>
      <c r="AOR164" s="424"/>
      <c r="AOS164" s="424"/>
      <c r="AOT164" s="424"/>
      <c r="AOU164" s="424"/>
      <c r="AOV164" s="424"/>
      <c r="AOW164" s="424"/>
      <c r="AOX164" s="424"/>
      <c r="AOY164" s="424"/>
      <c r="AOZ164" s="424"/>
      <c r="APA164" s="424"/>
      <c r="APB164" s="424"/>
      <c r="APC164" s="424"/>
      <c r="APD164" s="424"/>
      <c r="APE164" s="424"/>
      <c r="APF164" s="424"/>
      <c r="APG164" s="424"/>
      <c r="APH164" s="424"/>
      <c r="API164" s="424"/>
      <c r="APJ164" s="424"/>
      <c r="APK164" s="424"/>
      <c r="APL164" s="424"/>
      <c r="APM164" s="424"/>
      <c r="APN164" s="424"/>
      <c r="APO164" s="424"/>
      <c r="APP164" s="424"/>
      <c r="APQ164" s="424"/>
      <c r="APR164" s="424"/>
      <c r="APS164" s="424"/>
      <c r="APT164" s="424"/>
      <c r="APU164" s="424"/>
      <c r="APV164" s="424"/>
      <c r="APW164" s="424"/>
      <c r="APX164" s="424"/>
      <c r="APY164" s="424"/>
      <c r="APZ164" s="424"/>
      <c r="AQA164" s="424"/>
      <c r="AQB164" s="424"/>
      <c r="AQC164" s="424"/>
      <c r="AQD164" s="424"/>
      <c r="AQE164" s="424"/>
      <c r="AQF164" s="424"/>
      <c r="AQG164" s="424"/>
      <c r="AQH164" s="424"/>
      <c r="AQI164" s="424"/>
      <c r="AQJ164" s="424"/>
      <c r="AQK164" s="424"/>
      <c r="AQL164" s="424"/>
      <c r="AQM164" s="424"/>
      <c r="AQN164" s="424"/>
      <c r="AQO164" s="424"/>
      <c r="AQP164" s="424"/>
      <c r="AQQ164" s="424"/>
      <c r="AQR164" s="424"/>
      <c r="AQS164" s="424"/>
      <c r="AQT164" s="424"/>
      <c r="AQU164" s="424"/>
      <c r="AQV164" s="424"/>
      <c r="AQW164" s="424"/>
      <c r="AQX164" s="424"/>
      <c r="AQY164" s="424"/>
      <c r="AQZ164" s="424"/>
      <c r="ARA164" s="424"/>
      <c r="ARB164" s="424"/>
      <c r="ARC164" s="424"/>
      <c r="ARD164" s="424"/>
      <c r="ARE164" s="424"/>
      <c r="ARF164" s="424"/>
      <c r="ARG164" s="424"/>
      <c r="ARH164" s="424"/>
      <c r="ARI164" s="424"/>
      <c r="ARJ164" s="424"/>
      <c r="ARK164" s="424"/>
      <c r="ARL164" s="424"/>
      <c r="ARM164" s="424"/>
      <c r="ARN164" s="424"/>
      <c r="ARO164" s="424"/>
      <c r="ARP164" s="424"/>
      <c r="ARQ164" s="424"/>
      <c r="ARR164" s="424"/>
      <c r="ARS164" s="424"/>
      <c r="ART164" s="424"/>
      <c r="ARU164" s="424"/>
      <c r="ARV164" s="424"/>
      <c r="ARW164" s="424"/>
      <c r="ARX164" s="424"/>
      <c r="ARY164" s="424"/>
      <c r="ARZ164" s="424"/>
      <c r="ASA164" s="424"/>
      <c r="ASB164" s="424"/>
      <c r="ASC164" s="424"/>
      <c r="ASD164" s="424"/>
      <c r="ASE164" s="424"/>
      <c r="ASF164" s="424"/>
      <c r="ASG164" s="424"/>
      <c r="ASH164" s="424"/>
      <c r="ASI164" s="424"/>
      <c r="ASJ164" s="424"/>
      <c r="ASK164" s="424"/>
      <c r="ASL164" s="424"/>
      <c r="ASM164" s="424"/>
      <c r="ASN164" s="424"/>
      <c r="ASO164" s="424"/>
      <c r="ASP164" s="424"/>
      <c r="ASQ164" s="424"/>
      <c r="ASR164" s="424"/>
      <c r="ASS164" s="424"/>
      <c r="AST164" s="424"/>
      <c r="ASU164" s="424"/>
      <c r="ASV164" s="424"/>
      <c r="ASW164" s="424"/>
      <c r="ASX164" s="424"/>
      <c r="ASY164" s="424"/>
      <c r="ASZ164" s="424"/>
      <c r="ATA164" s="424"/>
      <c r="ATB164" s="424"/>
      <c r="ATC164" s="424"/>
      <c r="ATD164" s="424"/>
      <c r="ATE164" s="424"/>
      <c r="ATF164" s="424"/>
      <c r="ATG164" s="424"/>
      <c r="ATH164" s="424"/>
      <c r="ATI164" s="424"/>
      <c r="ATJ164" s="424"/>
      <c r="ATK164" s="424"/>
      <c r="ATL164" s="424"/>
      <c r="ATM164" s="424"/>
      <c r="ATN164" s="424"/>
      <c r="ATO164" s="424"/>
      <c r="ATP164" s="424"/>
      <c r="ATQ164" s="424"/>
      <c r="ATR164" s="424"/>
      <c r="ATS164" s="424"/>
      <c r="ATT164" s="424"/>
      <c r="ATU164" s="424"/>
      <c r="ATV164" s="424"/>
      <c r="ATW164" s="424"/>
      <c r="ATX164" s="424"/>
      <c r="ATY164" s="424"/>
      <c r="ATZ164" s="424"/>
      <c r="AUA164" s="424"/>
      <c r="AUB164" s="424"/>
      <c r="AUC164" s="424"/>
      <c r="AUD164" s="424"/>
      <c r="AUE164" s="424"/>
      <c r="AUF164" s="424"/>
      <c r="AUG164" s="424"/>
      <c r="AUH164" s="424"/>
      <c r="AUI164" s="424"/>
      <c r="AUJ164" s="424"/>
      <c r="AUK164" s="424"/>
      <c r="AUL164" s="424"/>
      <c r="AUM164" s="424"/>
      <c r="AUN164" s="424"/>
      <c r="AUO164" s="424"/>
      <c r="AUP164" s="424"/>
      <c r="AUQ164" s="424"/>
      <c r="AUR164" s="424"/>
      <c r="AUS164" s="424"/>
      <c r="AUT164" s="424"/>
      <c r="AUU164" s="424"/>
      <c r="AUV164" s="424"/>
      <c r="AUW164" s="424"/>
      <c r="AUX164" s="424"/>
      <c r="AUY164" s="424"/>
      <c r="AUZ164" s="424"/>
      <c r="AVA164" s="424"/>
      <c r="AVB164" s="424"/>
      <c r="AVC164" s="424"/>
      <c r="AVD164" s="424"/>
      <c r="AVE164" s="424"/>
      <c r="AVF164" s="424"/>
      <c r="AVG164" s="424"/>
      <c r="AVH164" s="424"/>
      <c r="AVI164" s="424"/>
      <c r="AVJ164" s="424"/>
      <c r="AVK164" s="424"/>
      <c r="AVL164" s="424"/>
      <c r="AVM164" s="424"/>
      <c r="AVN164" s="424"/>
      <c r="AVO164" s="424"/>
      <c r="AVP164" s="424"/>
      <c r="AVQ164" s="424"/>
      <c r="AVR164" s="424"/>
      <c r="AVS164" s="424"/>
      <c r="AVT164" s="424"/>
      <c r="AVU164" s="424"/>
      <c r="AVV164" s="424"/>
      <c r="AVW164" s="424"/>
      <c r="AVX164" s="424"/>
      <c r="AVY164" s="424"/>
      <c r="AVZ164" s="424"/>
      <c r="AWA164" s="424"/>
      <c r="AWB164" s="424"/>
      <c r="AWC164" s="424"/>
      <c r="AWD164" s="424"/>
      <c r="AWE164" s="424"/>
      <c r="AWF164" s="424"/>
      <c r="AWG164" s="424"/>
      <c r="AWH164" s="424"/>
      <c r="AWI164" s="424"/>
      <c r="AWJ164" s="424"/>
      <c r="AWK164" s="424"/>
      <c r="AWL164" s="424"/>
      <c r="AWM164" s="424"/>
      <c r="AWN164" s="424"/>
      <c r="AWO164" s="424"/>
      <c r="AWP164" s="424"/>
      <c r="AWQ164" s="424"/>
      <c r="AWR164" s="424"/>
      <c r="AWS164" s="424"/>
      <c r="AWT164" s="424"/>
      <c r="AWU164" s="424"/>
      <c r="AWV164" s="424"/>
      <c r="AWW164" s="424"/>
      <c r="AWX164" s="424"/>
      <c r="AWY164" s="424"/>
      <c r="AWZ164" s="424"/>
      <c r="AXA164" s="424"/>
      <c r="AXB164" s="424"/>
      <c r="AXC164" s="424"/>
      <c r="AXD164" s="424"/>
      <c r="AXE164" s="424"/>
      <c r="AXF164" s="424"/>
      <c r="AXG164" s="424"/>
      <c r="AXH164" s="424"/>
      <c r="AXI164" s="424"/>
      <c r="AXJ164" s="424"/>
      <c r="AXK164" s="424"/>
      <c r="AXL164" s="424"/>
      <c r="AXM164" s="424"/>
      <c r="AXN164" s="424"/>
      <c r="AXO164" s="424"/>
      <c r="AXP164" s="424"/>
      <c r="AXQ164" s="424"/>
      <c r="AXR164" s="424"/>
      <c r="AXS164" s="424"/>
      <c r="AXT164" s="424"/>
      <c r="AXU164" s="424"/>
      <c r="AXV164" s="424"/>
      <c r="AXW164" s="424"/>
      <c r="AXX164" s="424"/>
      <c r="AXY164" s="424"/>
      <c r="AXZ164" s="424"/>
      <c r="AYA164" s="424"/>
      <c r="AYB164" s="424"/>
      <c r="AYC164" s="424"/>
      <c r="AYD164" s="424"/>
      <c r="AYE164" s="424"/>
      <c r="AYF164" s="424"/>
      <c r="AYG164" s="424"/>
      <c r="AYH164" s="424"/>
      <c r="AYI164" s="424"/>
      <c r="AYJ164" s="424"/>
      <c r="AYK164" s="424"/>
      <c r="AYL164" s="424"/>
      <c r="AYM164" s="424"/>
      <c r="AYN164" s="424"/>
      <c r="AYO164" s="424"/>
      <c r="AYP164" s="424"/>
      <c r="AYQ164" s="424"/>
      <c r="AYR164" s="424"/>
      <c r="AYS164" s="424"/>
      <c r="AYT164" s="424"/>
      <c r="AYU164" s="424"/>
      <c r="AYV164" s="424"/>
      <c r="AYW164" s="424"/>
      <c r="AYX164" s="424"/>
      <c r="AYY164" s="424"/>
      <c r="AYZ164" s="424"/>
      <c r="AZA164" s="424"/>
      <c r="AZB164" s="424"/>
      <c r="AZC164" s="424"/>
      <c r="AZD164" s="424"/>
      <c r="AZE164" s="424"/>
      <c r="AZF164" s="424"/>
      <c r="AZG164" s="424"/>
      <c r="AZH164" s="424"/>
      <c r="AZI164" s="424"/>
      <c r="AZJ164" s="424"/>
      <c r="AZK164" s="424"/>
      <c r="AZL164" s="424"/>
      <c r="AZM164" s="424"/>
      <c r="AZN164" s="424"/>
      <c r="AZO164" s="424"/>
      <c r="AZP164" s="424"/>
      <c r="AZQ164" s="424"/>
      <c r="AZR164" s="424"/>
      <c r="AZS164" s="424"/>
      <c r="AZT164" s="424"/>
      <c r="AZU164" s="424"/>
      <c r="AZV164" s="424"/>
      <c r="AZW164" s="424"/>
      <c r="AZX164" s="424"/>
      <c r="AZY164" s="424"/>
      <c r="AZZ164" s="424"/>
      <c r="BAA164" s="424"/>
      <c r="BAB164" s="424"/>
      <c r="BAC164" s="424"/>
      <c r="BAD164" s="424"/>
      <c r="BAE164" s="424"/>
      <c r="BAF164" s="424"/>
      <c r="BAG164" s="424"/>
      <c r="BAH164" s="424"/>
      <c r="BAI164" s="424"/>
      <c r="BAJ164" s="424"/>
      <c r="BAK164" s="424"/>
      <c r="BAL164" s="424"/>
      <c r="BAM164" s="424"/>
      <c r="BAN164" s="424"/>
      <c r="BAO164" s="424"/>
      <c r="BAP164" s="424"/>
      <c r="BAQ164" s="424"/>
      <c r="BAR164" s="424"/>
      <c r="BAS164" s="424"/>
      <c r="BAT164" s="424"/>
      <c r="BAU164" s="424"/>
      <c r="BAV164" s="424"/>
      <c r="BAW164" s="424"/>
      <c r="BAX164" s="424"/>
      <c r="BAY164" s="424"/>
      <c r="BAZ164" s="424"/>
      <c r="BBA164" s="424"/>
      <c r="BBB164" s="424"/>
      <c r="BBC164" s="424"/>
      <c r="BBD164" s="424"/>
      <c r="BBE164" s="424"/>
      <c r="BBF164" s="424"/>
      <c r="BBG164" s="424"/>
      <c r="BBH164" s="424"/>
      <c r="BBI164" s="424"/>
      <c r="BBJ164" s="424"/>
      <c r="BBK164" s="424"/>
      <c r="BBL164" s="424"/>
      <c r="BBM164" s="424"/>
      <c r="BBN164" s="424"/>
      <c r="BBO164" s="424"/>
      <c r="BBP164" s="424"/>
      <c r="BBQ164" s="424"/>
      <c r="BBR164" s="424"/>
      <c r="BBS164" s="424"/>
      <c r="BBT164" s="424"/>
      <c r="BBU164" s="424"/>
      <c r="BBV164" s="424"/>
      <c r="BBW164" s="424"/>
      <c r="BBX164" s="424"/>
      <c r="BBY164" s="424"/>
      <c r="BBZ164" s="424"/>
      <c r="BCA164" s="424"/>
      <c r="BCB164" s="424"/>
      <c r="BCC164" s="424"/>
      <c r="BCD164" s="424"/>
      <c r="BCE164" s="424"/>
      <c r="BCF164" s="424"/>
      <c r="BCG164" s="424"/>
      <c r="BCH164" s="424"/>
      <c r="BCI164" s="424"/>
      <c r="BCJ164" s="424"/>
      <c r="BCK164" s="424"/>
      <c r="BCL164" s="424"/>
      <c r="BCM164" s="424"/>
      <c r="BCN164" s="424"/>
      <c r="BCO164" s="424"/>
      <c r="BCP164" s="424"/>
      <c r="BCQ164" s="424"/>
      <c r="BCR164" s="424"/>
      <c r="BCS164" s="424"/>
      <c r="BCT164" s="424"/>
      <c r="BCU164" s="424"/>
      <c r="BCV164" s="424"/>
      <c r="BCW164" s="424"/>
      <c r="BCX164" s="424"/>
      <c r="BCY164" s="424"/>
      <c r="BCZ164" s="424"/>
      <c r="BDA164" s="424"/>
      <c r="BDB164" s="424"/>
      <c r="BDC164" s="424"/>
      <c r="BDD164" s="424"/>
      <c r="BDE164" s="424"/>
      <c r="BDF164" s="424"/>
      <c r="BDG164" s="424"/>
      <c r="BDH164" s="424"/>
      <c r="BDI164" s="424"/>
      <c r="BDJ164" s="424"/>
      <c r="BDK164" s="424"/>
      <c r="BDL164" s="424"/>
      <c r="BDM164" s="424"/>
      <c r="BDN164" s="424"/>
      <c r="BDO164" s="424"/>
      <c r="BDP164" s="424"/>
      <c r="BDQ164" s="424"/>
      <c r="BDR164" s="424"/>
      <c r="BDS164" s="424"/>
      <c r="BDT164" s="424"/>
      <c r="BDU164" s="424"/>
      <c r="BDV164" s="424"/>
      <c r="BDW164" s="424"/>
      <c r="BDX164" s="424"/>
      <c r="BDY164" s="424"/>
      <c r="BDZ164" s="424"/>
      <c r="BEA164" s="424"/>
      <c r="BEB164" s="424"/>
      <c r="BEC164" s="424"/>
      <c r="BED164" s="424"/>
      <c r="BEE164" s="424"/>
      <c r="BEF164" s="424"/>
      <c r="BEG164" s="424"/>
      <c r="BEH164" s="424"/>
      <c r="BEI164" s="424"/>
      <c r="BEJ164" s="424"/>
      <c r="BEK164" s="424"/>
      <c r="BEL164" s="424"/>
      <c r="BEM164" s="424"/>
      <c r="BEN164" s="424"/>
      <c r="BEO164" s="424"/>
      <c r="BEP164" s="424"/>
      <c r="BEQ164" s="424"/>
      <c r="BER164" s="424"/>
      <c r="BES164" s="424"/>
      <c r="BET164" s="424"/>
      <c r="BEU164" s="424"/>
      <c r="BEV164" s="424"/>
      <c r="BEW164" s="424"/>
      <c r="BEX164" s="424"/>
      <c r="BEY164" s="424"/>
      <c r="BEZ164" s="424"/>
      <c r="BFA164" s="424"/>
      <c r="BFB164" s="424"/>
      <c r="BFC164" s="424"/>
      <c r="BFD164" s="424"/>
      <c r="BFE164" s="424"/>
      <c r="BFF164" s="424"/>
      <c r="BFG164" s="424"/>
      <c r="BFH164" s="424"/>
      <c r="BFI164" s="424"/>
      <c r="BFJ164" s="424"/>
      <c r="BFK164" s="424"/>
      <c r="BFL164" s="424"/>
      <c r="BFM164" s="424"/>
      <c r="BFN164" s="424"/>
      <c r="BFO164" s="424"/>
      <c r="BFP164" s="424"/>
      <c r="BFQ164" s="424"/>
      <c r="BFR164" s="424"/>
      <c r="BFS164" s="424"/>
      <c r="BFT164" s="424"/>
      <c r="BFU164" s="424"/>
      <c r="BFV164" s="424"/>
      <c r="BFW164" s="424"/>
      <c r="BFX164" s="424"/>
      <c r="BFY164" s="424"/>
      <c r="BFZ164" s="424"/>
      <c r="BGA164" s="424"/>
      <c r="BGB164" s="424"/>
      <c r="BGC164" s="424"/>
      <c r="BGD164" s="424"/>
      <c r="BGE164" s="424"/>
      <c r="BGF164" s="424"/>
      <c r="BGG164" s="424"/>
      <c r="BGH164" s="424"/>
      <c r="BGI164" s="424"/>
      <c r="BGJ164" s="424"/>
      <c r="BGK164" s="424"/>
      <c r="BGL164" s="424"/>
      <c r="BGM164" s="424"/>
      <c r="BGN164" s="424"/>
      <c r="BGO164" s="424"/>
      <c r="BGP164" s="424"/>
      <c r="BGQ164" s="424"/>
      <c r="BGR164" s="424"/>
      <c r="BGS164" s="424"/>
      <c r="BGT164" s="424"/>
      <c r="BGU164" s="424"/>
      <c r="BGV164" s="424"/>
      <c r="BGW164" s="424"/>
      <c r="BGX164" s="424"/>
      <c r="BGY164" s="424"/>
      <c r="BGZ164" s="424"/>
      <c r="BHA164" s="424"/>
      <c r="BHB164" s="424"/>
      <c r="BHC164" s="424"/>
      <c r="BHD164" s="424"/>
      <c r="BHE164" s="424"/>
      <c r="BHF164" s="424"/>
      <c r="BHG164" s="424"/>
      <c r="BHH164" s="424"/>
      <c r="BHI164" s="424"/>
      <c r="BHJ164" s="424"/>
      <c r="BHK164" s="424"/>
      <c r="BHL164" s="424"/>
      <c r="BHM164" s="424"/>
      <c r="BHN164" s="424"/>
      <c r="BHO164" s="424"/>
      <c r="BHP164" s="424"/>
      <c r="BHQ164" s="424"/>
      <c r="BHR164" s="424"/>
      <c r="BHS164" s="424"/>
      <c r="BHT164" s="424"/>
      <c r="BHU164" s="424"/>
      <c r="BHV164" s="424"/>
      <c r="BHW164" s="424"/>
      <c r="BHX164" s="424"/>
      <c r="BHY164" s="424"/>
      <c r="BHZ164" s="424"/>
      <c r="BIA164" s="424"/>
      <c r="BIB164" s="424"/>
      <c r="BIC164" s="424"/>
      <c r="BID164" s="424"/>
      <c r="BIE164" s="424"/>
      <c r="BIF164" s="424"/>
      <c r="BIG164" s="424"/>
      <c r="BIH164" s="424"/>
      <c r="BII164" s="424"/>
      <c r="BIJ164" s="424"/>
      <c r="BIK164" s="424"/>
      <c r="BIL164" s="424"/>
      <c r="BIM164" s="424"/>
      <c r="BIN164" s="424"/>
      <c r="BIO164" s="424"/>
      <c r="BIP164" s="424"/>
      <c r="BIQ164" s="424"/>
      <c r="BIR164" s="424"/>
      <c r="BIS164" s="424"/>
      <c r="BIT164" s="424"/>
      <c r="BIU164" s="424"/>
      <c r="BIV164" s="424"/>
      <c r="BIW164" s="424"/>
      <c r="BIX164" s="424"/>
      <c r="BIY164" s="424"/>
      <c r="BIZ164" s="424"/>
      <c r="BJA164" s="424"/>
      <c r="BJB164" s="424"/>
      <c r="BJC164" s="424"/>
      <c r="BJD164" s="424"/>
      <c r="BJE164" s="424"/>
      <c r="BJF164" s="424"/>
      <c r="BJG164" s="424"/>
      <c r="BJH164" s="424"/>
      <c r="BJI164" s="424"/>
      <c r="BJJ164" s="424"/>
      <c r="BJK164" s="424"/>
      <c r="BJL164" s="424"/>
      <c r="BJM164" s="424"/>
      <c r="BJN164" s="424"/>
      <c r="BJO164" s="424"/>
      <c r="BJP164" s="424"/>
      <c r="BJQ164" s="424"/>
      <c r="BJR164" s="424"/>
      <c r="BJS164" s="424"/>
      <c r="BJT164" s="424"/>
      <c r="BJU164" s="424"/>
      <c r="BJV164" s="424"/>
      <c r="BJW164" s="424"/>
      <c r="BJX164" s="424"/>
      <c r="BJY164" s="424"/>
      <c r="BJZ164" s="424"/>
      <c r="BKA164" s="424"/>
      <c r="BKB164" s="424"/>
      <c r="BKC164" s="424"/>
      <c r="BKD164" s="424"/>
      <c r="BKE164" s="424"/>
      <c r="BKF164" s="424"/>
      <c r="BKG164" s="424"/>
      <c r="BKH164" s="424"/>
      <c r="BKI164" s="424"/>
      <c r="BKJ164" s="424"/>
      <c r="BKK164" s="424"/>
      <c r="BKL164" s="424"/>
      <c r="BKM164" s="424"/>
      <c r="BKN164" s="424"/>
      <c r="BKO164" s="424"/>
      <c r="BKP164" s="424"/>
      <c r="BKQ164" s="424"/>
      <c r="BKR164" s="424"/>
      <c r="BKS164" s="424"/>
      <c r="BKT164" s="424"/>
      <c r="BKU164" s="424"/>
      <c r="BKV164" s="424"/>
      <c r="BKW164" s="424"/>
      <c r="BKX164" s="424"/>
      <c r="BKY164" s="424"/>
      <c r="BKZ164" s="424"/>
      <c r="BLA164" s="424"/>
      <c r="BLB164" s="424"/>
      <c r="BLC164" s="424"/>
      <c r="BLD164" s="424"/>
      <c r="BLE164" s="424"/>
      <c r="BLF164" s="424"/>
      <c r="BLG164" s="424"/>
      <c r="BLH164" s="424"/>
      <c r="BLI164" s="424"/>
      <c r="BLJ164" s="424"/>
      <c r="BLK164" s="424"/>
      <c r="BLL164" s="424"/>
      <c r="BLM164" s="424"/>
      <c r="BLN164" s="424"/>
      <c r="BLO164" s="424"/>
      <c r="BLP164" s="424"/>
      <c r="BLQ164" s="424"/>
      <c r="BLR164" s="424"/>
      <c r="BLS164" s="424"/>
      <c r="BLT164" s="424"/>
      <c r="BLU164" s="424"/>
      <c r="BLV164" s="424"/>
      <c r="BLW164" s="424"/>
      <c r="BLX164" s="424"/>
      <c r="BLY164" s="424"/>
      <c r="BLZ164" s="424"/>
      <c r="BMA164" s="424"/>
      <c r="BMB164" s="424"/>
      <c r="BMC164" s="424"/>
      <c r="BMD164" s="424"/>
      <c r="BME164" s="424"/>
      <c r="BMF164" s="424"/>
      <c r="BMG164" s="424"/>
      <c r="BMH164" s="424"/>
      <c r="BMI164" s="424"/>
      <c r="BMJ164" s="424"/>
      <c r="BMK164" s="424"/>
      <c r="BML164" s="424"/>
      <c r="BMM164" s="424"/>
      <c r="BMN164" s="424"/>
      <c r="BMO164" s="424"/>
      <c r="BMP164" s="424"/>
      <c r="BMQ164" s="424"/>
      <c r="BMR164" s="424"/>
      <c r="BMS164" s="424"/>
      <c r="BMT164" s="424"/>
      <c r="BMU164" s="424"/>
      <c r="BMV164" s="424"/>
      <c r="BMW164" s="424"/>
      <c r="BMX164" s="424"/>
      <c r="BMY164" s="424"/>
      <c r="BMZ164" s="424"/>
      <c r="BNA164" s="424"/>
      <c r="BNB164" s="424"/>
      <c r="BNC164" s="424"/>
      <c r="BND164" s="424"/>
      <c r="BNE164" s="424"/>
      <c r="BNF164" s="424"/>
      <c r="BNG164" s="424"/>
      <c r="BNH164" s="424"/>
      <c r="BNI164" s="424"/>
      <c r="BNJ164" s="424"/>
      <c r="BNK164" s="424"/>
      <c r="BNL164" s="424"/>
      <c r="BNM164" s="424"/>
      <c r="BNN164" s="424"/>
      <c r="BNO164" s="424"/>
      <c r="BNP164" s="424"/>
      <c r="BNQ164" s="424"/>
      <c r="BNR164" s="424"/>
      <c r="BNS164" s="424"/>
      <c r="BNT164" s="424"/>
      <c r="BNU164" s="424"/>
      <c r="BNV164" s="424"/>
      <c r="BNW164" s="424"/>
      <c r="BNX164" s="424"/>
      <c r="BNY164" s="424"/>
      <c r="BNZ164" s="424"/>
      <c r="BOA164" s="424"/>
      <c r="BOB164" s="424"/>
      <c r="BOC164" s="424"/>
      <c r="BOD164" s="424"/>
      <c r="BOE164" s="424"/>
      <c r="BOF164" s="424"/>
      <c r="BOG164" s="424"/>
      <c r="BOH164" s="424"/>
      <c r="BOI164" s="424"/>
      <c r="BOJ164" s="424"/>
      <c r="BOK164" s="424"/>
      <c r="BOL164" s="424"/>
      <c r="BOM164" s="424"/>
      <c r="BON164" s="424"/>
      <c r="BOO164" s="424"/>
      <c r="BOP164" s="424"/>
      <c r="BOQ164" s="424"/>
      <c r="BOR164" s="424"/>
      <c r="BOS164" s="424"/>
      <c r="BOT164" s="424"/>
      <c r="BOU164" s="424"/>
      <c r="BOV164" s="424"/>
      <c r="BOW164" s="424"/>
      <c r="BOX164" s="424"/>
      <c r="BOY164" s="424"/>
      <c r="BOZ164" s="424"/>
      <c r="BPA164" s="424"/>
      <c r="BPB164" s="424"/>
      <c r="BPC164" s="424"/>
      <c r="BPD164" s="424"/>
      <c r="BPE164" s="424"/>
      <c r="BPF164" s="424"/>
      <c r="BPG164" s="424"/>
      <c r="BPH164" s="424"/>
      <c r="BPI164" s="424"/>
      <c r="BPJ164" s="424"/>
      <c r="BPK164" s="424"/>
      <c r="BPL164" s="424"/>
      <c r="BPM164" s="424"/>
      <c r="BPN164" s="424"/>
      <c r="BPO164" s="424"/>
      <c r="BPP164" s="424"/>
      <c r="BPQ164" s="424"/>
      <c r="BPR164" s="424"/>
      <c r="BPS164" s="424"/>
      <c r="BPT164" s="424"/>
      <c r="BPU164" s="424"/>
      <c r="BPV164" s="424"/>
      <c r="BPW164" s="424"/>
      <c r="BPX164" s="424"/>
      <c r="BPY164" s="424"/>
      <c r="BPZ164" s="424"/>
      <c r="BQA164" s="424"/>
      <c r="BQB164" s="424"/>
      <c r="BQC164" s="424"/>
      <c r="BQD164" s="424"/>
      <c r="BQE164" s="424"/>
      <c r="BQF164" s="424"/>
      <c r="BQG164" s="424"/>
      <c r="BQH164" s="424"/>
      <c r="BQI164" s="424"/>
      <c r="BQJ164" s="424"/>
      <c r="BQK164" s="424"/>
      <c r="BQL164" s="424"/>
      <c r="BQM164" s="424"/>
      <c r="BQN164" s="424"/>
      <c r="BQO164" s="424"/>
      <c r="BQP164" s="424"/>
      <c r="BQQ164" s="424"/>
      <c r="BQR164" s="424"/>
      <c r="BQS164" s="424"/>
      <c r="BQT164" s="424"/>
      <c r="BQU164" s="424"/>
      <c r="BQV164" s="424"/>
      <c r="BQW164" s="424"/>
      <c r="BQX164" s="424"/>
      <c r="BQY164" s="424"/>
      <c r="BQZ164" s="424"/>
      <c r="BRA164" s="424"/>
      <c r="BRB164" s="424"/>
      <c r="BRC164" s="424"/>
      <c r="BRD164" s="424"/>
      <c r="BRE164" s="424"/>
      <c r="BRF164" s="424"/>
      <c r="BRG164" s="424"/>
      <c r="BRH164" s="424"/>
      <c r="BRI164" s="424"/>
      <c r="BRJ164" s="424"/>
      <c r="BRK164" s="424"/>
      <c r="BRL164" s="424"/>
      <c r="BRM164" s="424"/>
      <c r="BRN164" s="424"/>
      <c r="BRO164" s="424"/>
      <c r="BRP164" s="424"/>
      <c r="BRQ164" s="424"/>
      <c r="BRR164" s="424"/>
      <c r="BRS164" s="424"/>
      <c r="BRT164" s="424"/>
      <c r="BRU164" s="424"/>
      <c r="BRV164" s="424"/>
      <c r="BRW164" s="424"/>
      <c r="BRX164" s="424"/>
      <c r="BRY164" s="424"/>
      <c r="BRZ164" s="424"/>
      <c r="BSA164" s="424"/>
      <c r="BSB164" s="424"/>
      <c r="BSC164" s="424"/>
      <c r="BSD164" s="424"/>
      <c r="BSE164" s="424"/>
      <c r="BSF164" s="424"/>
      <c r="BSG164" s="424"/>
      <c r="BSH164" s="424"/>
      <c r="BSI164" s="424"/>
      <c r="BSJ164" s="424"/>
      <c r="BSK164" s="424"/>
      <c r="BSL164" s="424"/>
      <c r="BSM164" s="424"/>
      <c r="BSN164" s="424"/>
      <c r="BSO164" s="424"/>
      <c r="BSP164" s="424"/>
      <c r="BSQ164" s="424"/>
      <c r="BSR164" s="424"/>
      <c r="BSS164" s="424"/>
      <c r="BST164" s="424"/>
      <c r="BSU164" s="424"/>
      <c r="BSV164" s="424"/>
      <c r="BSW164" s="424"/>
      <c r="BSX164" s="424"/>
      <c r="BSY164" s="424"/>
      <c r="BSZ164" s="424"/>
      <c r="BTA164" s="424"/>
      <c r="BTB164" s="424"/>
      <c r="BTC164" s="424"/>
      <c r="BTD164" s="424"/>
      <c r="BTE164" s="424"/>
      <c r="BTF164" s="424"/>
      <c r="BTG164" s="424"/>
      <c r="BTH164" s="424"/>
      <c r="BTI164" s="424"/>
      <c r="BTJ164" s="424"/>
      <c r="BTK164" s="424"/>
      <c r="BTL164" s="424"/>
      <c r="BTM164" s="424"/>
      <c r="BTN164" s="424"/>
      <c r="BTO164" s="424"/>
      <c r="BTP164" s="424"/>
      <c r="BTQ164" s="424"/>
      <c r="BTR164" s="424"/>
      <c r="BTS164" s="424"/>
      <c r="BTT164" s="424"/>
      <c r="BTU164" s="424"/>
      <c r="BTV164" s="424"/>
      <c r="BTW164" s="424"/>
      <c r="BTX164" s="424"/>
      <c r="BTY164" s="424"/>
      <c r="BTZ164" s="424"/>
      <c r="BUA164" s="424"/>
      <c r="BUB164" s="424"/>
      <c r="BUC164" s="424"/>
      <c r="BUD164" s="424"/>
      <c r="BUE164" s="424"/>
      <c r="BUF164" s="424"/>
      <c r="BUG164" s="424"/>
      <c r="BUH164" s="424"/>
      <c r="BUI164" s="424"/>
      <c r="BUJ164" s="424"/>
      <c r="BUK164" s="424"/>
      <c r="BUL164" s="424"/>
      <c r="BUM164" s="424"/>
      <c r="BUN164" s="424"/>
      <c r="BUO164" s="424"/>
      <c r="BUP164" s="424"/>
      <c r="BUQ164" s="424"/>
      <c r="BUR164" s="424"/>
      <c r="BUS164" s="424"/>
      <c r="BUT164" s="424"/>
      <c r="BUU164" s="424"/>
      <c r="BUV164" s="424"/>
      <c r="BUW164" s="424"/>
      <c r="BUX164" s="424"/>
      <c r="BUY164" s="424"/>
      <c r="BUZ164" s="424"/>
      <c r="BVA164" s="424"/>
      <c r="BVB164" s="424"/>
      <c r="BVC164" s="424"/>
      <c r="BVD164" s="424"/>
      <c r="BVE164" s="424"/>
      <c r="BVF164" s="424"/>
      <c r="BVG164" s="424"/>
      <c r="BVH164" s="424"/>
      <c r="BVI164" s="424"/>
      <c r="BVJ164" s="424"/>
      <c r="BVK164" s="424"/>
      <c r="BVL164" s="424"/>
      <c r="BVM164" s="424"/>
      <c r="BVN164" s="424"/>
      <c r="BVO164" s="424"/>
      <c r="BVP164" s="424"/>
      <c r="BVQ164" s="424"/>
      <c r="BVR164" s="424"/>
      <c r="BVS164" s="424"/>
      <c r="BVT164" s="424"/>
      <c r="BVU164" s="424"/>
      <c r="BVV164" s="424"/>
      <c r="BVW164" s="424"/>
      <c r="BVX164" s="424"/>
      <c r="BVY164" s="424"/>
      <c r="BVZ164" s="424"/>
      <c r="BWA164" s="424"/>
      <c r="BWB164" s="424"/>
      <c r="BWC164" s="424"/>
      <c r="BWD164" s="424"/>
      <c r="BWE164" s="424"/>
      <c r="BWF164" s="424"/>
      <c r="BWG164" s="424"/>
      <c r="BWH164" s="424"/>
      <c r="BWI164" s="424"/>
      <c r="BWJ164" s="424"/>
      <c r="BWK164" s="424"/>
      <c r="BWL164" s="424"/>
      <c r="BWM164" s="424"/>
      <c r="BWN164" s="424"/>
      <c r="BWO164" s="424"/>
      <c r="BWP164" s="424"/>
      <c r="BWQ164" s="424"/>
      <c r="BWR164" s="424"/>
      <c r="BWS164" s="424"/>
      <c r="BWT164" s="424"/>
      <c r="BWU164" s="424"/>
      <c r="BWV164" s="424"/>
      <c r="BWW164" s="424"/>
      <c r="BWX164" s="424"/>
      <c r="BWY164" s="424"/>
      <c r="BWZ164" s="424"/>
      <c r="BXA164" s="424"/>
      <c r="BXB164" s="424"/>
      <c r="BXC164" s="424"/>
      <c r="BXD164" s="424"/>
      <c r="BXE164" s="424"/>
      <c r="BXF164" s="424"/>
      <c r="BXG164" s="424"/>
      <c r="BXH164" s="424"/>
      <c r="BXI164" s="424"/>
      <c r="BXJ164" s="424"/>
      <c r="BXK164" s="424"/>
      <c r="BXL164" s="424"/>
      <c r="BXM164" s="424"/>
      <c r="BXN164" s="424"/>
      <c r="BXO164" s="424"/>
      <c r="BXP164" s="424"/>
      <c r="BXQ164" s="424"/>
      <c r="BXR164" s="424"/>
      <c r="BXS164" s="424"/>
      <c r="BXT164" s="424"/>
      <c r="BXU164" s="424"/>
      <c r="BXV164" s="424"/>
      <c r="BXW164" s="424"/>
      <c r="BXX164" s="424"/>
      <c r="BXY164" s="424"/>
      <c r="BXZ164" s="424"/>
      <c r="BYA164" s="424"/>
      <c r="BYB164" s="424"/>
      <c r="BYC164" s="424"/>
      <c r="BYD164" s="424"/>
      <c r="BYE164" s="424"/>
      <c r="BYF164" s="424"/>
      <c r="BYG164" s="424"/>
      <c r="BYH164" s="424"/>
      <c r="BYI164" s="424"/>
      <c r="BYJ164" s="424"/>
      <c r="BYK164" s="424"/>
      <c r="BYL164" s="424"/>
      <c r="BYM164" s="424"/>
      <c r="BYN164" s="424"/>
      <c r="BYO164" s="424"/>
      <c r="BYP164" s="424"/>
      <c r="BYQ164" s="424"/>
      <c r="BYR164" s="424"/>
      <c r="BYS164" s="424"/>
      <c r="BYT164" s="424"/>
      <c r="BYU164" s="424"/>
      <c r="BYV164" s="424"/>
      <c r="BYW164" s="424"/>
      <c r="BYX164" s="424"/>
      <c r="BYY164" s="424"/>
      <c r="BYZ164" s="424"/>
      <c r="BZA164" s="424"/>
      <c r="BZB164" s="424"/>
      <c r="BZC164" s="424"/>
      <c r="BZD164" s="424"/>
      <c r="BZE164" s="424"/>
      <c r="BZF164" s="424"/>
      <c r="BZG164" s="424"/>
      <c r="BZH164" s="424"/>
      <c r="BZI164" s="424"/>
      <c r="BZJ164" s="424"/>
      <c r="BZK164" s="424"/>
      <c r="BZL164" s="424"/>
      <c r="BZM164" s="424"/>
      <c r="BZN164" s="424"/>
      <c r="BZO164" s="424"/>
      <c r="BZP164" s="424"/>
      <c r="BZQ164" s="424"/>
      <c r="BZR164" s="424"/>
      <c r="BZS164" s="424"/>
      <c r="BZT164" s="424"/>
      <c r="BZU164" s="424"/>
      <c r="BZV164" s="424"/>
      <c r="BZW164" s="424"/>
      <c r="BZX164" s="424"/>
      <c r="BZY164" s="424"/>
      <c r="BZZ164" s="424"/>
      <c r="CAA164" s="424"/>
      <c r="CAB164" s="424"/>
      <c r="CAC164" s="424"/>
      <c r="CAD164" s="424"/>
      <c r="CAE164" s="424"/>
      <c r="CAF164" s="424"/>
      <c r="CAG164" s="424"/>
      <c r="CAH164" s="424"/>
      <c r="CAI164" s="424"/>
      <c r="CAJ164" s="424"/>
      <c r="CAK164" s="424"/>
      <c r="CAL164" s="424"/>
      <c r="CAM164" s="424"/>
      <c r="CAN164" s="424"/>
      <c r="CAO164" s="424"/>
      <c r="CAP164" s="424"/>
      <c r="CAQ164" s="424"/>
      <c r="CAR164" s="424"/>
      <c r="CAS164" s="424"/>
      <c r="CAT164" s="424"/>
      <c r="CAU164" s="424"/>
      <c r="CAV164" s="424"/>
      <c r="CAW164" s="424"/>
      <c r="CAX164" s="424"/>
      <c r="CAY164" s="424"/>
      <c r="CAZ164" s="424"/>
      <c r="CBA164" s="424"/>
      <c r="CBB164" s="424"/>
      <c r="CBC164" s="424"/>
      <c r="CBD164" s="424"/>
      <c r="CBE164" s="424"/>
      <c r="CBF164" s="424"/>
      <c r="CBG164" s="424"/>
      <c r="CBH164" s="424"/>
      <c r="CBI164" s="424"/>
      <c r="CBJ164" s="424"/>
      <c r="CBK164" s="424"/>
      <c r="CBL164" s="424"/>
      <c r="CBM164" s="424"/>
      <c r="CBN164" s="424"/>
      <c r="CBO164" s="424"/>
      <c r="CBP164" s="424"/>
      <c r="CBQ164" s="424"/>
      <c r="CBR164" s="424"/>
      <c r="CBS164" s="424"/>
      <c r="CBT164" s="424"/>
      <c r="CBU164" s="424"/>
      <c r="CBV164" s="424"/>
      <c r="CBW164" s="424"/>
      <c r="CBX164" s="424"/>
      <c r="CBY164" s="424"/>
      <c r="CBZ164" s="424"/>
      <c r="CCA164" s="424"/>
      <c r="CCB164" s="424"/>
      <c r="CCC164" s="424"/>
      <c r="CCD164" s="424"/>
      <c r="CCE164" s="424"/>
      <c r="CCF164" s="424"/>
      <c r="CCG164" s="424"/>
      <c r="CCH164" s="424"/>
      <c r="CCI164" s="424"/>
      <c r="CCJ164" s="424"/>
      <c r="CCK164" s="424"/>
      <c r="CCL164" s="424"/>
      <c r="CCM164" s="424"/>
      <c r="CCN164" s="424"/>
      <c r="CCO164" s="424"/>
      <c r="CCP164" s="424"/>
      <c r="CCQ164" s="424"/>
      <c r="CCR164" s="424"/>
      <c r="CCS164" s="424"/>
      <c r="CCT164" s="424"/>
      <c r="CCU164" s="424"/>
      <c r="CCV164" s="424"/>
      <c r="CCW164" s="424"/>
      <c r="CCX164" s="424"/>
      <c r="CCY164" s="424"/>
      <c r="CCZ164" s="424"/>
      <c r="CDA164" s="424"/>
      <c r="CDB164" s="424"/>
      <c r="CDC164" s="424"/>
      <c r="CDD164" s="424"/>
      <c r="CDE164" s="424"/>
      <c r="CDF164" s="424"/>
      <c r="CDG164" s="424"/>
      <c r="CDH164" s="424"/>
      <c r="CDI164" s="424"/>
      <c r="CDJ164" s="424"/>
      <c r="CDK164" s="424"/>
      <c r="CDL164" s="424"/>
      <c r="CDM164" s="424"/>
      <c r="CDN164" s="424"/>
      <c r="CDO164" s="424"/>
      <c r="CDP164" s="424"/>
      <c r="CDQ164" s="424"/>
      <c r="CDR164" s="424"/>
      <c r="CDS164" s="424"/>
      <c r="CDT164" s="424"/>
      <c r="CDU164" s="424"/>
      <c r="CDV164" s="424"/>
      <c r="CDW164" s="424"/>
      <c r="CDX164" s="424"/>
      <c r="CDY164" s="424"/>
      <c r="CDZ164" s="424"/>
      <c r="CEA164" s="424"/>
      <c r="CEB164" s="424"/>
      <c r="CEC164" s="424"/>
      <c r="CED164" s="424"/>
      <c r="CEE164" s="424"/>
      <c r="CEF164" s="424"/>
      <c r="CEG164" s="424"/>
      <c r="CEH164" s="424"/>
      <c r="CEI164" s="424"/>
      <c r="CEJ164" s="424"/>
      <c r="CEK164" s="424"/>
      <c r="CEL164" s="424"/>
      <c r="CEM164" s="424"/>
      <c r="CEN164" s="424"/>
      <c r="CEO164" s="424"/>
      <c r="CEP164" s="424"/>
      <c r="CEQ164" s="424"/>
      <c r="CER164" s="424"/>
      <c r="CES164" s="424"/>
      <c r="CET164" s="424"/>
      <c r="CEU164" s="424"/>
      <c r="CEV164" s="424"/>
      <c r="CEW164" s="424"/>
      <c r="CEX164" s="424"/>
      <c r="CEY164" s="424"/>
      <c r="CEZ164" s="424"/>
      <c r="CFA164" s="424"/>
      <c r="CFB164" s="424"/>
      <c r="CFC164" s="424"/>
      <c r="CFD164" s="424"/>
      <c r="CFE164" s="424"/>
      <c r="CFF164" s="424"/>
      <c r="CFG164" s="424"/>
      <c r="CFH164" s="424"/>
      <c r="CFI164" s="424"/>
      <c r="CFJ164" s="424"/>
      <c r="CFK164" s="424"/>
      <c r="CFL164" s="424"/>
      <c r="CFM164" s="424"/>
      <c r="CFN164" s="424"/>
      <c r="CFO164" s="424"/>
      <c r="CFP164" s="424"/>
      <c r="CFQ164" s="424"/>
      <c r="CFR164" s="424"/>
      <c r="CFS164" s="424"/>
      <c r="CFT164" s="424"/>
      <c r="CFU164" s="424"/>
      <c r="CFV164" s="424"/>
      <c r="CFW164" s="424"/>
      <c r="CFX164" s="424"/>
      <c r="CFY164" s="424"/>
      <c r="CFZ164" s="424"/>
      <c r="CGA164" s="424"/>
      <c r="CGB164" s="424"/>
      <c r="CGC164" s="424"/>
      <c r="CGD164" s="424"/>
      <c r="CGE164" s="424"/>
      <c r="CGF164" s="424"/>
      <c r="CGG164" s="424"/>
      <c r="CGH164" s="424"/>
      <c r="CGI164" s="424"/>
      <c r="CGJ164" s="424"/>
      <c r="CGK164" s="424"/>
      <c r="CGL164" s="424"/>
      <c r="CGM164" s="424"/>
      <c r="CGN164" s="424"/>
      <c r="CGO164" s="424"/>
      <c r="CGP164" s="424"/>
      <c r="CGQ164" s="424"/>
      <c r="CGR164" s="424"/>
      <c r="CGS164" s="424"/>
      <c r="CGT164" s="424"/>
      <c r="CGU164" s="424"/>
      <c r="CGV164" s="424"/>
      <c r="CGW164" s="424"/>
      <c r="CGX164" s="424"/>
      <c r="CGY164" s="424"/>
      <c r="CGZ164" s="424"/>
      <c r="CHA164" s="424"/>
      <c r="CHB164" s="424"/>
      <c r="CHC164" s="424"/>
      <c r="CHD164" s="424"/>
      <c r="CHE164" s="424"/>
      <c r="CHF164" s="424"/>
      <c r="CHG164" s="424"/>
      <c r="CHH164" s="424"/>
      <c r="CHI164" s="424"/>
      <c r="CHJ164" s="424"/>
      <c r="CHK164" s="424"/>
      <c r="CHL164" s="424"/>
      <c r="CHM164" s="424"/>
      <c r="CHN164" s="424"/>
      <c r="CHO164" s="424"/>
      <c r="CHP164" s="424"/>
      <c r="CHQ164" s="424"/>
      <c r="CHR164" s="424"/>
      <c r="CHS164" s="424"/>
      <c r="CHT164" s="424"/>
      <c r="CHU164" s="424"/>
      <c r="CHV164" s="424"/>
      <c r="CHW164" s="424"/>
      <c r="CHX164" s="424"/>
      <c r="CHY164" s="424"/>
      <c r="CHZ164" s="424"/>
      <c r="CIA164" s="424"/>
      <c r="CIB164" s="424"/>
      <c r="CIC164" s="424"/>
      <c r="CID164" s="424"/>
      <c r="CIE164" s="424"/>
      <c r="CIF164" s="424"/>
      <c r="CIG164" s="424"/>
      <c r="CIH164" s="424"/>
      <c r="CII164" s="424"/>
      <c r="CIJ164" s="424"/>
      <c r="CIK164" s="424"/>
      <c r="CIL164" s="424"/>
      <c r="CIM164" s="424"/>
      <c r="CIN164" s="424"/>
      <c r="CIO164" s="424"/>
      <c r="CIP164" s="424"/>
      <c r="CIQ164" s="424"/>
      <c r="CIR164" s="424"/>
      <c r="CIS164" s="424"/>
      <c r="CIT164" s="424"/>
      <c r="CIU164" s="424"/>
      <c r="CIV164" s="424"/>
      <c r="CIW164" s="424"/>
      <c r="CIX164" s="424"/>
      <c r="CIY164" s="424"/>
      <c r="CIZ164" s="424"/>
      <c r="CJA164" s="424"/>
      <c r="CJB164" s="424"/>
      <c r="CJC164" s="424"/>
      <c r="CJD164" s="424"/>
      <c r="CJE164" s="424"/>
      <c r="CJF164" s="424"/>
      <c r="CJG164" s="424"/>
      <c r="CJH164" s="424"/>
      <c r="CJI164" s="424"/>
      <c r="CJJ164" s="424"/>
      <c r="CJK164" s="424"/>
      <c r="CJL164" s="424"/>
      <c r="CJM164" s="424"/>
      <c r="CJN164" s="424"/>
      <c r="CJO164" s="424"/>
      <c r="CJP164" s="424"/>
      <c r="CJQ164" s="424"/>
      <c r="CJR164" s="424"/>
      <c r="CJS164" s="424"/>
      <c r="CJT164" s="424"/>
      <c r="CJU164" s="424"/>
      <c r="CJV164" s="424"/>
      <c r="CJW164" s="424"/>
      <c r="CJX164" s="424"/>
      <c r="CJY164" s="424"/>
      <c r="CJZ164" s="424"/>
      <c r="CKA164" s="424"/>
      <c r="CKB164" s="424"/>
      <c r="CKC164" s="424"/>
      <c r="CKD164" s="424"/>
      <c r="CKE164" s="424"/>
      <c r="CKF164" s="424"/>
      <c r="CKG164" s="424"/>
      <c r="CKH164" s="424"/>
      <c r="CKI164" s="424"/>
      <c r="CKJ164" s="424"/>
      <c r="CKK164" s="424"/>
      <c r="CKL164" s="424"/>
      <c r="CKM164" s="424"/>
      <c r="CKN164" s="424"/>
      <c r="CKO164" s="424"/>
      <c r="CKP164" s="424"/>
      <c r="CKQ164" s="424"/>
      <c r="CKR164" s="424"/>
      <c r="CKS164" s="424"/>
      <c r="CKT164" s="424"/>
      <c r="CKU164" s="424"/>
      <c r="CKV164" s="424"/>
      <c r="CKW164" s="424"/>
      <c r="CKX164" s="424"/>
      <c r="CKY164" s="424"/>
      <c r="CKZ164" s="424"/>
      <c r="CLA164" s="424"/>
      <c r="CLB164" s="424"/>
      <c r="CLC164" s="424"/>
      <c r="CLD164" s="424"/>
      <c r="CLE164" s="424"/>
      <c r="CLF164" s="424"/>
      <c r="CLG164" s="424"/>
      <c r="CLH164" s="424"/>
      <c r="CLI164" s="424"/>
      <c r="CLJ164" s="424"/>
      <c r="CLK164" s="424"/>
      <c r="CLL164" s="424"/>
      <c r="CLM164" s="424"/>
      <c r="CLN164" s="424"/>
      <c r="CLO164" s="424"/>
      <c r="CLP164" s="424"/>
      <c r="CLQ164" s="424"/>
      <c r="CLR164" s="424"/>
      <c r="CLS164" s="424"/>
      <c r="CLT164" s="424"/>
      <c r="CLU164" s="424"/>
      <c r="CLV164" s="424"/>
      <c r="CLW164" s="424"/>
      <c r="CLX164" s="424"/>
      <c r="CLY164" s="424"/>
      <c r="CLZ164" s="424"/>
      <c r="CMA164" s="424"/>
      <c r="CMB164" s="424"/>
      <c r="CMC164" s="424"/>
      <c r="CMD164" s="424"/>
      <c r="CME164" s="424"/>
      <c r="CMF164" s="424"/>
      <c r="CMG164" s="424"/>
      <c r="CMH164" s="424"/>
      <c r="CMI164" s="424"/>
      <c r="CMJ164" s="424"/>
      <c r="CMK164" s="424"/>
      <c r="CML164" s="424"/>
      <c r="CMM164" s="424"/>
      <c r="CMN164" s="424"/>
      <c r="CMO164" s="424"/>
      <c r="CMP164" s="424"/>
      <c r="CMQ164" s="424"/>
      <c r="CMR164" s="424"/>
      <c r="CMS164" s="424"/>
      <c r="CMT164" s="424"/>
      <c r="CMU164" s="424"/>
      <c r="CMV164" s="424"/>
      <c r="CMW164" s="424"/>
      <c r="CMX164" s="424"/>
      <c r="CMY164" s="424"/>
      <c r="CMZ164" s="424"/>
      <c r="CNA164" s="424"/>
      <c r="CNB164" s="424"/>
      <c r="CNC164" s="424"/>
      <c r="CND164" s="424"/>
      <c r="CNE164" s="424"/>
      <c r="CNF164" s="424"/>
      <c r="CNG164" s="424"/>
      <c r="CNH164" s="424"/>
      <c r="CNI164" s="424"/>
      <c r="CNJ164" s="424"/>
      <c r="CNK164" s="424"/>
      <c r="CNL164" s="424"/>
      <c r="CNM164" s="424"/>
      <c r="CNN164" s="424"/>
      <c r="CNO164" s="424"/>
      <c r="CNP164" s="424"/>
      <c r="CNQ164" s="424"/>
      <c r="CNR164" s="424"/>
      <c r="CNS164" s="424"/>
      <c r="CNT164" s="424"/>
      <c r="CNU164" s="424"/>
      <c r="CNV164" s="424"/>
      <c r="CNW164" s="424"/>
      <c r="CNX164" s="424"/>
      <c r="CNY164" s="424"/>
      <c r="CNZ164" s="424"/>
      <c r="COA164" s="424"/>
      <c r="COB164" s="424"/>
      <c r="COC164" s="424"/>
      <c r="COD164" s="424"/>
      <c r="COE164" s="424"/>
      <c r="COF164" s="424"/>
      <c r="COG164" s="424"/>
      <c r="COH164" s="424"/>
      <c r="COI164" s="424"/>
      <c r="COJ164" s="424"/>
      <c r="COK164" s="424"/>
      <c r="COL164" s="424"/>
      <c r="COM164" s="424"/>
      <c r="CON164" s="424"/>
      <c r="COO164" s="424"/>
      <c r="COP164" s="424"/>
      <c r="COQ164" s="424"/>
      <c r="COR164" s="424"/>
      <c r="COS164" s="424"/>
      <c r="COT164" s="424"/>
      <c r="COU164" s="424"/>
      <c r="COV164" s="424"/>
      <c r="COW164" s="424"/>
      <c r="COX164" s="424"/>
      <c r="COY164" s="424"/>
      <c r="COZ164" s="424"/>
      <c r="CPA164" s="424"/>
      <c r="CPB164" s="424"/>
      <c r="CPC164" s="424"/>
      <c r="CPD164" s="424"/>
      <c r="CPE164" s="424"/>
      <c r="CPF164" s="424"/>
      <c r="CPG164" s="424"/>
      <c r="CPH164" s="424"/>
      <c r="CPI164" s="424"/>
      <c r="CPJ164" s="424"/>
      <c r="CPK164" s="424"/>
      <c r="CPL164" s="424"/>
      <c r="CPM164" s="424"/>
      <c r="CPN164" s="424"/>
      <c r="CPO164" s="424"/>
      <c r="CPP164" s="424"/>
      <c r="CPQ164" s="424"/>
      <c r="CPR164" s="424"/>
      <c r="CPS164" s="424"/>
      <c r="CPT164" s="424"/>
      <c r="CPU164" s="424"/>
      <c r="CPV164" s="424"/>
      <c r="CPW164" s="424"/>
      <c r="CPX164" s="424"/>
      <c r="CPY164" s="424"/>
      <c r="CPZ164" s="424"/>
      <c r="CQA164" s="424"/>
      <c r="CQB164" s="424"/>
      <c r="CQC164" s="424"/>
      <c r="CQD164" s="424"/>
      <c r="CQE164" s="424"/>
      <c r="CQF164" s="424"/>
      <c r="CQG164" s="424"/>
      <c r="CQH164" s="424"/>
      <c r="CQI164" s="424"/>
      <c r="CQJ164" s="424"/>
      <c r="CQK164" s="424"/>
      <c r="CQL164" s="424"/>
      <c r="CQM164" s="424"/>
      <c r="CQN164" s="424"/>
      <c r="CQO164" s="424"/>
      <c r="CQP164" s="424"/>
      <c r="CQQ164" s="424"/>
      <c r="CQR164" s="424"/>
      <c r="CQS164" s="424"/>
      <c r="CQT164" s="424"/>
      <c r="CQU164" s="424"/>
      <c r="CQV164" s="424"/>
      <c r="CQW164" s="424"/>
      <c r="CQX164" s="424"/>
      <c r="CQY164" s="424"/>
      <c r="CQZ164" s="424"/>
      <c r="CRA164" s="424"/>
      <c r="CRB164" s="424"/>
      <c r="CRC164" s="424"/>
      <c r="CRD164" s="424"/>
      <c r="CRE164" s="424"/>
      <c r="CRF164" s="424"/>
      <c r="CRG164" s="424"/>
      <c r="CRH164" s="424"/>
      <c r="CRI164" s="424"/>
      <c r="CRJ164" s="424"/>
      <c r="CRK164" s="424"/>
      <c r="CRL164" s="424"/>
      <c r="CRM164" s="424"/>
      <c r="CRN164" s="424"/>
      <c r="CRO164" s="424"/>
      <c r="CRP164" s="424"/>
      <c r="CRQ164" s="424"/>
      <c r="CRR164" s="424"/>
      <c r="CRS164" s="424"/>
      <c r="CRT164" s="424"/>
      <c r="CRU164" s="424"/>
      <c r="CRV164" s="424"/>
      <c r="CRW164" s="424"/>
      <c r="CRX164" s="424"/>
      <c r="CRY164" s="424"/>
      <c r="CRZ164" s="424"/>
      <c r="CSA164" s="424"/>
      <c r="CSB164" s="424"/>
      <c r="CSC164" s="424"/>
      <c r="CSD164" s="424"/>
      <c r="CSE164" s="424"/>
      <c r="CSF164" s="424"/>
      <c r="CSG164" s="424"/>
      <c r="CSH164" s="424"/>
      <c r="CSI164" s="424"/>
      <c r="CSJ164" s="424"/>
      <c r="CSK164" s="424"/>
      <c r="CSL164" s="424"/>
      <c r="CSM164" s="424"/>
      <c r="CSN164" s="424"/>
      <c r="CSO164" s="424"/>
      <c r="CSP164" s="424"/>
      <c r="CSQ164" s="424"/>
      <c r="CSR164" s="424"/>
      <c r="CSS164" s="424"/>
      <c r="CST164" s="424"/>
      <c r="CSU164" s="424"/>
      <c r="CSV164" s="424"/>
      <c r="CSW164" s="424"/>
      <c r="CSX164" s="424"/>
      <c r="CSY164" s="424"/>
      <c r="CSZ164" s="424"/>
      <c r="CTA164" s="424"/>
      <c r="CTB164" s="424"/>
      <c r="CTC164" s="424"/>
      <c r="CTD164" s="424"/>
      <c r="CTE164" s="424"/>
      <c r="CTF164" s="424"/>
      <c r="CTG164" s="424"/>
      <c r="CTH164" s="424"/>
      <c r="CTI164" s="424"/>
      <c r="CTJ164" s="424"/>
      <c r="CTK164" s="424"/>
      <c r="CTL164" s="424"/>
      <c r="CTM164" s="424"/>
      <c r="CTN164" s="424"/>
      <c r="CTO164" s="424"/>
      <c r="CTP164" s="424"/>
      <c r="CTQ164" s="424"/>
      <c r="CTR164" s="424"/>
      <c r="CTS164" s="424"/>
      <c r="CTT164" s="424"/>
      <c r="CTU164" s="424"/>
      <c r="CTV164" s="424"/>
      <c r="CTW164" s="424"/>
      <c r="CTX164" s="424"/>
      <c r="CTY164" s="424"/>
      <c r="CTZ164" s="424"/>
      <c r="CUA164" s="424"/>
      <c r="CUB164" s="424"/>
      <c r="CUC164" s="424"/>
      <c r="CUD164" s="424"/>
      <c r="CUE164" s="424"/>
      <c r="CUF164" s="424"/>
      <c r="CUG164" s="424"/>
      <c r="CUH164" s="424"/>
      <c r="CUI164" s="424"/>
      <c r="CUJ164" s="424"/>
      <c r="CUK164" s="424"/>
      <c r="CUL164" s="424"/>
      <c r="CUM164" s="424"/>
      <c r="CUN164" s="424"/>
      <c r="CUO164" s="424"/>
      <c r="CUP164" s="424"/>
      <c r="CUQ164" s="424"/>
      <c r="CUR164" s="424"/>
      <c r="CUS164" s="424"/>
      <c r="CUT164" s="424"/>
      <c r="CUU164" s="424"/>
      <c r="CUV164" s="424"/>
      <c r="CUW164" s="424"/>
      <c r="CUX164" s="424"/>
      <c r="CUY164" s="424"/>
      <c r="CUZ164" s="424"/>
      <c r="CVA164" s="424"/>
      <c r="CVB164" s="424"/>
      <c r="CVC164" s="424"/>
      <c r="CVD164" s="424"/>
      <c r="CVE164" s="424"/>
      <c r="CVF164" s="424"/>
      <c r="CVG164" s="424"/>
      <c r="CVH164" s="424"/>
      <c r="CVI164" s="424"/>
      <c r="CVJ164" s="424"/>
      <c r="CVK164" s="424"/>
      <c r="CVL164" s="424"/>
      <c r="CVM164" s="424"/>
      <c r="CVN164" s="424"/>
      <c r="CVO164" s="424"/>
      <c r="CVP164" s="424"/>
      <c r="CVQ164" s="424"/>
      <c r="CVR164" s="424"/>
      <c r="CVS164" s="424"/>
      <c r="CVT164" s="424"/>
      <c r="CVU164" s="424"/>
      <c r="CVV164" s="424"/>
      <c r="CVW164" s="424"/>
      <c r="CVX164" s="424"/>
      <c r="CVY164" s="424"/>
      <c r="CVZ164" s="424"/>
      <c r="CWA164" s="424"/>
      <c r="CWB164" s="424"/>
      <c r="CWC164" s="424"/>
      <c r="CWD164" s="424"/>
      <c r="CWE164" s="424"/>
      <c r="CWF164" s="424"/>
      <c r="CWG164" s="424"/>
      <c r="CWH164" s="424"/>
      <c r="CWI164" s="424"/>
      <c r="CWJ164" s="424"/>
      <c r="CWK164" s="424"/>
      <c r="CWL164" s="424"/>
      <c r="CWM164" s="424"/>
      <c r="CWN164" s="424"/>
      <c r="CWO164" s="424"/>
      <c r="CWP164" s="424"/>
      <c r="CWQ164" s="424"/>
      <c r="CWR164" s="424"/>
      <c r="CWS164" s="424"/>
      <c r="CWT164" s="424"/>
      <c r="CWU164" s="424"/>
      <c r="CWV164" s="424"/>
      <c r="CWW164" s="424"/>
      <c r="CWX164" s="424"/>
      <c r="CWY164" s="424"/>
      <c r="CWZ164" s="424"/>
      <c r="CXA164" s="424"/>
      <c r="CXB164" s="424"/>
      <c r="CXC164" s="424"/>
      <c r="CXD164" s="424"/>
      <c r="CXE164" s="424"/>
      <c r="CXF164" s="424"/>
      <c r="CXG164" s="424"/>
      <c r="CXH164" s="424"/>
      <c r="CXI164" s="424"/>
      <c r="CXJ164" s="424"/>
      <c r="CXK164" s="424"/>
      <c r="CXL164" s="424"/>
      <c r="CXM164" s="424"/>
      <c r="CXN164" s="424"/>
      <c r="CXO164" s="424"/>
      <c r="CXP164" s="424"/>
      <c r="CXQ164" s="424"/>
      <c r="CXR164" s="424"/>
      <c r="CXS164" s="424"/>
      <c r="CXT164" s="424"/>
      <c r="CXU164" s="424"/>
      <c r="CXV164" s="424"/>
      <c r="CXW164" s="424"/>
      <c r="CXX164" s="424"/>
      <c r="CXY164" s="424"/>
      <c r="CXZ164" s="424"/>
      <c r="CYA164" s="424"/>
      <c r="CYB164" s="424"/>
      <c r="CYC164" s="424"/>
      <c r="CYD164" s="424"/>
      <c r="CYE164" s="424"/>
      <c r="CYF164" s="424"/>
      <c r="CYG164" s="424"/>
      <c r="CYH164" s="424"/>
      <c r="CYI164" s="424"/>
      <c r="CYJ164" s="424"/>
      <c r="CYK164" s="424"/>
      <c r="CYL164" s="424"/>
      <c r="CYM164" s="424"/>
      <c r="CYN164" s="424"/>
      <c r="CYO164" s="424"/>
      <c r="CYP164" s="424"/>
      <c r="CYQ164" s="424"/>
      <c r="CYR164" s="424"/>
      <c r="CYS164" s="424"/>
      <c r="CYT164" s="424"/>
      <c r="CYU164" s="424"/>
      <c r="CYV164" s="424"/>
      <c r="CYW164" s="424"/>
      <c r="CYX164" s="424"/>
      <c r="CYY164" s="424"/>
      <c r="CYZ164" s="424"/>
      <c r="CZA164" s="424"/>
      <c r="CZB164" s="424"/>
      <c r="CZC164" s="424"/>
      <c r="CZD164" s="424"/>
      <c r="CZE164" s="424"/>
      <c r="CZF164" s="424"/>
      <c r="CZG164" s="424"/>
      <c r="CZH164" s="424"/>
      <c r="CZI164" s="424"/>
      <c r="CZJ164" s="424"/>
      <c r="CZK164" s="424"/>
      <c r="CZL164" s="424"/>
      <c r="CZM164" s="424"/>
      <c r="CZN164" s="424"/>
      <c r="CZO164" s="424"/>
      <c r="CZP164" s="424"/>
      <c r="CZQ164" s="424"/>
      <c r="CZR164" s="424"/>
      <c r="CZS164" s="424"/>
      <c r="CZT164" s="424"/>
      <c r="CZU164" s="424"/>
      <c r="CZV164" s="424"/>
      <c r="CZW164" s="424"/>
      <c r="CZX164" s="424"/>
      <c r="CZY164" s="424"/>
      <c r="CZZ164" s="424"/>
      <c r="DAA164" s="424"/>
      <c r="DAB164" s="424"/>
      <c r="DAC164" s="424"/>
      <c r="DAD164" s="424"/>
      <c r="DAE164" s="424"/>
      <c r="DAF164" s="424"/>
      <c r="DAG164" s="424"/>
      <c r="DAH164" s="424"/>
      <c r="DAI164" s="424"/>
      <c r="DAJ164" s="424"/>
      <c r="DAK164" s="424"/>
      <c r="DAL164" s="424"/>
      <c r="DAM164" s="424"/>
      <c r="DAN164" s="424"/>
      <c r="DAO164" s="424"/>
      <c r="DAP164" s="424"/>
      <c r="DAQ164" s="424"/>
      <c r="DAR164" s="424"/>
      <c r="DAS164" s="424"/>
      <c r="DAT164" s="424"/>
      <c r="DAU164" s="424"/>
      <c r="DAV164" s="424"/>
      <c r="DAW164" s="424"/>
      <c r="DAX164" s="424"/>
      <c r="DAY164" s="424"/>
      <c r="DAZ164" s="424"/>
      <c r="DBA164" s="424"/>
      <c r="DBB164" s="424"/>
      <c r="DBC164" s="424"/>
      <c r="DBD164" s="424"/>
      <c r="DBE164" s="424"/>
      <c r="DBF164" s="424"/>
      <c r="DBG164" s="424"/>
      <c r="DBH164" s="424"/>
      <c r="DBI164" s="424"/>
      <c r="DBJ164" s="424"/>
      <c r="DBK164" s="424"/>
      <c r="DBL164" s="424"/>
      <c r="DBM164" s="424"/>
      <c r="DBN164" s="424"/>
      <c r="DBO164" s="424"/>
      <c r="DBP164" s="424"/>
      <c r="DBQ164" s="424"/>
      <c r="DBR164" s="424"/>
      <c r="DBS164" s="424"/>
      <c r="DBT164" s="424"/>
      <c r="DBU164" s="424"/>
      <c r="DBV164" s="424"/>
      <c r="DBW164" s="424"/>
      <c r="DBX164" s="424"/>
      <c r="DBY164" s="424"/>
      <c r="DBZ164" s="424"/>
      <c r="DCA164" s="424"/>
      <c r="DCB164" s="424"/>
      <c r="DCC164" s="424"/>
      <c r="DCD164" s="424"/>
      <c r="DCE164" s="424"/>
      <c r="DCF164" s="424"/>
      <c r="DCG164" s="424"/>
      <c r="DCH164" s="424"/>
      <c r="DCI164" s="424"/>
      <c r="DCJ164" s="424"/>
      <c r="DCK164" s="424"/>
      <c r="DCL164" s="424"/>
      <c r="DCM164" s="424"/>
      <c r="DCN164" s="424"/>
      <c r="DCO164" s="424"/>
      <c r="DCP164" s="424"/>
      <c r="DCQ164" s="424"/>
      <c r="DCR164" s="424"/>
      <c r="DCS164" s="424"/>
      <c r="DCT164" s="424"/>
      <c r="DCU164" s="424"/>
      <c r="DCV164" s="424"/>
      <c r="DCW164" s="424"/>
      <c r="DCX164" s="424"/>
      <c r="DCY164" s="424"/>
      <c r="DCZ164" s="424"/>
      <c r="DDA164" s="424"/>
      <c r="DDB164" s="424"/>
      <c r="DDC164" s="424"/>
      <c r="DDD164" s="424"/>
      <c r="DDE164" s="424"/>
      <c r="DDF164" s="424"/>
      <c r="DDG164" s="424"/>
      <c r="DDH164" s="424"/>
      <c r="DDI164" s="424"/>
      <c r="DDJ164" s="424"/>
      <c r="DDK164" s="424"/>
      <c r="DDL164" s="424"/>
      <c r="DDM164" s="424"/>
      <c r="DDN164" s="424"/>
      <c r="DDO164" s="424"/>
      <c r="DDP164" s="424"/>
      <c r="DDQ164" s="424"/>
      <c r="DDR164" s="424"/>
      <c r="DDS164" s="424"/>
      <c r="DDT164" s="424"/>
      <c r="DDU164" s="424"/>
      <c r="DDV164" s="424"/>
      <c r="DDW164" s="424"/>
      <c r="DDX164" s="424"/>
      <c r="DDY164" s="424"/>
      <c r="DDZ164" s="424"/>
      <c r="DEA164" s="424"/>
      <c r="DEB164" s="424"/>
      <c r="DEC164" s="424"/>
      <c r="DED164" s="424"/>
      <c r="DEE164" s="424"/>
      <c r="DEF164" s="424"/>
      <c r="DEG164" s="424"/>
      <c r="DEH164" s="424"/>
      <c r="DEI164" s="424"/>
      <c r="DEJ164" s="424"/>
      <c r="DEK164" s="424"/>
      <c r="DEL164" s="424"/>
      <c r="DEM164" s="424"/>
      <c r="DEN164" s="424"/>
      <c r="DEO164" s="424"/>
      <c r="DEP164" s="424"/>
      <c r="DEQ164" s="424"/>
      <c r="DER164" s="424"/>
      <c r="DES164" s="424"/>
      <c r="DET164" s="424"/>
      <c r="DEU164" s="424"/>
      <c r="DEV164" s="424"/>
      <c r="DEW164" s="424"/>
      <c r="DEX164" s="424"/>
      <c r="DEY164" s="424"/>
      <c r="DEZ164" s="424"/>
      <c r="DFA164" s="424"/>
      <c r="DFB164" s="424"/>
      <c r="DFC164" s="424"/>
      <c r="DFD164" s="424"/>
      <c r="DFE164" s="424"/>
      <c r="DFF164" s="424"/>
      <c r="DFG164" s="424"/>
      <c r="DFH164" s="424"/>
      <c r="DFI164" s="424"/>
      <c r="DFJ164" s="424"/>
      <c r="DFK164" s="424"/>
      <c r="DFL164" s="424"/>
      <c r="DFM164" s="424"/>
      <c r="DFN164" s="424"/>
      <c r="DFO164" s="424"/>
      <c r="DFP164" s="424"/>
      <c r="DFQ164" s="424"/>
      <c r="DFR164" s="424"/>
      <c r="DFS164" s="424"/>
      <c r="DFT164" s="424"/>
      <c r="DFU164" s="424"/>
      <c r="DFV164" s="424"/>
      <c r="DFW164" s="424"/>
      <c r="DFX164" s="424"/>
      <c r="DFY164" s="424"/>
      <c r="DFZ164" s="424"/>
      <c r="DGA164" s="424"/>
      <c r="DGB164" s="424"/>
      <c r="DGC164" s="424"/>
      <c r="DGD164" s="424"/>
      <c r="DGE164" s="424"/>
      <c r="DGF164" s="424"/>
      <c r="DGG164" s="424"/>
      <c r="DGH164" s="424"/>
      <c r="DGI164" s="424"/>
      <c r="DGJ164" s="424"/>
      <c r="DGK164" s="424"/>
      <c r="DGL164" s="424"/>
      <c r="DGM164" s="424"/>
      <c r="DGN164" s="424"/>
      <c r="DGO164" s="424"/>
      <c r="DGP164" s="424"/>
      <c r="DGQ164" s="424"/>
      <c r="DGR164" s="424"/>
      <c r="DGS164" s="424"/>
      <c r="DGT164" s="424"/>
      <c r="DGU164" s="424"/>
      <c r="DGV164" s="424"/>
      <c r="DGW164" s="424"/>
      <c r="DGX164" s="424"/>
      <c r="DGY164" s="424"/>
      <c r="DGZ164" s="424"/>
      <c r="DHA164" s="424"/>
      <c r="DHB164" s="424"/>
      <c r="DHC164" s="424"/>
      <c r="DHD164" s="424"/>
      <c r="DHE164" s="424"/>
      <c r="DHF164" s="424"/>
      <c r="DHG164" s="424"/>
      <c r="DHH164" s="424"/>
      <c r="DHI164" s="424"/>
      <c r="DHJ164" s="424"/>
      <c r="DHK164" s="424"/>
      <c r="DHL164" s="424"/>
      <c r="DHM164" s="424"/>
      <c r="DHN164" s="424"/>
      <c r="DHO164" s="424"/>
      <c r="DHP164" s="424"/>
      <c r="DHQ164" s="424"/>
      <c r="DHR164" s="424"/>
      <c r="DHS164" s="424"/>
      <c r="DHT164" s="424"/>
      <c r="DHU164" s="424"/>
      <c r="DHV164" s="424"/>
      <c r="DHW164" s="424"/>
      <c r="DHX164" s="424"/>
      <c r="DHY164" s="424"/>
      <c r="DHZ164" s="424"/>
      <c r="DIA164" s="424"/>
      <c r="DIB164" s="424"/>
      <c r="DIC164" s="424"/>
      <c r="DID164" s="424"/>
      <c r="DIE164" s="424"/>
      <c r="DIF164" s="424"/>
      <c r="DIG164" s="424"/>
      <c r="DIH164" s="424"/>
      <c r="DII164" s="424"/>
      <c r="DIJ164" s="424"/>
      <c r="DIK164" s="424"/>
      <c r="DIL164" s="424"/>
      <c r="DIM164" s="424"/>
      <c r="DIN164" s="424"/>
      <c r="DIO164" s="424"/>
      <c r="DIP164" s="424"/>
      <c r="DIQ164" s="424"/>
      <c r="DIR164" s="424"/>
      <c r="DIS164" s="424"/>
      <c r="DIT164" s="424"/>
      <c r="DIU164" s="424"/>
      <c r="DIV164" s="424"/>
      <c r="DIW164" s="424"/>
      <c r="DIX164" s="424"/>
      <c r="DIY164" s="424"/>
      <c r="DIZ164" s="424"/>
      <c r="DJA164" s="424"/>
      <c r="DJB164" s="424"/>
      <c r="DJC164" s="424"/>
      <c r="DJD164" s="424"/>
      <c r="DJE164" s="424"/>
      <c r="DJF164" s="424"/>
      <c r="DJG164" s="424"/>
      <c r="DJH164" s="424"/>
      <c r="DJI164" s="424"/>
      <c r="DJJ164" s="424"/>
      <c r="DJK164" s="424"/>
      <c r="DJL164" s="424"/>
      <c r="DJM164" s="424"/>
      <c r="DJN164" s="424"/>
      <c r="DJO164" s="424"/>
      <c r="DJP164" s="424"/>
      <c r="DJQ164" s="424"/>
      <c r="DJR164" s="424"/>
      <c r="DJS164" s="424"/>
      <c r="DJT164" s="424"/>
      <c r="DJU164" s="424"/>
      <c r="DJV164" s="424"/>
      <c r="DJW164" s="424"/>
      <c r="DJX164" s="424"/>
      <c r="DJY164" s="424"/>
      <c r="DJZ164" s="424"/>
      <c r="DKA164" s="424"/>
      <c r="DKB164" s="424"/>
      <c r="DKC164" s="424"/>
      <c r="DKD164" s="424"/>
      <c r="DKE164" s="424"/>
      <c r="DKF164" s="424"/>
      <c r="DKG164" s="424"/>
      <c r="DKH164" s="424"/>
      <c r="DKI164" s="424"/>
      <c r="DKJ164" s="424"/>
      <c r="DKK164" s="424"/>
      <c r="DKL164" s="424"/>
      <c r="DKM164" s="424"/>
      <c r="DKN164" s="424"/>
      <c r="DKO164" s="424"/>
      <c r="DKP164" s="424"/>
      <c r="DKQ164" s="424"/>
      <c r="DKR164" s="424"/>
      <c r="DKS164" s="424"/>
      <c r="DKT164" s="424"/>
      <c r="DKU164" s="424"/>
      <c r="DKV164" s="424"/>
      <c r="DKW164" s="424"/>
      <c r="DKX164" s="424"/>
      <c r="DKY164" s="424"/>
      <c r="DKZ164" s="424"/>
      <c r="DLA164" s="424"/>
      <c r="DLB164" s="424"/>
      <c r="DLC164" s="424"/>
      <c r="DLD164" s="424"/>
      <c r="DLE164" s="424"/>
      <c r="DLF164" s="424"/>
      <c r="DLG164" s="424"/>
      <c r="DLH164" s="424"/>
      <c r="DLI164" s="424"/>
      <c r="DLJ164" s="424"/>
      <c r="DLK164" s="424"/>
      <c r="DLL164" s="424"/>
      <c r="DLM164" s="424"/>
      <c r="DLN164" s="424"/>
      <c r="DLO164" s="424"/>
      <c r="DLP164" s="424"/>
      <c r="DLQ164" s="424"/>
      <c r="DLR164" s="424"/>
      <c r="DLS164" s="424"/>
      <c r="DLT164" s="424"/>
      <c r="DLU164" s="424"/>
      <c r="DLV164" s="424"/>
      <c r="DLW164" s="424"/>
      <c r="DLX164" s="424"/>
      <c r="DLY164" s="424"/>
      <c r="DLZ164" s="424"/>
      <c r="DMA164" s="424"/>
      <c r="DMB164" s="424"/>
      <c r="DMC164" s="424"/>
      <c r="DMD164" s="424"/>
      <c r="DME164" s="424"/>
      <c r="DMF164" s="424"/>
      <c r="DMG164" s="424"/>
      <c r="DMH164" s="424"/>
      <c r="DMI164" s="424"/>
      <c r="DMJ164" s="424"/>
      <c r="DMK164" s="424"/>
      <c r="DML164" s="424"/>
      <c r="DMM164" s="424"/>
      <c r="DMN164" s="424"/>
      <c r="DMO164" s="424"/>
      <c r="DMP164" s="424"/>
      <c r="DMQ164" s="424"/>
      <c r="DMR164" s="424"/>
      <c r="DMS164" s="424"/>
      <c r="DMT164" s="424"/>
      <c r="DMU164" s="424"/>
      <c r="DMV164" s="424"/>
      <c r="DMW164" s="424"/>
      <c r="DMX164" s="424"/>
      <c r="DMY164" s="424"/>
      <c r="DMZ164" s="424"/>
      <c r="DNA164" s="424"/>
      <c r="DNB164" s="424"/>
      <c r="DNC164" s="424"/>
      <c r="DND164" s="424"/>
      <c r="DNE164" s="424"/>
      <c r="DNF164" s="424"/>
      <c r="DNG164" s="424"/>
      <c r="DNH164" s="424"/>
      <c r="DNI164" s="424"/>
      <c r="DNJ164" s="424"/>
      <c r="DNK164" s="424"/>
      <c r="DNL164" s="424"/>
      <c r="DNM164" s="424"/>
      <c r="DNN164" s="424"/>
      <c r="DNO164" s="424"/>
      <c r="DNP164" s="424"/>
      <c r="DNQ164" s="424"/>
      <c r="DNR164" s="424"/>
      <c r="DNS164" s="424"/>
      <c r="DNT164" s="424"/>
      <c r="DNU164" s="424"/>
      <c r="DNV164" s="424"/>
      <c r="DNW164" s="424"/>
      <c r="DNX164" s="424"/>
      <c r="DNY164" s="424"/>
      <c r="DNZ164" s="424"/>
      <c r="DOA164" s="424"/>
      <c r="DOB164" s="424"/>
      <c r="DOC164" s="424"/>
      <c r="DOD164" s="424"/>
      <c r="DOE164" s="424"/>
      <c r="DOF164" s="424"/>
      <c r="DOG164" s="424"/>
      <c r="DOH164" s="424"/>
      <c r="DOI164" s="424"/>
      <c r="DOJ164" s="424"/>
      <c r="DOK164" s="424"/>
      <c r="DOL164" s="424"/>
      <c r="DOM164" s="424"/>
      <c r="DON164" s="424"/>
      <c r="DOO164" s="424"/>
      <c r="DOP164" s="424"/>
      <c r="DOQ164" s="424"/>
      <c r="DOR164" s="424"/>
      <c r="DOS164" s="424"/>
      <c r="DOT164" s="424"/>
      <c r="DOU164" s="424"/>
      <c r="DOV164" s="424"/>
      <c r="DOW164" s="424"/>
      <c r="DOX164" s="424"/>
      <c r="DOY164" s="424"/>
      <c r="DOZ164" s="424"/>
      <c r="DPA164" s="424"/>
      <c r="DPB164" s="424"/>
      <c r="DPC164" s="424"/>
      <c r="DPD164" s="424"/>
      <c r="DPE164" s="424"/>
      <c r="DPF164" s="424"/>
      <c r="DPG164" s="424"/>
      <c r="DPH164" s="424"/>
      <c r="DPI164" s="424"/>
      <c r="DPJ164" s="424"/>
      <c r="DPK164" s="424"/>
      <c r="DPL164" s="424"/>
      <c r="DPM164" s="424"/>
      <c r="DPN164" s="424"/>
      <c r="DPO164" s="424"/>
      <c r="DPP164" s="424"/>
      <c r="DPQ164" s="424"/>
      <c r="DPR164" s="424"/>
      <c r="DPS164" s="424"/>
      <c r="DPT164" s="424"/>
      <c r="DPU164" s="424"/>
      <c r="DPV164" s="424"/>
      <c r="DPW164" s="424"/>
      <c r="DPX164" s="424"/>
      <c r="DPY164" s="424"/>
      <c r="DPZ164" s="424"/>
      <c r="DQA164" s="424"/>
      <c r="DQB164" s="424"/>
      <c r="DQC164" s="424"/>
      <c r="DQD164" s="424"/>
      <c r="DQE164" s="424"/>
      <c r="DQF164" s="424"/>
      <c r="DQG164" s="424"/>
      <c r="DQH164" s="424"/>
      <c r="DQI164" s="424"/>
      <c r="DQJ164" s="424"/>
      <c r="DQK164" s="424"/>
      <c r="DQL164" s="424"/>
      <c r="DQM164" s="424"/>
      <c r="DQN164" s="424"/>
      <c r="DQO164" s="424"/>
      <c r="DQP164" s="424"/>
      <c r="DQQ164" s="424"/>
      <c r="DQR164" s="424"/>
      <c r="DQS164" s="424"/>
      <c r="DQT164" s="424"/>
      <c r="DQU164" s="424"/>
      <c r="DQV164" s="424"/>
      <c r="DQW164" s="424"/>
      <c r="DQX164" s="424"/>
      <c r="DQY164" s="424"/>
      <c r="DQZ164" s="424"/>
      <c r="DRA164" s="424"/>
      <c r="DRB164" s="424"/>
      <c r="DRC164" s="424"/>
      <c r="DRD164" s="424"/>
      <c r="DRE164" s="424"/>
      <c r="DRF164" s="424"/>
      <c r="DRG164" s="424"/>
      <c r="DRH164" s="424"/>
      <c r="DRI164" s="424"/>
      <c r="DRJ164" s="424"/>
      <c r="DRK164" s="424"/>
      <c r="DRL164" s="424"/>
      <c r="DRM164" s="424"/>
      <c r="DRN164" s="424"/>
      <c r="DRO164" s="424"/>
      <c r="DRP164" s="424"/>
      <c r="DRQ164" s="424"/>
      <c r="DRR164" s="424"/>
      <c r="DRS164" s="424"/>
      <c r="DRT164" s="424"/>
      <c r="DRU164" s="424"/>
      <c r="DRV164" s="424"/>
      <c r="DRW164" s="424"/>
      <c r="DRX164" s="424"/>
      <c r="DRY164" s="424"/>
      <c r="DRZ164" s="424"/>
      <c r="DSA164" s="424"/>
      <c r="DSB164" s="424"/>
      <c r="DSC164" s="424"/>
      <c r="DSD164" s="424"/>
      <c r="DSE164" s="424"/>
      <c r="DSF164" s="424"/>
      <c r="DSG164" s="424"/>
      <c r="DSH164" s="424"/>
      <c r="DSI164" s="424"/>
      <c r="DSJ164" s="424"/>
      <c r="DSK164" s="424"/>
      <c r="DSL164" s="424"/>
      <c r="DSM164" s="424"/>
      <c r="DSN164" s="424"/>
      <c r="DSO164" s="424"/>
      <c r="DSP164" s="424"/>
      <c r="DSQ164" s="424"/>
      <c r="DSR164" s="424"/>
      <c r="DSS164" s="424"/>
      <c r="DST164" s="424"/>
      <c r="DSU164" s="424"/>
      <c r="DSV164" s="424"/>
      <c r="DSW164" s="424"/>
      <c r="DSX164" s="424"/>
      <c r="DSY164" s="424"/>
      <c r="DSZ164" s="424"/>
      <c r="DTA164" s="424"/>
      <c r="DTB164" s="424"/>
      <c r="DTC164" s="424"/>
      <c r="DTD164" s="424"/>
      <c r="DTE164" s="424"/>
      <c r="DTF164" s="424"/>
      <c r="DTG164" s="424"/>
      <c r="DTH164" s="424"/>
      <c r="DTI164" s="424"/>
      <c r="DTJ164" s="424"/>
      <c r="DTK164" s="424"/>
      <c r="DTL164" s="424"/>
      <c r="DTM164" s="424"/>
      <c r="DTN164" s="424"/>
      <c r="DTO164" s="424"/>
      <c r="DTP164" s="424"/>
      <c r="DTQ164" s="424"/>
      <c r="DTR164" s="424"/>
      <c r="DTS164" s="424"/>
      <c r="DTT164" s="424"/>
      <c r="DTU164" s="424"/>
      <c r="DTV164" s="424"/>
      <c r="DTW164" s="424"/>
      <c r="DTX164" s="424"/>
      <c r="DTY164" s="424"/>
      <c r="DTZ164" s="424"/>
      <c r="DUA164" s="424"/>
      <c r="DUB164" s="424"/>
      <c r="DUC164" s="424"/>
      <c r="DUD164" s="424"/>
      <c r="DUE164" s="424"/>
      <c r="DUF164" s="424"/>
      <c r="DUG164" s="424"/>
      <c r="DUH164" s="424"/>
      <c r="DUI164" s="424"/>
      <c r="DUJ164" s="424"/>
      <c r="DUK164" s="424"/>
      <c r="DUL164" s="424"/>
      <c r="DUM164" s="424"/>
      <c r="DUN164" s="424"/>
      <c r="DUO164" s="424"/>
      <c r="DUP164" s="424"/>
      <c r="DUQ164" s="424"/>
      <c r="DUR164" s="424"/>
      <c r="DUS164" s="424"/>
      <c r="DUT164" s="424"/>
      <c r="DUU164" s="424"/>
      <c r="DUV164" s="424"/>
      <c r="DUW164" s="424"/>
      <c r="DUX164" s="424"/>
      <c r="DUY164" s="424"/>
      <c r="DUZ164" s="424"/>
      <c r="DVA164" s="424"/>
      <c r="DVB164" s="424"/>
      <c r="DVC164" s="424"/>
      <c r="DVD164" s="424"/>
      <c r="DVE164" s="424"/>
      <c r="DVF164" s="424"/>
      <c r="DVG164" s="424"/>
      <c r="DVH164" s="424"/>
      <c r="DVI164" s="424"/>
      <c r="DVJ164" s="424"/>
      <c r="DVK164" s="424"/>
      <c r="DVL164" s="424"/>
      <c r="DVM164" s="424"/>
      <c r="DVN164" s="424"/>
      <c r="DVO164" s="424"/>
      <c r="DVP164" s="424"/>
      <c r="DVQ164" s="424"/>
      <c r="DVR164" s="424"/>
      <c r="DVS164" s="424"/>
      <c r="DVT164" s="424"/>
      <c r="DVU164" s="424"/>
      <c r="DVV164" s="424"/>
      <c r="DVW164" s="424"/>
      <c r="DVX164" s="424"/>
      <c r="DVY164" s="424"/>
      <c r="DVZ164" s="424"/>
      <c r="DWA164" s="424"/>
      <c r="DWB164" s="424"/>
      <c r="DWC164" s="424"/>
      <c r="DWD164" s="424"/>
      <c r="DWE164" s="424"/>
      <c r="DWF164" s="424"/>
      <c r="DWG164" s="424"/>
      <c r="DWH164" s="424"/>
      <c r="DWI164" s="424"/>
      <c r="DWJ164" s="424"/>
      <c r="DWK164" s="424"/>
      <c r="DWL164" s="424"/>
      <c r="DWM164" s="424"/>
      <c r="DWN164" s="424"/>
      <c r="DWO164" s="424"/>
      <c r="DWP164" s="424"/>
      <c r="DWQ164" s="424"/>
      <c r="DWR164" s="424"/>
      <c r="DWS164" s="424"/>
      <c r="DWT164" s="424"/>
      <c r="DWU164" s="424"/>
      <c r="DWV164" s="424"/>
      <c r="DWW164" s="424"/>
      <c r="DWX164" s="424"/>
      <c r="DWY164" s="424"/>
      <c r="DWZ164" s="424"/>
      <c r="DXA164" s="424"/>
      <c r="DXB164" s="424"/>
      <c r="DXC164" s="424"/>
      <c r="DXD164" s="424"/>
      <c r="DXE164" s="424"/>
      <c r="DXF164" s="424"/>
      <c r="DXG164" s="424"/>
      <c r="DXH164" s="424"/>
      <c r="DXI164" s="424"/>
      <c r="DXJ164" s="424"/>
      <c r="DXK164" s="424"/>
      <c r="DXL164" s="424"/>
      <c r="DXM164" s="424"/>
      <c r="DXN164" s="424"/>
      <c r="DXO164" s="424"/>
      <c r="DXP164" s="424"/>
      <c r="DXQ164" s="424"/>
      <c r="DXR164" s="424"/>
      <c r="DXS164" s="424"/>
      <c r="DXT164" s="424"/>
      <c r="DXU164" s="424"/>
      <c r="DXV164" s="424"/>
      <c r="DXW164" s="424"/>
      <c r="DXX164" s="424"/>
      <c r="DXY164" s="424"/>
      <c r="DXZ164" s="424"/>
      <c r="DYA164" s="424"/>
      <c r="DYB164" s="424"/>
      <c r="DYC164" s="424"/>
      <c r="DYD164" s="424"/>
      <c r="DYE164" s="424"/>
      <c r="DYF164" s="424"/>
      <c r="DYG164" s="424"/>
      <c r="DYH164" s="424"/>
      <c r="DYI164" s="424"/>
      <c r="DYJ164" s="424"/>
      <c r="DYK164" s="424"/>
      <c r="DYL164" s="424"/>
      <c r="DYM164" s="424"/>
      <c r="DYN164" s="424"/>
      <c r="DYO164" s="424"/>
      <c r="DYP164" s="424"/>
      <c r="DYQ164" s="424"/>
      <c r="DYR164" s="424"/>
      <c r="DYS164" s="424"/>
      <c r="DYT164" s="424"/>
      <c r="DYU164" s="424"/>
      <c r="DYV164" s="424"/>
      <c r="DYW164" s="424"/>
      <c r="DYX164" s="424"/>
      <c r="DYY164" s="424"/>
      <c r="DYZ164" s="424"/>
      <c r="DZA164" s="424"/>
      <c r="DZB164" s="424"/>
      <c r="DZC164" s="424"/>
      <c r="DZD164" s="424"/>
      <c r="DZE164" s="424"/>
      <c r="DZF164" s="424"/>
      <c r="DZG164" s="424"/>
      <c r="DZH164" s="424"/>
      <c r="DZI164" s="424"/>
      <c r="DZJ164" s="424"/>
      <c r="DZK164" s="424"/>
      <c r="DZL164" s="424"/>
      <c r="DZM164" s="424"/>
      <c r="DZN164" s="424"/>
      <c r="DZO164" s="424"/>
      <c r="DZP164" s="424"/>
      <c r="DZQ164" s="424"/>
      <c r="DZR164" s="424"/>
      <c r="DZS164" s="424"/>
      <c r="DZT164" s="424"/>
      <c r="DZU164" s="424"/>
      <c r="DZV164" s="424"/>
      <c r="DZW164" s="424"/>
      <c r="DZX164" s="424"/>
      <c r="DZY164" s="424"/>
      <c r="DZZ164" s="424"/>
      <c r="EAA164" s="424"/>
      <c r="EAB164" s="424"/>
      <c r="EAC164" s="424"/>
      <c r="EAD164" s="424"/>
      <c r="EAE164" s="424"/>
      <c r="EAF164" s="424"/>
      <c r="EAG164" s="424"/>
      <c r="EAH164" s="424"/>
      <c r="EAI164" s="424"/>
      <c r="EAJ164" s="424"/>
      <c r="EAK164" s="424"/>
      <c r="EAL164" s="424"/>
      <c r="EAM164" s="424"/>
      <c r="EAN164" s="424"/>
      <c r="EAO164" s="424"/>
      <c r="EAP164" s="424"/>
      <c r="EAQ164" s="424"/>
      <c r="EAR164" s="424"/>
      <c r="EAS164" s="424"/>
      <c r="EAT164" s="424"/>
      <c r="EAU164" s="424"/>
      <c r="EAV164" s="424"/>
      <c r="EAW164" s="424"/>
      <c r="EAX164" s="424"/>
      <c r="EAY164" s="424"/>
      <c r="EAZ164" s="424"/>
      <c r="EBA164" s="424"/>
      <c r="EBB164" s="424"/>
      <c r="EBC164" s="424"/>
      <c r="EBD164" s="424"/>
      <c r="EBE164" s="424"/>
      <c r="EBF164" s="424"/>
      <c r="EBG164" s="424"/>
      <c r="EBH164" s="424"/>
      <c r="EBI164" s="424"/>
      <c r="EBJ164" s="424"/>
      <c r="EBK164" s="424"/>
      <c r="EBL164" s="424"/>
      <c r="EBM164" s="424"/>
      <c r="EBN164" s="424"/>
      <c r="EBO164" s="424"/>
      <c r="EBP164" s="424"/>
      <c r="EBQ164" s="424"/>
      <c r="EBR164" s="424"/>
      <c r="EBS164" s="424"/>
      <c r="EBT164" s="424"/>
      <c r="EBU164" s="424"/>
      <c r="EBV164" s="424"/>
      <c r="EBW164" s="424"/>
      <c r="EBX164" s="424"/>
      <c r="EBY164" s="424"/>
      <c r="EBZ164" s="424"/>
      <c r="ECA164" s="424"/>
      <c r="ECB164" s="424"/>
      <c r="ECC164" s="424"/>
      <c r="ECD164" s="424"/>
      <c r="ECE164" s="424"/>
      <c r="ECF164" s="424"/>
      <c r="ECG164" s="424"/>
      <c r="ECH164" s="424"/>
      <c r="ECI164" s="424"/>
      <c r="ECJ164" s="424"/>
      <c r="ECK164" s="424"/>
      <c r="ECL164" s="424"/>
      <c r="ECM164" s="424"/>
      <c r="ECN164" s="424"/>
      <c r="ECO164" s="424"/>
      <c r="ECP164" s="424"/>
      <c r="ECQ164" s="424"/>
      <c r="ECR164" s="424"/>
      <c r="ECS164" s="424"/>
      <c r="ECT164" s="424"/>
      <c r="ECU164" s="424"/>
      <c r="ECV164" s="424"/>
      <c r="ECW164" s="424"/>
      <c r="ECX164" s="424"/>
      <c r="ECY164" s="424"/>
      <c r="ECZ164" s="424"/>
      <c r="EDA164" s="424"/>
      <c r="EDB164" s="424"/>
      <c r="EDC164" s="424"/>
      <c r="EDD164" s="424"/>
      <c r="EDE164" s="424"/>
      <c r="EDF164" s="424"/>
      <c r="EDG164" s="424"/>
      <c r="EDH164" s="424"/>
      <c r="EDI164" s="424"/>
      <c r="EDJ164" s="424"/>
      <c r="EDK164" s="424"/>
      <c r="EDL164" s="424"/>
      <c r="EDM164" s="424"/>
      <c r="EDN164" s="424"/>
      <c r="EDO164" s="424"/>
      <c r="EDP164" s="424"/>
      <c r="EDQ164" s="424"/>
      <c r="EDR164" s="424"/>
      <c r="EDS164" s="424"/>
      <c r="EDT164" s="424"/>
      <c r="EDU164" s="424"/>
      <c r="EDV164" s="424"/>
      <c r="EDW164" s="424"/>
      <c r="EDX164" s="424"/>
      <c r="EDY164" s="424"/>
      <c r="EDZ164" s="424"/>
      <c r="EEA164" s="424"/>
      <c r="EEB164" s="424"/>
      <c r="EEC164" s="424"/>
      <c r="EED164" s="424"/>
      <c r="EEE164" s="424"/>
      <c r="EEF164" s="424"/>
      <c r="EEG164" s="424"/>
      <c r="EEH164" s="424"/>
      <c r="EEI164" s="424"/>
      <c r="EEJ164" s="424"/>
      <c r="EEK164" s="424"/>
      <c r="EEL164" s="424"/>
      <c r="EEM164" s="424"/>
      <c r="EEN164" s="424"/>
      <c r="EEO164" s="424"/>
      <c r="EEP164" s="424"/>
      <c r="EEQ164" s="424"/>
      <c r="EER164" s="424"/>
      <c r="EES164" s="424"/>
      <c r="EET164" s="424"/>
      <c r="EEU164" s="424"/>
      <c r="EEV164" s="424"/>
      <c r="EEW164" s="424"/>
      <c r="EEX164" s="424"/>
      <c r="EEY164" s="424"/>
      <c r="EEZ164" s="424"/>
      <c r="EFA164" s="424"/>
      <c r="EFB164" s="424"/>
      <c r="EFC164" s="424"/>
      <c r="EFD164" s="424"/>
      <c r="EFE164" s="424"/>
      <c r="EFF164" s="424"/>
      <c r="EFG164" s="424"/>
      <c r="EFH164" s="424"/>
      <c r="EFI164" s="424"/>
      <c r="EFJ164" s="424"/>
      <c r="EFK164" s="424"/>
      <c r="EFL164" s="424"/>
      <c r="EFM164" s="424"/>
      <c r="EFN164" s="424"/>
      <c r="EFO164" s="424"/>
      <c r="EFP164" s="424"/>
      <c r="EFQ164" s="424"/>
      <c r="EFR164" s="424"/>
      <c r="EFS164" s="424"/>
      <c r="EFT164" s="424"/>
      <c r="EFU164" s="424"/>
      <c r="EFV164" s="424"/>
      <c r="EFW164" s="424"/>
      <c r="EFX164" s="424"/>
      <c r="EFY164" s="424"/>
      <c r="EFZ164" s="424"/>
      <c r="EGA164" s="424"/>
      <c r="EGB164" s="424"/>
      <c r="EGC164" s="424"/>
      <c r="EGD164" s="424"/>
      <c r="EGE164" s="424"/>
      <c r="EGF164" s="424"/>
      <c r="EGG164" s="424"/>
      <c r="EGH164" s="424"/>
      <c r="EGI164" s="424"/>
      <c r="EGJ164" s="424"/>
      <c r="EGK164" s="424"/>
      <c r="EGL164" s="424"/>
      <c r="EGM164" s="424"/>
      <c r="EGN164" s="424"/>
      <c r="EGO164" s="424"/>
      <c r="EGP164" s="424"/>
      <c r="EGQ164" s="424"/>
      <c r="EGR164" s="424"/>
      <c r="EGS164" s="424"/>
      <c r="EGT164" s="424"/>
      <c r="EGU164" s="424"/>
      <c r="EGV164" s="424"/>
      <c r="EGW164" s="424"/>
      <c r="EGX164" s="424"/>
      <c r="EGY164" s="424"/>
      <c r="EGZ164" s="424"/>
      <c r="EHA164" s="424"/>
      <c r="EHB164" s="424"/>
      <c r="EHC164" s="424"/>
      <c r="EHD164" s="424"/>
      <c r="EHE164" s="424"/>
      <c r="EHF164" s="424"/>
      <c r="EHG164" s="424"/>
      <c r="EHH164" s="424"/>
      <c r="EHI164" s="424"/>
      <c r="EHJ164" s="424"/>
      <c r="EHK164" s="424"/>
      <c r="EHL164" s="424"/>
      <c r="EHM164" s="424"/>
      <c r="EHN164" s="424"/>
      <c r="EHO164" s="424"/>
      <c r="EHP164" s="424"/>
      <c r="EHQ164" s="424"/>
      <c r="EHR164" s="424"/>
      <c r="EHS164" s="424"/>
      <c r="EHT164" s="424"/>
      <c r="EHU164" s="424"/>
      <c r="EHV164" s="424"/>
      <c r="EHW164" s="424"/>
      <c r="EHX164" s="424"/>
      <c r="EHY164" s="424"/>
      <c r="EHZ164" s="424"/>
      <c r="EIA164" s="424"/>
      <c r="EIB164" s="424"/>
      <c r="EIC164" s="424"/>
      <c r="EID164" s="424"/>
      <c r="EIE164" s="424"/>
      <c r="EIF164" s="424"/>
      <c r="EIG164" s="424"/>
      <c r="EIH164" s="424"/>
      <c r="EII164" s="424"/>
      <c r="EIJ164" s="424"/>
      <c r="EIK164" s="424"/>
      <c r="EIL164" s="424"/>
      <c r="EIM164" s="424"/>
      <c r="EIN164" s="424"/>
      <c r="EIO164" s="424"/>
      <c r="EIP164" s="424"/>
      <c r="EIQ164" s="424"/>
      <c r="EIR164" s="424"/>
      <c r="EIS164" s="424"/>
      <c r="EIT164" s="424"/>
      <c r="EIU164" s="424"/>
      <c r="EIV164" s="424"/>
      <c r="EIW164" s="424"/>
      <c r="EIX164" s="424"/>
      <c r="EIY164" s="424"/>
      <c r="EIZ164" s="424"/>
      <c r="EJA164" s="424"/>
      <c r="EJB164" s="424"/>
      <c r="EJC164" s="424"/>
      <c r="EJD164" s="424"/>
      <c r="EJE164" s="424"/>
      <c r="EJF164" s="424"/>
      <c r="EJG164" s="424"/>
      <c r="EJH164" s="424"/>
      <c r="EJI164" s="424"/>
      <c r="EJJ164" s="424"/>
      <c r="EJK164" s="424"/>
      <c r="EJL164" s="424"/>
      <c r="EJM164" s="424"/>
      <c r="EJN164" s="424"/>
      <c r="EJO164" s="424"/>
      <c r="EJP164" s="424"/>
      <c r="EJQ164" s="424"/>
      <c r="EJR164" s="424"/>
      <c r="EJS164" s="424"/>
      <c r="EJT164" s="424"/>
      <c r="EJU164" s="424"/>
      <c r="EJV164" s="424"/>
      <c r="EJW164" s="424"/>
      <c r="EJX164" s="424"/>
      <c r="EJY164" s="424"/>
      <c r="EJZ164" s="424"/>
      <c r="EKA164" s="424"/>
      <c r="EKB164" s="424"/>
      <c r="EKC164" s="424"/>
      <c r="EKD164" s="424"/>
      <c r="EKE164" s="424"/>
      <c r="EKF164" s="424"/>
      <c r="EKG164" s="424"/>
      <c r="EKH164" s="424"/>
      <c r="EKI164" s="424"/>
      <c r="EKJ164" s="424"/>
      <c r="EKK164" s="424"/>
      <c r="EKL164" s="424"/>
      <c r="EKM164" s="424"/>
      <c r="EKN164" s="424"/>
      <c r="EKO164" s="424"/>
      <c r="EKP164" s="424"/>
      <c r="EKQ164" s="424"/>
      <c r="EKR164" s="424"/>
      <c r="EKS164" s="424"/>
      <c r="EKT164" s="424"/>
      <c r="EKU164" s="424"/>
      <c r="EKV164" s="424"/>
      <c r="EKW164" s="424"/>
      <c r="EKX164" s="424"/>
      <c r="EKY164" s="424"/>
      <c r="EKZ164" s="424"/>
      <c r="ELA164" s="424"/>
      <c r="ELB164" s="424"/>
      <c r="ELC164" s="424"/>
      <c r="ELD164" s="424"/>
      <c r="ELE164" s="424"/>
      <c r="ELF164" s="424"/>
      <c r="ELG164" s="424"/>
      <c r="ELH164" s="424"/>
      <c r="ELI164" s="424"/>
      <c r="ELJ164" s="424"/>
      <c r="ELK164" s="424"/>
      <c r="ELL164" s="424"/>
      <c r="ELM164" s="424"/>
      <c r="ELN164" s="424"/>
      <c r="ELO164" s="424"/>
      <c r="ELP164" s="424"/>
      <c r="ELQ164" s="424"/>
      <c r="ELR164" s="424"/>
      <c r="ELS164" s="424"/>
      <c r="ELT164" s="424"/>
      <c r="ELU164" s="424"/>
      <c r="ELV164" s="424"/>
      <c r="ELW164" s="424"/>
      <c r="ELX164" s="424"/>
      <c r="ELY164" s="424"/>
      <c r="ELZ164" s="424"/>
      <c r="EMA164" s="424"/>
      <c r="EMB164" s="424"/>
      <c r="EMC164" s="424"/>
      <c r="EMD164" s="424"/>
      <c r="EME164" s="424"/>
      <c r="EMF164" s="424"/>
      <c r="EMG164" s="424"/>
      <c r="EMH164" s="424"/>
      <c r="EMI164" s="424"/>
      <c r="EMJ164" s="424"/>
      <c r="EMK164" s="424"/>
      <c r="EML164" s="424"/>
      <c r="EMM164" s="424"/>
      <c r="EMN164" s="424"/>
      <c r="EMO164" s="424"/>
      <c r="EMP164" s="424"/>
      <c r="EMQ164" s="424"/>
      <c r="EMR164" s="424"/>
      <c r="EMS164" s="424"/>
      <c r="EMT164" s="424"/>
      <c r="EMU164" s="424"/>
      <c r="EMV164" s="424"/>
      <c r="EMW164" s="424"/>
      <c r="EMX164" s="424"/>
      <c r="EMY164" s="424"/>
      <c r="EMZ164" s="424"/>
      <c r="ENA164" s="424"/>
      <c r="ENB164" s="424"/>
      <c r="ENC164" s="424"/>
      <c r="END164" s="424"/>
      <c r="ENE164" s="424"/>
      <c r="ENF164" s="424"/>
      <c r="ENG164" s="424"/>
      <c r="ENH164" s="424"/>
      <c r="ENI164" s="424"/>
      <c r="ENJ164" s="424"/>
      <c r="ENK164" s="424"/>
      <c r="ENL164" s="424"/>
      <c r="ENM164" s="424"/>
      <c r="ENN164" s="424"/>
      <c r="ENO164" s="424"/>
      <c r="ENP164" s="424"/>
      <c r="ENQ164" s="424"/>
      <c r="ENR164" s="424"/>
      <c r="ENS164" s="424"/>
      <c r="ENT164" s="424"/>
      <c r="ENU164" s="424"/>
      <c r="ENV164" s="424"/>
      <c r="ENW164" s="424"/>
      <c r="ENX164" s="424"/>
      <c r="ENY164" s="424"/>
      <c r="ENZ164" s="424"/>
      <c r="EOA164" s="424"/>
      <c r="EOB164" s="424"/>
      <c r="EOC164" s="424"/>
      <c r="EOD164" s="424"/>
      <c r="EOE164" s="424"/>
      <c r="EOF164" s="424"/>
      <c r="EOG164" s="424"/>
      <c r="EOH164" s="424"/>
      <c r="EOI164" s="424"/>
      <c r="EOJ164" s="424"/>
      <c r="EOK164" s="424"/>
      <c r="EOL164" s="424"/>
      <c r="EOM164" s="424"/>
      <c r="EON164" s="424"/>
      <c r="EOO164" s="424"/>
      <c r="EOP164" s="424"/>
      <c r="EOQ164" s="424"/>
      <c r="EOR164" s="424"/>
      <c r="EOS164" s="424"/>
      <c r="EOT164" s="424"/>
      <c r="EOU164" s="424"/>
      <c r="EOV164" s="424"/>
      <c r="EOW164" s="424"/>
      <c r="EOX164" s="424"/>
      <c r="EOY164" s="424"/>
      <c r="EOZ164" s="424"/>
      <c r="EPA164" s="424"/>
      <c r="EPB164" s="424"/>
      <c r="EPC164" s="424"/>
      <c r="EPD164" s="424"/>
      <c r="EPE164" s="424"/>
      <c r="EPF164" s="424"/>
      <c r="EPG164" s="424"/>
      <c r="EPH164" s="424"/>
      <c r="EPI164" s="424"/>
      <c r="EPJ164" s="424"/>
      <c r="EPK164" s="424"/>
      <c r="EPL164" s="424"/>
      <c r="EPM164" s="424"/>
      <c r="EPN164" s="424"/>
      <c r="EPO164" s="424"/>
      <c r="EPP164" s="424"/>
      <c r="EPQ164" s="424"/>
      <c r="EPR164" s="424"/>
      <c r="EPS164" s="424"/>
      <c r="EPT164" s="424"/>
      <c r="EPU164" s="424"/>
      <c r="EPV164" s="424"/>
      <c r="EPW164" s="424"/>
      <c r="EPX164" s="424"/>
      <c r="EPY164" s="424"/>
      <c r="EPZ164" s="424"/>
      <c r="EQA164" s="424"/>
      <c r="EQB164" s="424"/>
      <c r="EQC164" s="424"/>
      <c r="EQD164" s="424"/>
      <c r="EQE164" s="424"/>
      <c r="EQF164" s="424"/>
      <c r="EQG164" s="424"/>
      <c r="EQH164" s="424"/>
      <c r="EQI164" s="424"/>
      <c r="EQJ164" s="424"/>
      <c r="EQK164" s="424"/>
      <c r="EQL164" s="424"/>
      <c r="EQM164" s="424"/>
      <c r="EQN164" s="424"/>
      <c r="EQO164" s="424"/>
      <c r="EQP164" s="424"/>
      <c r="EQQ164" s="424"/>
      <c r="EQR164" s="424"/>
      <c r="EQS164" s="424"/>
      <c r="EQT164" s="424"/>
      <c r="EQU164" s="424"/>
      <c r="EQV164" s="424"/>
      <c r="EQW164" s="424"/>
      <c r="EQX164" s="424"/>
      <c r="EQY164" s="424"/>
      <c r="EQZ164" s="424"/>
      <c r="ERA164" s="424"/>
      <c r="ERB164" s="424"/>
      <c r="ERC164" s="424"/>
      <c r="ERD164" s="424"/>
      <c r="ERE164" s="424"/>
      <c r="ERF164" s="424"/>
      <c r="ERG164" s="424"/>
      <c r="ERH164" s="424"/>
      <c r="ERI164" s="424"/>
      <c r="ERJ164" s="424"/>
      <c r="ERK164" s="424"/>
      <c r="ERL164" s="424"/>
      <c r="ERM164" s="424"/>
      <c r="ERN164" s="424"/>
      <c r="ERO164" s="424"/>
      <c r="ERP164" s="424"/>
      <c r="ERQ164" s="424"/>
      <c r="ERR164" s="424"/>
      <c r="ERS164" s="424"/>
      <c r="ERT164" s="424"/>
      <c r="ERU164" s="424"/>
      <c r="ERV164" s="424"/>
      <c r="ERW164" s="424"/>
      <c r="ERX164" s="424"/>
      <c r="ERY164" s="424"/>
      <c r="ERZ164" s="424"/>
      <c r="ESA164" s="424"/>
      <c r="ESB164" s="424"/>
      <c r="ESC164" s="424"/>
      <c r="ESD164" s="424"/>
      <c r="ESE164" s="424"/>
      <c r="ESF164" s="424"/>
      <c r="ESG164" s="424"/>
      <c r="ESH164" s="424"/>
      <c r="ESI164" s="424"/>
      <c r="ESJ164" s="424"/>
      <c r="ESK164" s="424"/>
      <c r="ESL164" s="424"/>
      <c r="ESM164" s="424"/>
      <c r="ESN164" s="424"/>
      <c r="ESO164" s="424"/>
      <c r="ESP164" s="424"/>
      <c r="ESQ164" s="424"/>
      <c r="ESR164" s="424"/>
      <c r="ESS164" s="424"/>
      <c r="EST164" s="424"/>
      <c r="ESU164" s="424"/>
      <c r="ESV164" s="424"/>
      <c r="ESW164" s="424"/>
      <c r="ESX164" s="424"/>
      <c r="ESY164" s="424"/>
      <c r="ESZ164" s="424"/>
      <c r="ETA164" s="424"/>
      <c r="ETB164" s="424"/>
      <c r="ETC164" s="424"/>
      <c r="ETD164" s="424"/>
      <c r="ETE164" s="424"/>
      <c r="ETF164" s="424"/>
      <c r="ETG164" s="424"/>
      <c r="ETH164" s="424"/>
      <c r="ETI164" s="424"/>
      <c r="ETJ164" s="424"/>
      <c r="ETK164" s="424"/>
      <c r="ETL164" s="424"/>
      <c r="ETM164" s="424"/>
      <c r="ETN164" s="424"/>
      <c r="ETO164" s="424"/>
      <c r="ETP164" s="424"/>
      <c r="ETQ164" s="424"/>
      <c r="ETR164" s="424"/>
      <c r="ETS164" s="424"/>
      <c r="ETT164" s="424"/>
      <c r="ETU164" s="424"/>
      <c r="ETV164" s="424"/>
      <c r="ETW164" s="424"/>
      <c r="ETX164" s="424"/>
      <c r="ETY164" s="424"/>
      <c r="ETZ164" s="424"/>
      <c r="EUA164" s="424"/>
      <c r="EUB164" s="424"/>
      <c r="EUC164" s="424"/>
      <c r="EUD164" s="424"/>
      <c r="EUE164" s="424"/>
      <c r="EUF164" s="424"/>
      <c r="EUG164" s="424"/>
      <c r="EUH164" s="424"/>
      <c r="EUI164" s="424"/>
      <c r="EUJ164" s="424"/>
      <c r="EUK164" s="424"/>
      <c r="EUL164" s="424"/>
      <c r="EUM164" s="424"/>
      <c r="EUN164" s="424"/>
      <c r="EUO164" s="424"/>
      <c r="EUP164" s="424"/>
      <c r="EUQ164" s="424"/>
      <c r="EUR164" s="424"/>
      <c r="EUS164" s="424"/>
      <c r="EUT164" s="424"/>
      <c r="EUU164" s="424"/>
      <c r="EUV164" s="424"/>
      <c r="EUW164" s="424"/>
      <c r="EUX164" s="424"/>
      <c r="EUY164" s="424"/>
      <c r="EUZ164" s="424"/>
      <c r="EVA164" s="424"/>
      <c r="EVB164" s="424"/>
      <c r="EVC164" s="424"/>
      <c r="EVD164" s="424"/>
      <c r="EVE164" s="424"/>
      <c r="EVF164" s="424"/>
      <c r="EVG164" s="424"/>
      <c r="EVH164" s="424"/>
      <c r="EVI164" s="424"/>
      <c r="EVJ164" s="424"/>
      <c r="EVK164" s="424"/>
      <c r="EVL164" s="424"/>
      <c r="EVM164" s="424"/>
      <c r="EVN164" s="424"/>
      <c r="EVO164" s="424"/>
      <c r="EVP164" s="424"/>
      <c r="EVQ164" s="424"/>
      <c r="EVR164" s="424"/>
      <c r="EVS164" s="424"/>
      <c r="EVT164" s="424"/>
      <c r="EVU164" s="424"/>
      <c r="EVV164" s="424"/>
      <c r="EVW164" s="424"/>
      <c r="EVX164" s="424"/>
      <c r="EVY164" s="424"/>
      <c r="EVZ164" s="424"/>
      <c r="EWA164" s="424"/>
      <c r="EWB164" s="424"/>
      <c r="EWC164" s="424"/>
      <c r="EWD164" s="424"/>
      <c r="EWE164" s="424"/>
      <c r="EWF164" s="424"/>
      <c r="EWG164" s="424"/>
      <c r="EWH164" s="424"/>
      <c r="EWI164" s="424"/>
      <c r="EWJ164" s="424"/>
      <c r="EWK164" s="424"/>
      <c r="EWL164" s="424"/>
      <c r="EWM164" s="424"/>
      <c r="EWN164" s="424"/>
      <c r="EWO164" s="424"/>
      <c r="EWP164" s="424"/>
      <c r="EWQ164" s="424"/>
      <c r="EWR164" s="424"/>
      <c r="EWS164" s="424"/>
      <c r="EWT164" s="424"/>
      <c r="EWU164" s="424"/>
      <c r="EWV164" s="424"/>
      <c r="EWW164" s="424"/>
      <c r="EWX164" s="424"/>
      <c r="EWY164" s="424"/>
      <c r="EWZ164" s="424"/>
      <c r="EXA164" s="424"/>
      <c r="EXB164" s="424"/>
      <c r="EXC164" s="424"/>
      <c r="EXD164" s="424"/>
      <c r="EXE164" s="424"/>
      <c r="EXF164" s="424"/>
      <c r="EXG164" s="424"/>
      <c r="EXH164" s="424"/>
      <c r="EXI164" s="424"/>
      <c r="EXJ164" s="424"/>
      <c r="EXK164" s="424"/>
      <c r="EXL164" s="424"/>
      <c r="EXM164" s="424"/>
      <c r="EXN164" s="424"/>
      <c r="EXO164" s="424"/>
      <c r="EXP164" s="424"/>
      <c r="EXQ164" s="424"/>
      <c r="EXR164" s="424"/>
      <c r="EXS164" s="424"/>
      <c r="EXT164" s="424"/>
      <c r="EXU164" s="424"/>
      <c r="EXV164" s="424"/>
      <c r="EXW164" s="424"/>
      <c r="EXX164" s="424"/>
      <c r="EXY164" s="424"/>
      <c r="EXZ164" s="424"/>
      <c r="EYA164" s="424"/>
      <c r="EYB164" s="424"/>
      <c r="EYC164" s="424"/>
      <c r="EYD164" s="424"/>
      <c r="EYE164" s="424"/>
      <c r="EYF164" s="424"/>
      <c r="EYG164" s="424"/>
      <c r="EYH164" s="424"/>
      <c r="EYI164" s="424"/>
      <c r="EYJ164" s="424"/>
      <c r="EYK164" s="424"/>
      <c r="EYL164" s="424"/>
      <c r="EYM164" s="424"/>
      <c r="EYN164" s="424"/>
      <c r="EYO164" s="424"/>
      <c r="EYP164" s="424"/>
      <c r="EYQ164" s="424"/>
      <c r="EYR164" s="424"/>
      <c r="EYS164" s="424"/>
      <c r="EYT164" s="424"/>
      <c r="EYU164" s="424"/>
      <c r="EYV164" s="424"/>
      <c r="EYW164" s="424"/>
      <c r="EYX164" s="424"/>
      <c r="EYY164" s="424"/>
      <c r="EYZ164" s="424"/>
      <c r="EZA164" s="424"/>
      <c r="EZB164" s="424"/>
      <c r="EZC164" s="424"/>
      <c r="EZD164" s="424"/>
      <c r="EZE164" s="424"/>
      <c r="EZF164" s="424"/>
      <c r="EZG164" s="424"/>
      <c r="EZH164" s="424"/>
      <c r="EZI164" s="424"/>
      <c r="EZJ164" s="424"/>
      <c r="EZK164" s="424"/>
      <c r="EZL164" s="424"/>
      <c r="EZM164" s="424"/>
      <c r="EZN164" s="424"/>
      <c r="EZO164" s="424"/>
      <c r="EZP164" s="424"/>
      <c r="EZQ164" s="424"/>
      <c r="EZR164" s="424"/>
      <c r="EZS164" s="424"/>
      <c r="EZT164" s="424"/>
      <c r="EZU164" s="424"/>
      <c r="EZV164" s="424"/>
      <c r="EZW164" s="424"/>
      <c r="EZX164" s="424"/>
      <c r="EZY164" s="424"/>
      <c r="EZZ164" s="424"/>
      <c r="FAA164" s="424"/>
      <c r="FAB164" s="424"/>
      <c r="FAC164" s="424"/>
      <c r="FAD164" s="424"/>
      <c r="FAE164" s="424"/>
      <c r="FAF164" s="424"/>
      <c r="FAG164" s="424"/>
      <c r="FAH164" s="424"/>
      <c r="FAI164" s="424"/>
      <c r="FAJ164" s="424"/>
      <c r="FAK164" s="424"/>
      <c r="FAL164" s="424"/>
      <c r="FAM164" s="424"/>
      <c r="FAN164" s="424"/>
      <c r="FAO164" s="424"/>
      <c r="FAP164" s="424"/>
      <c r="FAQ164" s="424"/>
      <c r="FAR164" s="424"/>
      <c r="FAS164" s="424"/>
      <c r="FAT164" s="424"/>
      <c r="FAU164" s="424"/>
      <c r="FAV164" s="424"/>
      <c r="FAW164" s="424"/>
      <c r="FAX164" s="424"/>
      <c r="FAY164" s="424"/>
      <c r="FAZ164" s="424"/>
      <c r="FBA164" s="424"/>
      <c r="FBB164" s="424"/>
      <c r="FBC164" s="424"/>
      <c r="FBD164" s="424"/>
      <c r="FBE164" s="424"/>
      <c r="FBF164" s="424"/>
      <c r="FBG164" s="424"/>
      <c r="FBH164" s="424"/>
      <c r="FBI164" s="424"/>
      <c r="FBJ164" s="424"/>
      <c r="FBK164" s="424"/>
      <c r="FBL164" s="424"/>
      <c r="FBM164" s="424"/>
      <c r="FBN164" s="424"/>
      <c r="FBO164" s="424"/>
      <c r="FBP164" s="424"/>
      <c r="FBQ164" s="424"/>
      <c r="FBR164" s="424"/>
      <c r="FBS164" s="424"/>
      <c r="FBT164" s="424"/>
      <c r="FBU164" s="424"/>
      <c r="FBV164" s="424"/>
      <c r="FBW164" s="424"/>
      <c r="FBX164" s="424"/>
      <c r="FBY164" s="424"/>
      <c r="FBZ164" s="424"/>
      <c r="FCA164" s="424"/>
      <c r="FCB164" s="424"/>
      <c r="FCC164" s="424"/>
      <c r="FCD164" s="424"/>
      <c r="FCE164" s="424"/>
      <c r="FCF164" s="424"/>
      <c r="FCG164" s="424"/>
      <c r="FCH164" s="424"/>
      <c r="FCI164" s="424"/>
      <c r="FCJ164" s="424"/>
      <c r="FCK164" s="424"/>
      <c r="FCL164" s="424"/>
      <c r="FCM164" s="424"/>
      <c r="FCN164" s="424"/>
      <c r="FCO164" s="424"/>
      <c r="FCP164" s="424"/>
      <c r="FCQ164" s="424"/>
      <c r="FCR164" s="424"/>
      <c r="FCS164" s="424"/>
      <c r="FCT164" s="424"/>
      <c r="FCU164" s="424"/>
      <c r="FCV164" s="424"/>
      <c r="FCW164" s="424"/>
      <c r="FCX164" s="424"/>
      <c r="FCY164" s="424"/>
      <c r="FCZ164" s="424"/>
      <c r="FDA164" s="424"/>
      <c r="FDB164" s="424"/>
      <c r="FDC164" s="424"/>
      <c r="FDD164" s="424"/>
      <c r="FDE164" s="424"/>
      <c r="FDF164" s="424"/>
      <c r="FDG164" s="424"/>
      <c r="FDH164" s="424"/>
      <c r="FDI164" s="424"/>
      <c r="FDJ164" s="424"/>
      <c r="FDK164" s="424"/>
      <c r="FDL164" s="424"/>
      <c r="FDM164" s="424"/>
      <c r="FDN164" s="424"/>
      <c r="FDO164" s="424"/>
      <c r="FDP164" s="424"/>
      <c r="FDQ164" s="424"/>
      <c r="FDR164" s="424"/>
      <c r="FDS164" s="424"/>
      <c r="FDT164" s="424"/>
      <c r="FDU164" s="424"/>
      <c r="FDV164" s="424"/>
      <c r="FDW164" s="424"/>
      <c r="FDX164" s="424"/>
      <c r="FDY164" s="424"/>
      <c r="FDZ164" s="424"/>
      <c r="FEA164" s="424"/>
      <c r="FEB164" s="424"/>
      <c r="FEC164" s="424"/>
      <c r="FED164" s="424"/>
      <c r="FEE164" s="424"/>
      <c r="FEF164" s="424"/>
      <c r="FEG164" s="424"/>
      <c r="FEH164" s="424"/>
      <c r="FEI164" s="424"/>
      <c r="FEJ164" s="424"/>
      <c r="FEK164" s="424"/>
      <c r="FEL164" s="424"/>
      <c r="FEM164" s="424"/>
      <c r="FEN164" s="424"/>
      <c r="FEO164" s="424"/>
      <c r="FEP164" s="424"/>
      <c r="FEQ164" s="424"/>
      <c r="FER164" s="424"/>
      <c r="FES164" s="424"/>
      <c r="FET164" s="424"/>
      <c r="FEU164" s="424"/>
      <c r="FEV164" s="424"/>
      <c r="FEW164" s="424"/>
      <c r="FEX164" s="424"/>
      <c r="FEY164" s="424"/>
      <c r="FEZ164" s="424"/>
      <c r="FFA164" s="424"/>
      <c r="FFB164" s="424"/>
      <c r="FFC164" s="424"/>
      <c r="FFD164" s="424"/>
      <c r="FFE164" s="424"/>
      <c r="FFF164" s="424"/>
      <c r="FFG164" s="424"/>
      <c r="FFH164" s="424"/>
      <c r="FFI164" s="424"/>
      <c r="FFJ164" s="424"/>
      <c r="FFK164" s="424"/>
      <c r="FFL164" s="424"/>
      <c r="FFM164" s="424"/>
      <c r="FFN164" s="424"/>
      <c r="FFO164" s="424"/>
      <c r="FFP164" s="424"/>
      <c r="FFQ164" s="424"/>
      <c r="FFR164" s="424"/>
      <c r="FFS164" s="424"/>
      <c r="FFT164" s="424"/>
      <c r="FFU164" s="424"/>
      <c r="FFV164" s="424"/>
      <c r="FFW164" s="424"/>
      <c r="FFX164" s="424"/>
      <c r="FFY164" s="424"/>
      <c r="FFZ164" s="424"/>
      <c r="FGA164" s="424"/>
      <c r="FGB164" s="424"/>
      <c r="FGC164" s="424"/>
      <c r="FGD164" s="424"/>
      <c r="FGE164" s="424"/>
      <c r="FGF164" s="424"/>
      <c r="FGG164" s="424"/>
      <c r="FGH164" s="424"/>
      <c r="FGI164" s="424"/>
      <c r="FGJ164" s="424"/>
      <c r="FGK164" s="424"/>
      <c r="FGL164" s="424"/>
      <c r="FGM164" s="424"/>
      <c r="FGN164" s="424"/>
      <c r="FGO164" s="424"/>
      <c r="FGP164" s="424"/>
      <c r="FGQ164" s="424"/>
      <c r="FGR164" s="424"/>
      <c r="FGS164" s="424"/>
      <c r="FGT164" s="424"/>
      <c r="FGU164" s="424"/>
      <c r="FGV164" s="424"/>
      <c r="FGW164" s="424"/>
      <c r="FGX164" s="424"/>
      <c r="FGY164" s="424"/>
      <c r="FGZ164" s="424"/>
      <c r="FHA164" s="424"/>
      <c r="FHB164" s="424"/>
      <c r="FHC164" s="424"/>
      <c r="FHD164" s="424"/>
      <c r="FHE164" s="424"/>
      <c r="FHF164" s="424"/>
      <c r="FHG164" s="424"/>
      <c r="FHH164" s="424"/>
      <c r="FHI164" s="424"/>
      <c r="FHJ164" s="424"/>
      <c r="FHK164" s="424"/>
      <c r="FHL164" s="424"/>
      <c r="FHM164" s="424"/>
      <c r="FHN164" s="424"/>
      <c r="FHO164" s="424"/>
      <c r="FHP164" s="424"/>
      <c r="FHQ164" s="424"/>
      <c r="FHR164" s="424"/>
      <c r="FHS164" s="424"/>
      <c r="FHT164" s="424"/>
      <c r="FHU164" s="424"/>
      <c r="FHV164" s="424"/>
      <c r="FHW164" s="424"/>
      <c r="FHX164" s="424"/>
      <c r="FHY164" s="424"/>
      <c r="FHZ164" s="424"/>
      <c r="FIA164" s="424"/>
      <c r="FIB164" s="424"/>
      <c r="FIC164" s="424"/>
      <c r="FID164" s="424"/>
      <c r="FIE164" s="424"/>
      <c r="FIF164" s="424"/>
      <c r="FIG164" s="424"/>
      <c r="FIH164" s="424"/>
      <c r="FII164" s="424"/>
      <c r="FIJ164" s="424"/>
      <c r="FIK164" s="424"/>
      <c r="FIL164" s="424"/>
      <c r="FIM164" s="424"/>
      <c r="FIN164" s="424"/>
      <c r="FIO164" s="424"/>
      <c r="FIP164" s="424"/>
      <c r="FIQ164" s="424"/>
      <c r="FIR164" s="424"/>
      <c r="FIS164" s="424"/>
      <c r="FIT164" s="424"/>
      <c r="FIU164" s="424"/>
      <c r="FIV164" s="424"/>
      <c r="FIW164" s="424"/>
      <c r="FIX164" s="424"/>
      <c r="FIY164" s="424"/>
      <c r="FIZ164" s="424"/>
      <c r="FJA164" s="424"/>
      <c r="FJB164" s="424"/>
      <c r="FJC164" s="424"/>
      <c r="FJD164" s="424"/>
      <c r="FJE164" s="424"/>
      <c r="FJF164" s="424"/>
      <c r="FJG164" s="424"/>
      <c r="FJH164" s="424"/>
      <c r="FJI164" s="424"/>
      <c r="FJJ164" s="424"/>
      <c r="FJK164" s="424"/>
      <c r="FJL164" s="424"/>
      <c r="FJM164" s="424"/>
      <c r="FJN164" s="424"/>
      <c r="FJO164" s="424"/>
      <c r="FJP164" s="424"/>
      <c r="FJQ164" s="424"/>
      <c r="FJR164" s="424"/>
      <c r="FJS164" s="424"/>
      <c r="FJT164" s="424"/>
      <c r="FJU164" s="424"/>
      <c r="FJV164" s="424"/>
      <c r="FJW164" s="424"/>
      <c r="FJX164" s="424"/>
      <c r="FJY164" s="424"/>
      <c r="FJZ164" s="424"/>
      <c r="FKA164" s="424"/>
      <c r="FKB164" s="424"/>
      <c r="FKC164" s="424"/>
      <c r="FKD164" s="424"/>
      <c r="FKE164" s="424"/>
      <c r="FKF164" s="424"/>
      <c r="FKG164" s="424"/>
      <c r="FKH164" s="424"/>
      <c r="FKI164" s="424"/>
      <c r="FKJ164" s="424"/>
      <c r="FKK164" s="424"/>
      <c r="FKL164" s="424"/>
      <c r="FKM164" s="424"/>
      <c r="FKN164" s="424"/>
      <c r="FKO164" s="424"/>
      <c r="FKP164" s="424"/>
      <c r="FKQ164" s="424"/>
      <c r="FKR164" s="424"/>
      <c r="FKS164" s="424"/>
      <c r="FKT164" s="424"/>
      <c r="FKU164" s="424"/>
      <c r="FKV164" s="424"/>
      <c r="FKW164" s="424"/>
      <c r="FKX164" s="424"/>
      <c r="FKY164" s="424"/>
      <c r="FKZ164" s="424"/>
      <c r="FLA164" s="424"/>
      <c r="FLB164" s="424"/>
      <c r="FLC164" s="424"/>
      <c r="FLD164" s="424"/>
      <c r="FLE164" s="424"/>
      <c r="FLF164" s="424"/>
      <c r="FLG164" s="424"/>
      <c r="FLH164" s="424"/>
      <c r="FLI164" s="424"/>
      <c r="FLJ164" s="424"/>
      <c r="FLK164" s="424"/>
      <c r="FLL164" s="424"/>
      <c r="FLM164" s="424"/>
      <c r="FLN164" s="424"/>
      <c r="FLO164" s="424"/>
      <c r="FLP164" s="424"/>
      <c r="FLQ164" s="424"/>
      <c r="FLR164" s="424"/>
      <c r="FLS164" s="424"/>
      <c r="FLT164" s="424"/>
      <c r="FLU164" s="424"/>
      <c r="FLV164" s="424"/>
      <c r="FLW164" s="424"/>
      <c r="FLX164" s="424"/>
      <c r="FLY164" s="424"/>
      <c r="FLZ164" s="424"/>
      <c r="FMA164" s="424"/>
      <c r="FMB164" s="424"/>
      <c r="FMC164" s="424"/>
      <c r="FMD164" s="424"/>
      <c r="FME164" s="424"/>
      <c r="FMF164" s="424"/>
      <c r="FMG164" s="424"/>
      <c r="FMH164" s="424"/>
      <c r="FMI164" s="424"/>
      <c r="FMJ164" s="424"/>
      <c r="FMK164" s="424"/>
      <c r="FML164" s="424"/>
      <c r="FMM164" s="424"/>
      <c r="FMN164" s="424"/>
      <c r="FMO164" s="424"/>
      <c r="FMP164" s="424"/>
      <c r="FMQ164" s="424"/>
      <c r="FMR164" s="424"/>
      <c r="FMS164" s="424"/>
      <c r="FMT164" s="424"/>
      <c r="FMU164" s="424"/>
      <c r="FMV164" s="424"/>
      <c r="FMW164" s="424"/>
      <c r="FMX164" s="424"/>
      <c r="FMY164" s="424"/>
      <c r="FMZ164" s="424"/>
      <c r="FNA164" s="424"/>
      <c r="FNB164" s="424"/>
      <c r="FNC164" s="424"/>
      <c r="FND164" s="424"/>
      <c r="FNE164" s="424"/>
      <c r="FNF164" s="424"/>
      <c r="FNG164" s="424"/>
      <c r="FNH164" s="424"/>
      <c r="FNI164" s="424"/>
      <c r="FNJ164" s="424"/>
      <c r="FNK164" s="424"/>
      <c r="FNL164" s="424"/>
      <c r="FNM164" s="424"/>
      <c r="FNN164" s="424"/>
      <c r="FNO164" s="424"/>
      <c r="FNP164" s="424"/>
      <c r="FNQ164" s="424"/>
      <c r="FNR164" s="424"/>
      <c r="FNS164" s="424"/>
      <c r="FNT164" s="424"/>
      <c r="FNU164" s="424"/>
      <c r="FNV164" s="424"/>
      <c r="FNW164" s="424"/>
      <c r="FNX164" s="424"/>
      <c r="FNY164" s="424"/>
      <c r="FNZ164" s="424"/>
      <c r="FOA164" s="424"/>
      <c r="FOB164" s="424"/>
      <c r="FOC164" s="424"/>
      <c r="FOD164" s="424"/>
      <c r="FOE164" s="424"/>
      <c r="FOF164" s="424"/>
      <c r="FOG164" s="424"/>
      <c r="FOH164" s="424"/>
      <c r="FOI164" s="424"/>
      <c r="FOJ164" s="424"/>
      <c r="FOK164" s="424"/>
      <c r="FOL164" s="424"/>
      <c r="FOM164" s="424"/>
      <c r="FON164" s="424"/>
      <c r="FOO164" s="424"/>
      <c r="FOP164" s="424"/>
      <c r="FOQ164" s="424"/>
      <c r="FOR164" s="424"/>
      <c r="FOS164" s="424"/>
      <c r="FOT164" s="424"/>
      <c r="FOU164" s="424"/>
      <c r="FOV164" s="424"/>
      <c r="FOW164" s="424"/>
      <c r="FOX164" s="424"/>
      <c r="FOY164" s="424"/>
      <c r="FOZ164" s="424"/>
      <c r="FPA164" s="424"/>
      <c r="FPB164" s="424"/>
      <c r="FPC164" s="424"/>
      <c r="FPD164" s="424"/>
      <c r="FPE164" s="424"/>
      <c r="FPF164" s="424"/>
      <c r="FPG164" s="424"/>
      <c r="FPH164" s="424"/>
      <c r="FPI164" s="424"/>
      <c r="FPJ164" s="424"/>
      <c r="FPK164" s="424"/>
      <c r="FPL164" s="424"/>
      <c r="FPM164" s="424"/>
      <c r="FPN164" s="424"/>
      <c r="FPO164" s="424"/>
      <c r="FPP164" s="424"/>
      <c r="FPQ164" s="424"/>
      <c r="FPR164" s="424"/>
      <c r="FPS164" s="424"/>
      <c r="FPT164" s="424"/>
      <c r="FPU164" s="424"/>
      <c r="FPV164" s="424"/>
      <c r="FPW164" s="424"/>
      <c r="FPX164" s="424"/>
      <c r="FPY164" s="424"/>
      <c r="FPZ164" s="424"/>
      <c r="FQA164" s="424"/>
      <c r="FQB164" s="424"/>
      <c r="FQC164" s="424"/>
      <c r="FQD164" s="424"/>
      <c r="FQE164" s="424"/>
      <c r="FQF164" s="424"/>
      <c r="FQG164" s="424"/>
      <c r="FQH164" s="424"/>
      <c r="FQI164" s="424"/>
      <c r="FQJ164" s="424"/>
      <c r="FQK164" s="424"/>
      <c r="FQL164" s="424"/>
      <c r="FQM164" s="424"/>
      <c r="FQN164" s="424"/>
      <c r="FQO164" s="424"/>
      <c r="FQP164" s="424"/>
      <c r="FQQ164" s="424"/>
      <c r="FQR164" s="424"/>
      <c r="FQS164" s="424"/>
      <c r="FQT164" s="424"/>
      <c r="FQU164" s="424"/>
      <c r="FQV164" s="424"/>
      <c r="FQW164" s="424"/>
      <c r="FQX164" s="424"/>
      <c r="FQY164" s="424"/>
      <c r="FQZ164" s="424"/>
      <c r="FRA164" s="424"/>
      <c r="FRB164" s="424"/>
      <c r="FRC164" s="424"/>
      <c r="FRD164" s="424"/>
      <c r="FRE164" s="424"/>
      <c r="FRF164" s="424"/>
      <c r="FRG164" s="424"/>
      <c r="FRH164" s="424"/>
      <c r="FRI164" s="424"/>
      <c r="FRJ164" s="424"/>
      <c r="FRK164" s="424"/>
      <c r="FRL164" s="424"/>
      <c r="FRM164" s="424"/>
      <c r="FRN164" s="424"/>
      <c r="FRO164" s="424"/>
      <c r="FRP164" s="424"/>
      <c r="FRQ164" s="424"/>
      <c r="FRR164" s="424"/>
      <c r="FRS164" s="424"/>
      <c r="FRT164" s="424"/>
      <c r="FRU164" s="424"/>
      <c r="FRV164" s="424"/>
      <c r="FRW164" s="424"/>
      <c r="FRX164" s="424"/>
      <c r="FRY164" s="424"/>
      <c r="FRZ164" s="424"/>
      <c r="FSA164" s="424"/>
      <c r="FSB164" s="424"/>
      <c r="FSC164" s="424"/>
      <c r="FSD164" s="424"/>
      <c r="FSE164" s="424"/>
      <c r="FSF164" s="424"/>
      <c r="FSG164" s="424"/>
      <c r="FSH164" s="424"/>
      <c r="FSI164" s="424"/>
      <c r="FSJ164" s="424"/>
      <c r="FSK164" s="424"/>
      <c r="FSL164" s="424"/>
      <c r="FSM164" s="424"/>
      <c r="FSN164" s="424"/>
      <c r="FSO164" s="424"/>
      <c r="FSP164" s="424"/>
      <c r="FSQ164" s="424"/>
      <c r="FSR164" s="424"/>
      <c r="FSS164" s="424"/>
      <c r="FST164" s="424"/>
      <c r="FSU164" s="424"/>
      <c r="FSV164" s="424"/>
      <c r="FSW164" s="424"/>
      <c r="FSX164" s="424"/>
      <c r="FSY164" s="424"/>
      <c r="FSZ164" s="424"/>
      <c r="FTA164" s="424"/>
      <c r="FTB164" s="424"/>
      <c r="FTC164" s="424"/>
      <c r="FTD164" s="424"/>
      <c r="FTE164" s="424"/>
      <c r="FTF164" s="424"/>
      <c r="FTG164" s="424"/>
      <c r="FTH164" s="424"/>
      <c r="FTI164" s="424"/>
      <c r="FTJ164" s="424"/>
      <c r="FTK164" s="424"/>
      <c r="FTL164" s="424"/>
      <c r="FTM164" s="424"/>
      <c r="FTN164" s="424"/>
      <c r="FTO164" s="424"/>
      <c r="FTP164" s="424"/>
      <c r="FTQ164" s="424"/>
      <c r="FTR164" s="424"/>
      <c r="FTS164" s="424"/>
      <c r="FTT164" s="424"/>
      <c r="FTU164" s="424"/>
      <c r="FTV164" s="424"/>
      <c r="FTW164" s="424"/>
      <c r="FTX164" s="424"/>
      <c r="FTY164" s="424"/>
      <c r="FTZ164" s="424"/>
      <c r="FUA164" s="424"/>
      <c r="FUB164" s="424"/>
      <c r="FUC164" s="424"/>
      <c r="FUD164" s="424"/>
      <c r="FUE164" s="424"/>
      <c r="FUF164" s="424"/>
      <c r="FUG164" s="424"/>
      <c r="FUH164" s="424"/>
      <c r="FUI164" s="424"/>
      <c r="FUJ164" s="424"/>
      <c r="FUK164" s="424"/>
      <c r="FUL164" s="424"/>
      <c r="FUM164" s="424"/>
      <c r="FUN164" s="424"/>
      <c r="FUO164" s="424"/>
      <c r="FUP164" s="424"/>
      <c r="FUQ164" s="424"/>
      <c r="FUR164" s="424"/>
      <c r="FUS164" s="424"/>
      <c r="FUT164" s="424"/>
      <c r="FUU164" s="424"/>
      <c r="FUV164" s="424"/>
      <c r="FUW164" s="424"/>
      <c r="FUX164" s="424"/>
      <c r="FUY164" s="424"/>
      <c r="FUZ164" s="424"/>
      <c r="FVA164" s="424"/>
      <c r="FVB164" s="424"/>
      <c r="FVC164" s="424"/>
      <c r="FVD164" s="424"/>
      <c r="FVE164" s="424"/>
      <c r="FVF164" s="424"/>
      <c r="FVG164" s="424"/>
      <c r="FVH164" s="424"/>
      <c r="FVI164" s="424"/>
      <c r="FVJ164" s="424"/>
      <c r="FVK164" s="424"/>
      <c r="FVL164" s="424"/>
      <c r="FVM164" s="424"/>
      <c r="FVN164" s="424"/>
      <c r="FVO164" s="424"/>
      <c r="FVP164" s="424"/>
      <c r="FVQ164" s="424"/>
      <c r="FVR164" s="424"/>
      <c r="FVS164" s="424"/>
      <c r="FVT164" s="424"/>
      <c r="FVU164" s="424"/>
      <c r="FVV164" s="424"/>
      <c r="FVW164" s="424"/>
      <c r="FVX164" s="424"/>
      <c r="FVY164" s="424"/>
      <c r="FVZ164" s="424"/>
      <c r="FWA164" s="424"/>
      <c r="FWB164" s="424"/>
      <c r="FWC164" s="424"/>
      <c r="FWD164" s="424"/>
      <c r="FWE164" s="424"/>
      <c r="FWF164" s="424"/>
      <c r="FWG164" s="424"/>
      <c r="FWH164" s="424"/>
      <c r="FWI164" s="424"/>
      <c r="FWJ164" s="424"/>
      <c r="FWK164" s="424"/>
      <c r="FWL164" s="424"/>
      <c r="FWM164" s="424"/>
      <c r="FWN164" s="424"/>
      <c r="FWO164" s="424"/>
      <c r="FWP164" s="424"/>
      <c r="FWQ164" s="424"/>
      <c r="FWR164" s="424"/>
      <c r="FWS164" s="424"/>
      <c r="FWT164" s="424"/>
      <c r="FWU164" s="424"/>
      <c r="FWV164" s="424"/>
      <c r="FWW164" s="424"/>
      <c r="FWX164" s="424"/>
      <c r="FWY164" s="424"/>
      <c r="FWZ164" s="424"/>
      <c r="FXA164" s="424"/>
      <c r="FXB164" s="424"/>
      <c r="FXC164" s="424"/>
      <c r="FXD164" s="424"/>
      <c r="FXE164" s="424"/>
      <c r="FXF164" s="424"/>
      <c r="FXG164" s="424"/>
      <c r="FXH164" s="424"/>
      <c r="FXI164" s="424"/>
      <c r="FXJ164" s="424"/>
      <c r="FXK164" s="424"/>
      <c r="FXL164" s="424"/>
      <c r="FXM164" s="424"/>
      <c r="FXN164" s="424"/>
      <c r="FXO164" s="424"/>
      <c r="FXP164" s="424"/>
      <c r="FXQ164" s="424"/>
      <c r="FXR164" s="424"/>
      <c r="FXS164" s="424"/>
      <c r="FXT164" s="424"/>
      <c r="FXU164" s="424"/>
      <c r="FXV164" s="424"/>
      <c r="FXW164" s="424"/>
      <c r="FXX164" s="424"/>
      <c r="FXY164" s="424"/>
      <c r="FXZ164" s="424"/>
      <c r="FYA164" s="424"/>
      <c r="FYB164" s="424"/>
      <c r="FYC164" s="424"/>
      <c r="FYD164" s="424"/>
      <c r="FYE164" s="424"/>
      <c r="FYF164" s="424"/>
      <c r="FYG164" s="424"/>
      <c r="FYH164" s="424"/>
      <c r="FYI164" s="424"/>
      <c r="FYJ164" s="424"/>
      <c r="FYK164" s="424"/>
      <c r="FYL164" s="424"/>
      <c r="FYM164" s="424"/>
      <c r="FYN164" s="424"/>
      <c r="FYO164" s="424"/>
      <c r="FYP164" s="424"/>
      <c r="FYQ164" s="424"/>
      <c r="FYR164" s="424"/>
      <c r="FYS164" s="424"/>
      <c r="FYT164" s="424"/>
      <c r="FYU164" s="424"/>
      <c r="FYV164" s="424"/>
      <c r="FYW164" s="424"/>
      <c r="FYX164" s="424"/>
      <c r="FYY164" s="424"/>
      <c r="FYZ164" s="424"/>
      <c r="FZA164" s="424"/>
      <c r="FZB164" s="424"/>
      <c r="FZC164" s="424"/>
      <c r="FZD164" s="424"/>
      <c r="FZE164" s="424"/>
      <c r="FZF164" s="424"/>
      <c r="FZG164" s="424"/>
      <c r="FZH164" s="424"/>
      <c r="FZI164" s="424"/>
      <c r="FZJ164" s="424"/>
      <c r="FZK164" s="424"/>
      <c r="FZL164" s="424"/>
      <c r="FZM164" s="424"/>
      <c r="FZN164" s="424"/>
      <c r="FZO164" s="424"/>
      <c r="FZP164" s="424"/>
      <c r="FZQ164" s="424"/>
      <c r="FZR164" s="424"/>
      <c r="FZS164" s="424"/>
      <c r="FZT164" s="424"/>
      <c r="FZU164" s="424"/>
      <c r="FZV164" s="424"/>
      <c r="FZW164" s="424"/>
      <c r="FZX164" s="424"/>
      <c r="FZY164" s="424"/>
      <c r="FZZ164" s="424"/>
      <c r="GAA164" s="424"/>
      <c r="GAB164" s="424"/>
      <c r="GAC164" s="424"/>
      <c r="GAD164" s="424"/>
      <c r="GAE164" s="424"/>
      <c r="GAF164" s="424"/>
      <c r="GAG164" s="424"/>
      <c r="GAH164" s="424"/>
      <c r="GAI164" s="424"/>
      <c r="GAJ164" s="424"/>
      <c r="GAK164" s="424"/>
      <c r="GAL164" s="424"/>
      <c r="GAM164" s="424"/>
      <c r="GAN164" s="424"/>
      <c r="GAO164" s="424"/>
      <c r="GAP164" s="424"/>
      <c r="GAQ164" s="424"/>
      <c r="GAR164" s="424"/>
      <c r="GAS164" s="424"/>
      <c r="GAT164" s="424"/>
      <c r="GAU164" s="424"/>
      <c r="GAV164" s="424"/>
      <c r="GAW164" s="424"/>
      <c r="GAX164" s="424"/>
      <c r="GAY164" s="424"/>
      <c r="GAZ164" s="424"/>
      <c r="GBA164" s="424"/>
      <c r="GBB164" s="424"/>
      <c r="GBC164" s="424"/>
      <c r="GBD164" s="424"/>
      <c r="GBE164" s="424"/>
      <c r="GBF164" s="424"/>
      <c r="GBG164" s="424"/>
      <c r="GBH164" s="424"/>
      <c r="GBI164" s="424"/>
      <c r="GBJ164" s="424"/>
      <c r="GBK164" s="424"/>
      <c r="GBL164" s="424"/>
      <c r="GBM164" s="424"/>
      <c r="GBN164" s="424"/>
      <c r="GBO164" s="424"/>
      <c r="GBP164" s="424"/>
      <c r="GBQ164" s="424"/>
      <c r="GBR164" s="424"/>
      <c r="GBS164" s="424"/>
      <c r="GBT164" s="424"/>
      <c r="GBU164" s="424"/>
      <c r="GBV164" s="424"/>
      <c r="GBW164" s="424"/>
      <c r="GBX164" s="424"/>
      <c r="GBY164" s="424"/>
      <c r="GBZ164" s="424"/>
      <c r="GCA164" s="424"/>
      <c r="GCB164" s="424"/>
      <c r="GCC164" s="424"/>
      <c r="GCD164" s="424"/>
      <c r="GCE164" s="424"/>
      <c r="GCF164" s="424"/>
      <c r="GCG164" s="424"/>
      <c r="GCH164" s="424"/>
      <c r="GCI164" s="424"/>
      <c r="GCJ164" s="424"/>
      <c r="GCK164" s="424"/>
      <c r="GCL164" s="424"/>
      <c r="GCM164" s="424"/>
      <c r="GCN164" s="424"/>
      <c r="GCO164" s="424"/>
      <c r="GCP164" s="424"/>
      <c r="GCQ164" s="424"/>
      <c r="GCR164" s="424"/>
      <c r="GCS164" s="424"/>
      <c r="GCT164" s="424"/>
      <c r="GCU164" s="424"/>
      <c r="GCV164" s="424"/>
      <c r="GCW164" s="424"/>
      <c r="GCX164" s="424"/>
      <c r="GCY164" s="424"/>
      <c r="GCZ164" s="424"/>
      <c r="GDA164" s="424"/>
      <c r="GDB164" s="424"/>
      <c r="GDC164" s="424"/>
      <c r="GDD164" s="424"/>
      <c r="GDE164" s="424"/>
      <c r="GDF164" s="424"/>
      <c r="GDG164" s="424"/>
      <c r="GDH164" s="424"/>
      <c r="GDI164" s="424"/>
      <c r="GDJ164" s="424"/>
      <c r="GDK164" s="424"/>
      <c r="GDL164" s="424"/>
      <c r="GDM164" s="424"/>
      <c r="GDN164" s="424"/>
      <c r="GDO164" s="424"/>
      <c r="GDP164" s="424"/>
      <c r="GDQ164" s="424"/>
      <c r="GDR164" s="424"/>
      <c r="GDS164" s="424"/>
      <c r="GDT164" s="424"/>
      <c r="GDU164" s="424"/>
      <c r="GDV164" s="424"/>
      <c r="GDW164" s="424"/>
      <c r="GDX164" s="424"/>
      <c r="GDY164" s="424"/>
      <c r="GDZ164" s="424"/>
      <c r="GEA164" s="424"/>
      <c r="GEB164" s="424"/>
      <c r="GEC164" s="424"/>
      <c r="GED164" s="424"/>
      <c r="GEE164" s="424"/>
      <c r="GEF164" s="424"/>
      <c r="GEG164" s="424"/>
      <c r="GEH164" s="424"/>
      <c r="GEI164" s="424"/>
      <c r="GEJ164" s="424"/>
      <c r="GEK164" s="424"/>
      <c r="GEL164" s="424"/>
      <c r="GEM164" s="424"/>
      <c r="GEN164" s="424"/>
      <c r="GEO164" s="424"/>
      <c r="GEP164" s="424"/>
      <c r="GEQ164" s="424"/>
      <c r="GER164" s="424"/>
      <c r="GES164" s="424"/>
      <c r="GET164" s="424"/>
      <c r="GEU164" s="424"/>
      <c r="GEV164" s="424"/>
      <c r="GEW164" s="424"/>
      <c r="GEX164" s="424"/>
      <c r="GEY164" s="424"/>
      <c r="GEZ164" s="424"/>
      <c r="GFA164" s="424"/>
      <c r="GFB164" s="424"/>
      <c r="GFC164" s="424"/>
      <c r="GFD164" s="424"/>
      <c r="GFE164" s="424"/>
      <c r="GFF164" s="424"/>
      <c r="GFG164" s="424"/>
      <c r="GFH164" s="424"/>
      <c r="GFI164" s="424"/>
      <c r="GFJ164" s="424"/>
      <c r="GFK164" s="424"/>
      <c r="GFL164" s="424"/>
      <c r="GFM164" s="424"/>
      <c r="GFN164" s="424"/>
      <c r="GFO164" s="424"/>
      <c r="GFP164" s="424"/>
      <c r="GFQ164" s="424"/>
      <c r="GFR164" s="424"/>
      <c r="GFS164" s="424"/>
      <c r="GFT164" s="424"/>
      <c r="GFU164" s="424"/>
      <c r="GFV164" s="424"/>
      <c r="GFW164" s="424"/>
      <c r="GFX164" s="424"/>
      <c r="GFY164" s="424"/>
      <c r="GFZ164" s="424"/>
      <c r="GGA164" s="424"/>
      <c r="GGB164" s="424"/>
      <c r="GGC164" s="424"/>
      <c r="GGD164" s="424"/>
      <c r="GGE164" s="424"/>
      <c r="GGF164" s="424"/>
      <c r="GGG164" s="424"/>
      <c r="GGH164" s="424"/>
      <c r="GGI164" s="424"/>
      <c r="GGJ164" s="424"/>
      <c r="GGK164" s="424"/>
      <c r="GGL164" s="424"/>
      <c r="GGM164" s="424"/>
      <c r="GGN164" s="424"/>
      <c r="GGO164" s="424"/>
      <c r="GGP164" s="424"/>
      <c r="GGQ164" s="424"/>
      <c r="GGR164" s="424"/>
      <c r="GGS164" s="424"/>
      <c r="GGT164" s="424"/>
      <c r="GGU164" s="424"/>
      <c r="GGV164" s="424"/>
      <c r="GGW164" s="424"/>
      <c r="GGX164" s="424"/>
      <c r="GGY164" s="424"/>
      <c r="GGZ164" s="424"/>
      <c r="GHA164" s="424"/>
      <c r="GHB164" s="424"/>
      <c r="GHC164" s="424"/>
      <c r="GHD164" s="424"/>
      <c r="GHE164" s="424"/>
      <c r="GHF164" s="424"/>
      <c r="GHG164" s="424"/>
      <c r="GHH164" s="424"/>
      <c r="GHI164" s="424"/>
      <c r="GHJ164" s="424"/>
      <c r="GHK164" s="424"/>
      <c r="GHL164" s="424"/>
      <c r="GHM164" s="424"/>
      <c r="GHN164" s="424"/>
      <c r="GHO164" s="424"/>
      <c r="GHP164" s="424"/>
      <c r="GHQ164" s="424"/>
      <c r="GHR164" s="424"/>
      <c r="GHS164" s="424"/>
      <c r="GHT164" s="424"/>
      <c r="GHU164" s="424"/>
      <c r="GHV164" s="424"/>
      <c r="GHW164" s="424"/>
      <c r="GHX164" s="424"/>
      <c r="GHY164" s="424"/>
      <c r="GHZ164" s="424"/>
      <c r="GIA164" s="424"/>
      <c r="GIB164" s="424"/>
      <c r="GIC164" s="424"/>
      <c r="GID164" s="424"/>
      <c r="GIE164" s="424"/>
      <c r="GIF164" s="424"/>
      <c r="GIG164" s="424"/>
      <c r="GIH164" s="424"/>
      <c r="GII164" s="424"/>
      <c r="GIJ164" s="424"/>
      <c r="GIK164" s="424"/>
      <c r="GIL164" s="424"/>
      <c r="GIM164" s="424"/>
      <c r="GIN164" s="424"/>
      <c r="GIO164" s="424"/>
      <c r="GIP164" s="424"/>
      <c r="GIQ164" s="424"/>
      <c r="GIR164" s="424"/>
      <c r="GIS164" s="424"/>
      <c r="GIT164" s="424"/>
      <c r="GIU164" s="424"/>
      <c r="GIV164" s="424"/>
      <c r="GIW164" s="424"/>
      <c r="GIX164" s="424"/>
      <c r="GIY164" s="424"/>
      <c r="GIZ164" s="424"/>
      <c r="GJA164" s="424"/>
      <c r="GJB164" s="424"/>
      <c r="GJC164" s="424"/>
      <c r="GJD164" s="424"/>
      <c r="GJE164" s="424"/>
      <c r="GJF164" s="424"/>
      <c r="GJG164" s="424"/>
      <c r="GJH164" s="424"/>
      <c r="GJI164" s="424"/>
      <c r="GJJ164" s="424"/>
      <c r="GJK164" s="424"/>
      <c r="GJL164" s="424"/>
      <c r="GJM164" s="424"/>
      <c r="GJN164" s="424"/>
      <c r="GJO164" s="424"/>
      <c r="GJP164" s="424"/>
      <c r="GJQ164" s="424"/>
      <c r="GJR164" s="424"/>
      <c r="GJS164" s="424"/>
      <c r="GJT164" s="424"/>
      <c r="GJU164" s="424"/>
      <c r="GJV164" s="424"/>
      <c r="GJW164" s="424"/>
      <c r="GJX164" s="424"/>
      <c r="GJY164" s="424"/>
      <c r="GJZ164" s="424"/>
      <c r="GKA164" s="424"/>
      <c r="GKB164" s="424"/>
      <c r="GKC164" s="424"/>
      <c r="GKD164" s="424"/>
      <c r="GKE164" s="424"/>
      <c r="GKF164" s="424"/>
      <c r="GKG164" s="424"/>
      <c r="GKH164" s="424"/>
      <c r="GKI164" s="424"/>
      <c r="GKJ164" s="424"/>
      <c r="GKK164" s="424"/>
      <c r="GKL164" s="424"/>
      <c r="GKM164" s="424"/>
      <c r="GKN164" s="424"/>
      <c r="GKO164" s="424"/>
      <c r="GKP164" s="424"/>
      <c r="GKQ164" s="424"/>
      <c r="GKR164" s="424"/>
      <c r="GKS164" s="424"/>
      <c r="GKT164" s="424"/>
      <c r="GKU164" s="424"/>
      <c r="GKV164" s="424"/>
      <c r="GKW164" s="424"/>
      <c r="GKX164" s="424"/>
      <c r="GKY164" s="424"/>
      <c r="GKZ164" s="424"/>
      <c r="GLA164" s="424"/>
      <c r="GLB164" s="424"/>
      <c r="GLC164" s="424"/>
      <c r="GLD164" s="424"/>
      <c r="GLE164" s="424"/>
      <c r="GLF164" s="424"/>
      <c r="GLG164" s="424"/>
      <c r="GLH164" s="424"/>
      <c r="GLI164" s="424"/>
      <c r="GLJ164" s="424"/>
      <c r="GLK164" s="424"/>
      <c r="GLL164" s="424"/>
      <c r="GLM164" s="424"/>
      <c r="GLN164" s="424"/>
      <c r="GLO164" s="424"/>
      <c r="GLP164" s="424"/>
      <c r="GLQ164" s="424"/>
      <c r="GLR164" s="424"/>
      <c r="GLS164" s="424"/>
      <c r="GLT164" s="424"/>
      <c r="GLU164" s="424"/>
      <c r="GLV164" s="424"/>
      <c r="GLW164" s="424"/>
      <c r="GLX164" s="424"/>
      <c r="GLY164" s="424"/>
      <c r="GLZ164" s="424"/>
      <c r="GMA164" s="424"/>
      <c r="GMB164" s="424"/>
      <c r="GMC164" s="424"/>
      <c r="GMD164" s="424"/>
      <c r="GME164" s="424"/>
      <c r="GMF164" s="424"/>
      <c r="GMG164" s="424"/>
      <c r="GMH164" s="424"/>
      <c r="GMI164" s="424"/>
      <c r="GMJ164" s="424"/>
      <c r="GMK164" s="424"/>
      <c r="GML164" s="424"/>
      <c r="GMM164" s="424"/>
      <c r="GMN164" s="424"/>
      <c r="GMO164" s="424"/>
      <c r="GMP164" s="424"/>
      <c r="GMQ164" s="424"/>
      <c r="GMR164" s="424"/>
      <c r="GMS164" s="424"/>
      <c r="GMT164" s="424"/>
      <c r="GMU164" s="424"/>
      <c r="GMV164" s="424"/>
      <c r="GMW164" s="424"/>
      <c r="GMX164" s="424"/>
      <c r="GMY164" s="424"/>
      <c r="GMZ164" s="424"/>
      <c r="GNA164" s="424"/>
      <c r="GNB164" s="424"/>
      <c r="GNC164" s="424"/>
      <c r="GND164" s="424"/>
      <c r="GNE164" s="424"/>
      <c r="GNF164" s="424"/>
      <c r="GNG164" s="424"/>
      <c r="GNH164" s="424"/>
      <c r="GNI164" s="424"/>
      <c r="GNJ164" s="424"/>
      <c r="GNK164" s="424"/>
      <c r="GNL164" s="424"/>
      <c r="GNM164" s="424"/>
      <c r="GNN164" s="424"/>
      <c r="GNO164" s="424"/>
      <c r="GNP164" s="424"/>
      <c r="GNQ164" s="424"/>
      <c r="GNR164" s="424"/>
      <c r="GNS164" s="424"/>
      <c r="GNT164" s="424"/>
      <c r="GNU164" s="424"/>
      <c r="GNV164" s="424"/>
      <c r="GNW164" s="424"/>
      <c r="GNX164" s="424"/>
      <c r="GNY164" s="424"/>
      <c r="GNZ164" s="424"/>
      <c r="GOA164" s="424"/>
      <c r="GOB164" s="424"/>
      <c r="GOC164" s="424"/>
      <c r="GOD164" s="424"/>
      <c r="GOE164" s="424"/>
      <c r="GOF164" s="424"/>
      <c r="GOG164" s="424"/>
      <c r="GOH164" s="424"/>
      <c r="GOI164" s="424"/>
      <c r="GOJ164" s="424"/>
      <c r="GOK164" s="424"/>
      <c r="GOL164" s="424"/>
      <c r="GOM164" s="424"/>
      <c r="GON164" s="424"/>
      <c r="GOO164" s="424"/>
      <c r="GOP164" s="424"/>
      <c r="GOQ164" s="424"/>
      <c r="GOR164" s="424"/>
      <c r="GOS164" s="424"/>
      <c r="GOT164" s="424"/>
      <c r="GOU164" s="424"/>
      <c r="GOV164" s="424"/>
      <c r="GOW164" s="424"/>
      <c r="GOX164" s="424"/>
      <c r="GOY164" s="424"/>
      <c r="GOZ164" s="424"/>
      <c r="GPA164" s="424"/>
      <c r="GPB164" s="424"/>
      <c r="GPC164" s="424"/>
      <c r="GPD164" s="424"/>
      <c r="GPE164" s="424"/>
      <c r="GPF164" s="424"/>
      <c r="GPG164" s="424"/>
      <c r="GPH164" s="424"/>
      <c r="GPI164" s="424"/>
      <c r="GPJ164" s="424"/>
      <c r="GPK164" s="424"/>
      <c r="GPL164" s="424"/>
      <c r="GPM164" s="424"/>
      <c r="GPN164" s="424"/>
      <c r="GPO164" s="424"/>
      <c r="GPP164" s="424"/>
      <c r="GPQ164" s="424"/>
      <c r="GPR164" s="424"/>
      <c r="GPS164" s="424"/>
      <c r="GPT164" s="424"/>
      <c r="GPU164" s="424"/>
      <c r="GPV164" s="424"/>
      <c r="GPW164" s="424"/>
      <c r="GPX164" s="424"/>
      <c r="GPY164" s="424"/>
      <c r="GPZ164" s="424"/>
      <c r="GQA164" s="424"/>
      <c r="GQB164" s="424"/>
      <c r="GQC164" s="424"/>
      <c r="GQD164" s="424"/>
      <c r="GQE164" s="424"/>
      <c r="GQF164" s="424"/>
      <c r="GQG164" s="424"/>
      <c r="GQH164" s="424"/>
      <c r="GQI164" s="424"/>
      <c r="GQJ164" s="424"/>
      <c r="GQK164" s="424"/>
      <c r="GQL164" s="424"/>
      <c r="GQM164" s="424"/>
      <c r="GQN164" s="424"/>
      <c r="GQO164" s="424"/>
      <c r="GQP164" s="424"/>
      <c r="GQQ164" s="424"/>
      <c r="GQR164" s="424"/>
      <c r="GQS164" s="424"/>
      <c r="GQT164" s="424"/>
      <c r="GQU164" s="424"/>
      <c r="GQV164" s="424"/>
      <c r="GQW164" s="424"/>
      <c r="GQX164" s="424"/>
      <c r="GQY164" s="424"/>
      <c r="GQZ164" s="424"/>
      <c r="GRA164" s="424"/>
      <c r="GRB164" s="424"/>
      <c r="GRC164" s="424"/>
      <c r="GRD164" s="424"/>
      <c r="GRE164" s="424"/>
      <c r="GRF164" s="424"/>
      <c r="GRG164" s="424"/>
      <c r="GRH164" s="424"/>
      <c r="GRI164" s="424"/>
      <c r="GRJ164" s="424"/>
      <c r="GRK164" s="424"/>
      <c r="GRL164" s="424"/>
      <c r="GRM164" s="424"/>
      <c r="GRN164" s="424"/>
      <c r="GRO164" s="424"/>
      <c r="GRP164" s="424"/>
      <c r="GRQ164" s="424"/>
      <c r="GRR164" s="424"/>
      <c r="GRS164" s="424"/>
      <c r="GRT164" s="424"/>
      <c r="GRU164" s="424"/>
      <c r="GRV164" s="424"/>
      <c r="GRW164" s="424"/>
      <c r="GRX164" s="424"/>
      <c r="GRY164" s="424"/>
      <c r="GRZ164" s="424"/>
      <c r="GSA164" s="424"/>
      <c r="GSB164" s="424"/>
      <c r="GSC164" s="424"/>
      <c r="GSD164" s="424"/>
      <c r="GSE164" s="424"/>
      <c r="GSF164" s="424"/>
      <c r="GSG164" s="424"/>
      <c r="GSH164" s="424"/>
      <c r="GSI164" s="424"/>
      <c r="GSJ164" s="424"/>
      <c r="GSK164" s="424"/>
      <c r="GSL164" s="424"/>
      <c r="GSM164" s="424"/>
      <c r="GSN164" s="424"/>
      <c r="GSO164" s="424"/>
      <c r="GSP164" s="424"/>
      <c r="GSQ164" s="424"/>
      <c r="GSR164" s="424"/>
      <c r="GSS164" s="424"/>
      <c r="GST164" s="424"/>
      <c r="GSU164" s="424"/>
      <c r="GSV164" s="424"/>
      <c r="GSW164" s="424"/>
      <c r="GSX164" s="424"/>
      <c r="GSY164" s="424"/>
      <c r="GSZ164" s="424"/>
      <c r="GTA164" s="424"/>
      <c r="GTB164" s="424"/>
      <c r="GTC164" s="424"/>
      <c r="GTD164" s="424"/>
      <c r="GTE164" s="424"/>
      <c r="GTF164" s="424"/>
      <c r="GTG164" s="424"/>
      <c r="GTH164" s="424"/>
      <c r="GTI164" s="424"/>
      <c r="GTJ164" s="424"/>
      <c r="GTK164" s="424"/>
      <c r="GTL164" s="424"/>
      <c r="GTM164" s="424"/>
      <c r="GTN164" s="424"/>
      <c r="GTO164" s="424"/>
      <c r="GTP164" s="424"/>
      <c r="GTQ164" s="424"/>
      <c r="GTR164" s="424"/>
      <c r="GTS164" s="424"/>
      <c r="GTT164" s="424"/>
      <c r="GTU164" s="424"/>
      <c r="GTV164" s="424"/>
      <c r="GTW164" s="424"/>
      <c r="GTX164" s="424"/>
      <c r="GTY164" s="424"/>
      <c r="GTZ164" s="424"/>
      <c r="GUA164" s="424"/>
      <c r="GUB164" s="424"/>
      <c r="GUC164" s="424"/>
      <c r="GUD164" s="424"/>
      <c r="GUE164" s="424"/>
      <c r="GUF164" s="424"/>
      <c r="GUG164" s="424"/>
      <c r="GUH164" s="424"/>
      <c r="GUI164" s="424"/>
      <c r="GUJ164" s="424"/>
      <c r="GUK164" s="424"/>
      <c r="GUL164" s="424"/>
      <c r="GUM164" s="424"/>
      <c r="GUN164" s="424"/>
      <c r="GUO164" s="424"/>
      <c r="GUP164" s="424"/>
      <c r="GUQ164" s="424"/>
      <c r="GUR164" s="424"/>
      <c r="GUS164" s="424"/>
      <c r="GUT164" s="424"/>
      <c r="GUU164" s="424"/>
      <c r="GUV164" s="424"/>
      <c r="GUW164" s="424"/>
      <c r="GUX164" s="424"/>
      <c r="GUY164" s="424"/>
      <c r="GUZ164" s="424"/>
      <c r="GVA164" s="424"/>
      <c r="GVB164" s="424"/>
      <c r="GVC164" s="424"/>
      <c r="GVD164" s="424"/>
      <c r="GVE164" s="424"/>
      <c r="GVF164" s="424"/>
      <c r="GVG164" s="424"/>
      <c r="GVH164" s="424"/>
      <c r="GVI164" s="424"/>
      <c r="GVJ164" s="424"/>
      <c r="GVK164" s="424"/>
      <c r="GVL164" s="424"/>
      <c r="GVM164" s="424"/>
      <c r="GVN164" s="424"/>
      <c r="GVO164" s="424"/>
      <c r="GVP164" s="424"/>
      <c r="GVQ164" s="424"/>
      <c r="GVR164" s="424"/>
      <c r="GVS164" s="424"/>
      <c r="GVT164" s="424"/>
      <c r="GVU164" s="424"/>
      <c r="GVV164" s="424"/>
      <c r="GVW164" s="424"/>
      <c r="GVX164" s="424"/>
      <c r="GVY164" s="424"/>
      <c r="GVZ164" s="424"/>
      <c r="GWA164" s="424"/>
      <c r="GWB164" s="424"/>
      <c r="GWC164" s="424"/>
      <c r="GWD164" s="424"/>
      <c r="GWE164" s="424"/>
      <c r="GWF164" s="424"/>
      <c r="GWG164" s="424"/>
      <c r="GWH164" s="424"/>
      <c r="GWI164" s="424"/>
      <c r="GWJ164" s="424"/>
      <c r="GWK164" s="424"/>
      <c r="GWL164" s="424"/>
      <c r="GWM164" s="424"/>
      <c r="GWN164" s="424"/>
      <c r="GWO164" s="424"/>
      <c r="GWP164" s="424"/>
      <c r="GWQ164" s="424"/>
      <c r="GWR164" s="424"/>
      <c r="GWS164" s="424"/>
      <c r="GWT164" s="424"/>
      <c r="GWU164" s="424"/>
      <c r="GWV164" s="424"/>
      <c r="GWW164" s="424"/>
      <c r="GWX164" s="424"/>
      <c r="GWY164" s="424"/>
      <c r="GWZ164" s="424"/>
      <c r="GXA164" s="424"/>
      <c r="GXB164" s="424"/>
      <c r="GXC164" s="424"/>
      <c r="GXD164" s="424"/>
      <c r="GXE164" s="424"/>
      <c r="GXF164" s="424"/>
      <c r="GXG164" s="424"/>
      <c r="GXH164" s="424"/>
      <c r="GXI164" s="424"/>
      <c r="GXJ164" s="424"/>
      <c r="GXK164" s="424"/>
      <c r="GXL164" s="424"/>
      <c r="GXM164" s="424"/>
      <c r="GXN164" s="424"/>
      <c r="GXO164" s="424"/>
      <c r="GXP164" s="424"/>
      <c r="GXQ164" s="424"/>
      <c r="GXR164" s="424"/>
      <c r="GXS164" s="424"/>
      <c r="GXT164" s="424"/>
      <c r="GXU164" s="424"/>
      <c r="GXV164" s="424"/>
      <c r="GXW164" s="424"/>
      <c r="GXX164" s="424"/>
      <c r="GXY164" s="424"/>
      <c r="GXZ164" s="424"/>
      <c r="GYA164" s="424"/>
      <c r="GYB164" s="424"/>
      <c r="GYC164" s="424"/>
      <c r="GYD164" s="424"/>
      <c r="GYE164" s="424"/>
      <c r="GYF164" s="424"/>
      <c r="GYG164" s="424"/>
      <c r="GYH164" s="424"/>
      <c r="GYI164" s="424"/>
      <c r="GYJ164" s="424"/>
      <c r="GYK164" s="424"/>
      <c r="GYL164" s="424"/>
      <c r="GYM164" s="424"/>
      <c r="GYN164" s="424"/>
      <c r="GYO164" s="424"/>
      <c r="GYP164" s="424"/>
      <c r="GYQ164" s="424"/>
      <c r="GYR164" s="424"/>
      <c r="GYS164" s="424"/>
      <c r="GYT164" s="424"/>
      <c r="GYU164" s="424"/>
      <c r="GYV164" s="424"/>
      <c r="GYW164" s="424"/>
      <c r="GYX164" s="424"/>
      <c r="GYY164" s="424"/>
      <c r="GYZ164" s="424"/>
      <c r="GZA164" s="424"/>
      <c r="GZB164" s="424"/>
      <c r="GZC164" s="424"/>
      <c r="GZD164" s="424"/>
      <c r="GZE164" s="424"/>
      <c r="GZF164" s="424"/>
      <c r="GZG164" s="424"/>
      <c r="GZH164" s="424"/>
      <c r="GZI164" s="424"/>
      <c r="GZJ164" s="424"/>
      <c r="GZK164" s="424"/>
      <c r="GZL164" s="424"/>
      <c r="GZM164" s="424"/>
      <c r="GZN164" s="424"/>
      <c r="GZO164" s="424"/>
      <c r="GZP164" s="424"/>
      <c r="GZQ164" s="424"/>
      <c r="GZR164" s="424"/>
      <c r="GZS164" s="424"/>
      <c r="GZT164" s="424"/>
      <c r="GZU164" s="424"/>
      <c r="GZV164" s="424"/>
      <c r="GZW164" s="424"/>
      <c r="GZX164" s="424"/>
      <c r="GZY164" s="424"/>
      <c r="GZZ164" s="424"/>
      <c r="HAA164" s="424"/>
      <c r="HAB164" s="424"/>
      <c r="HAC164" s="424"/>
      <c r="HAD164" s="424"/>
      <c r="HAE164" s="424"/>
      <c r="HAF164" s="424"/>
      <c r="HAG164" s="424"/>
      <c r="HAH164" s="424"/>
      <c r="HAI164" s="424"/>
      <c r="HAJ164" s="424"/>
      <c r="HAK164" s="424"/>
      <c r="HAL164" s="424"/>
      <c r="HAM164" s="424"/>
      <c r="HAN164" s="424"/>
      <c r="HAO164" s="424"/>
      <c r="HAP164" s="424"/>
      <c r="HAQ164" s="424"/>
      <c r="HAR164" s="424"/>
      <c r="HAS164" s="424"/>
      <c r="HAT164" s="424"/>
      <c r="HAU164" s="424"/>
      <c r="HAV164" s="424"/>
      <c r="HAW164" s="424"/>
      <c r="HAX164" s="424"/>
      <c r="HAY164" s="424"/>
      <c r="HAZ164" s="424"/>
      <c r="HBA164" s="424"/>
      <c r="HBB164" s="424"/>
      <c r="HBC164" s="424"/>
      <c r="HBD164" s="424"/>
      <c r="HBE164" s="424"/>
      <c r="HBF164" s="424"/>
      <c r="HBG164" s="424"/>
      <c r="HBH164" s="424"/>
      <c r="HBI164" s="424"/>
      <c r="HBJ164" s="424"/>
      <c r="HBK164" s="424"/>
      <c r="HBL164" s="424"/>
      <c r="HBM164" s="424"/>
      <c r="HBN164" s="424"/>
      <c r="HBO164" s="424"/>
      <c r="HBP164" s="424"/>
      <c r="HBQ164" s="424"/>
      <c r="HBR164" s="424"/>
      <c r="HBS164" s="424"/>
      <c r="HBT164" s="424"/>
      <c r="HBU164" s="424"/>
      <c r="HBV164" s="424"/>
      <c r="HBW164" s="424"/>
      <c r="HBX164" s="424"/>
      <c r="HBY164" s="424"/>
      <c r="HBZ164" s="424"/>
      <c r="HCA164" s="424"/>
      <c r="HCB164" s="424"/>
      <c r="HCC164" s="424"/>
      <c r="HCD164" s="424"/>
      <c r="HCE164" s="424"/>
      <c r="HCF164" s="424"/>
      <c r="HCG164" s="424"/>
      <c r="HCH164" s="424"/>
      <c r="HCI164" s="424"/>
      <c r="HCJ164" s="424"/>
      <c r="HCK164" s="424"/>
      <c r="HCL164" s="424"/>
      <c r="HCM164" s="424"/>
      <c r="HCN164" s="424"/>
      <c r="HCO164" s="424"/>
      <c r="HCP164" s="424"/>
      <c r="HCQ164" s="424"/>
      <c r="HCR164" s="424"/>
      <c r="HCS164" s="424"/>
      <c r="HCT164" s="424"/>
      <c r="HCU164" s="424"/>
      <c r="HCV164" s="424"/>
      <c r="HCW164" s="424"/>
      <c r="HCX164" s="424"/>
      <c r="HCY164" s="424"/>
      <c r="HCZ164" s="424"/>
      <c r="HDA164" s="424"/>
      <c r="HDB164" s="424"/>
      <c r="HDC164" s="424"/>
      <c r="HDD164" s="424"/>
      <c r="HDE164" s="424"/>
      <c r="HDF164" s="424"/>
      <c r="HDG164" s="424"/>
      <c r="HDH164" s="424"/>
      <c r="HDI164" s="424"/>
      <c r="HDJ164" s="424"/>
      <c r="HDK164" s="424"/>
      <c r="HDL164" s="424"/>
      <c r="HDM164" s="424"/>
      <c r="HDN164" s="424"/>
      <c r="HDO164" s="424"/>
      <c r="HDP164" s="424"/>
      <c r="HDQ164" s="424"/>
      <c r="HDR164" s="424"/>
      <c r="HDS164" s="424"/>
      <c r="HDT164" s="424"/>
      <c r="HDU164" s="424"/>
      <c r="HDV164" s="424"/>
      <c r="HDW164" s="424"/>
      <c r="HDX164" s="424"/>
      <c r="HDY164" s="424"/>
      <c r="HDZ164" s="424"/>
      <c r="HEA164" s="424"/>
      <c r="HEB164" s="424"/>
      <c r="HEC164" s="424"/>
      <c r="HED164" s="424"/>
      <c r="HEE164" s="424"/>
      <c r="HEF164" s="424"/>
      <c r="HEG164" s="424"/>
      <c r="HEH164" s="424"/>
      <c r="HEI164" s="424"/>
      <c r="HEJ164" s="424"/>
      <c r="HEK164" s="424"/>
      <c r="HEL164" s="424"/>
      <c r="HEM164" s="424"/>
      <c r="HEN164" s="424"/>
      <c r="HEO164" s="424"/>
      <c r="HEP164" s="424"/>
      <c r="HEQ164" s="424"/>
      <c r="HER164" s="424"/>
      <c r="HES164" s="424"/>
      <c r="HET164" s="424"/>
      <c r="HEU164" s="424"/>
      <c r="HEV164" s="424"/>
      <c r="HEW164" s="424"/>
      <c r="HEX164" s="424"/>
      <c r="HEY164" s="424"/>
      <c r="HEZ164" s="424"/>
      <c r="HFA164" s="424"/>
      <c r="HFB164" s="424"/>
      <c r="HFC164" s="424"/>
      <c r="HFD164" s="424"/>
      <c r="HFE164" s="424"/>
      <c r="HFF164" s="424"/>
      <c r="HFG164" s="424"/>
      <c r="HFH164" s="424"/>
      <c r="HFI164" s="424"/>
      <c r="HFJ164" s="424"/>
      <c r="HFK164" s="424"/>
      <c r="HFL164" s="424"/>
      <c r="HFM164" s="424"/>
      <c r="HFN164" s="424"/>
      <c r="HFO164" s="424"/>
      <c r="HFP164" s="424"/>
      <c r="HFQ164" s="424"/>
      <c r="HFR164" s="424"/>
      <c r="HFS164" s="424"/>
      <c r="HFT164" s="424"/>
      <c r="HFU164" s="424"/>
      <c r="HFV164" s="424"/>
      <c r="HFW164" s="424"/>
      <c r="HFX164" s="424"/>
      <c r="HFY164" s="424"/>
      <c r="HFZ164" s="424"/>
      <c r="HGA164" s="424"/>
      <c r="HGB164" s="424"/>
      <c r="HGC164" s="424"/>
      <c r="HGD164" s="424"/>
      <c r="HGE164" s="424"/>
      <c r="HGF164" s="424"/>
      <c r="HGG164" s="424"/>
      <c r="HGH164" s="424"/>
      <c r="HGI164" s="424"/>
      <c r="HGJ164" s="424"/>
      <c r="HGK164" s="424"/>
      <c r="HGL164" s="424"/>
      <c r="HGM164" s="424"/>
      <c r="HGN164" s="424"/>
      <c r="HGO164" s="424"/>
      <c r="HGP164" s="424"/>
      <c r="HGQ164" s="424"/>
      <c r="HGR164" s="424"/>
      <c r="HGS164" s="424"/>
      <c r="HGT164" s="424"/>
      <c r="HGU164" s="424"/>
      <c r="HGV164" s="424"/>
      <c r="HGW164" s="424"/>
      <c r="HGX164" s="424"/>
      <c r="HGY164" s="424"/>
      <c r="HGZ164" s="424"/>
      <c r="HHA164" s="424"/>
      <c r="HHB164" s="424"/>
      <c r="HHC164" s="424"/>
      <c r="HHD164" s="424"/>
      <c r="HHE164" s="424"/>
      <c r="HHF164" s="424"/>
      <c r="HHG164" s="424"/>
      <c r="HHH164" s="424"/>
      <c r="HHI164" s="424"/>
      <c r="HHJ164" s="424"/>
      <c r="HHK164" s="424"/>
      <c r="HHL164" s="424"/>
      <c r="HHM164" s="424"/>
      <c r="HHN164" s="424"/>
      <c r="HHO164" s="424"/>
      <c r="HHP164" s="424"/>
      <c r="HHQ164" s="424"/>
      <c r="HHR164" s="424"/>
      <c r="HHS164" s="424"/>
      <c r="HHT164" s="424"/>
      <c r="HHU164" s="424"/>
      <c r="HHV164" s="424"/>
      <c r="HHW164" s="424"/>
      <c r="HHX164" s="424"/>
      <c r="HHY164" s="424"/>
      <c r="HHZ164" s="424"/>
      <c r="HIA164" s="424"/>
      <c r="HIB164" s="424"/>
      <c r="HIC164" s="424"/>
      <c r="HID164" s="424"/>
      <c r="HIE164" s="424"/>
      <c r="HIF164" s="424"/>
      <c r="HIG164" s="424"/>
      <c r="HIH164" s="424"/>
      <c r="HII164" s="424"/>
      <c r="HIJ164" s="424"/>
      <c r="HIK164" s="424"/>
      <c r="HIL164" s="424"/>
      <c r="HIM164" s="424"/>
      <c r="HIN164" s="424"/>
      <c r="HIO164" s="424"/>
      <c r="HIP164" s="424"/>
      <c r="HIQ164" s="424"/>
      <c r="HIR164" s="424"/>
      <c r="HIS164" s="424"/>
      <c r="HIT164" s="424"/>
      <c r="HIU164" s="424"/>
      <c r="HIV164" s="424"/>
      <c r="HIW164" s="424"/>
      <c r="HIX164" s="424"/>
      <c r="HIY164" s="424"/>
      <c r="HIZ164" s="424"/>
      <c r="HJA164" s="424"/>
      <c r="HJB164" s="424"/>
      <c r="HJC164" s="424"/>
      <c r="HJD164" s="424"/>
      <c r="HJE164" s="424"/>
      <c r="HJF164" s="424"/>
      <c r="HJG164" s="424"/>
      <c r="HJH164" s="424"/>
      <c r="HJI164" s="424"/>
      <c r="HJJ164" s="424"/>
      <c r="HJK164" s="424"/>
      <c r="HJL164" s="424"/>
      <c r="HJM164" s="424"/>
      <c r="HJN164" s="424"/>
      <c r="HJO164" s="424"/>
      <c r="HJP164" s="424"/>
      <c r="HJQ164" s="424"/>
      <c r="HJR164" s="424"/>
      <c r="HJS164" s="424"/>
      <c r="HJT164" s="424"/>
      <c r="HJU164" s="424"/>
      <c r="HJV164" s="424"/>
      <c r="HJW164" s="424"/>
      <c r="HJX164" s="424"/>
      <c r="HJY164" s="424"/>
      <c r="HJZ164" s="424"/>
      <c r="HKA164" s="424"/>
      <c r="HKB164" s="424"/>
      <c r="HKC164" s="424"/>
      <c r="HKD164" s="424"/>
      <c r="HKE164" s="424"/>
      <c r="HKF164" s="424"/>
      <c r="HKG164" s="424"/>
      <c r="HKH164" s="424"/>
      <c r="HKI164" s="424"/>
      <c r="HKJ164" s="424"/>
      <c r="HKK164" s="424"/>
      <c r="HKL164" s="424"/>
      <c r="HKM164" s="424"/>
      <c r="HKN164" s="424"/>
      <c r="HKO164" s="424"/>
      <c r="HKP164" s="424"/>
      <c r="HKQ164" s="424"/>
      <c r="HKR164" s="424"/>
      <c r="HKS164" s="424"/>
      <c r="HKT164" s="424"/>
      <c r="HKU164" s="424"/>
      <c r="HKV164" s="424"/>
      <c r="HKW164" s="424"/>
      <c r="HKX164" s="424"/>
      <c r="HKY164" s="424"/>
      <c r="HKZ164" s="424"/>
      <c r="HLA164" s="424"/>
      <c r="HLB164" s="424"/>
      <c r="HLC164" s="424"/>
      <c r="HLD164" s="424"/>
      <c r="HLE164" s="424"/>
      <c r="HLF164" s="424"/>
      <c r="HLG164" s="424"/>
      <c r="HLH164" s="424"/>
      <c r="HLI164" s="424"/>
      <c r="HLJ164" s="424"/>
      <c r="HLK164" s="424"/>
      <c r="HLL164" s="424"/>
      <c r="HLM164" s="424"/>
      <c r="HLN164" s="424"/>
      <c r="HLO164" s="424"/>
      <c r="HLP164" s="424"/>
      <c r="HLQ164" s="424"/>
      <c r="HLR164" s="424"/>
      <c r="HLS164" s="424"/>
      <c r="HLT164" s="424"/>
      <c r="HLU164" s="424"/>
      <c r="HLV164" s="424"/>
      <c r="HLW164" s="424"/>
      <c r="HLX164" s="424"/>
      <c r="HLY164" s="424"/>
      <c r="HLZ164" s="424"/>
      <c r="HMA164" s="424"/>
      <c r="HMB164" s="424"/>
      <c r="HMC164" s="424"/>
      <c r="HMD164" s="424"/>
      <c r="HME164" s="424"/>
      <c r="HMF164" s="424"/>
      <c r="HMG164" s="424"/>
      <c r="HMH164" s="424"/>
      <c r="HMI164" s="424"/>
      <c r="HMJ164" s="424"/>
      <c r="HMK164" s="424"/>
      <c r="HML164" s="424"/>
      <c r="HMM164" s="424"/>
      <c r="HMN164" s="424"/>
      <c r="HMO164" s="424"/>
      <c r="HMP164" s="424"/>
      <c r="HMQ164" s="424"/>
      <c r="HMR164" s="424"/>
      <c r="HMS164" s="424"/>
      <c r="HMT164" s="424"/>
      <c r="HMU164" s="424"/>
      <c r="HMV164" s="424"/>
      <c r="HMW164" s="424"/>
      <c r="HMX164" s="424"/>
      <c r="HMY164" s="424"/>
      <c r="HMZ164" s="424"/>
      <c r="HNA164" s="424"/>
      <c r="HNB164" s="424"/>
      <c r="HNC164" s="424"/>
      <c r="HND164" s="424"/>
      <c r="HNE164" s="424"/>
      <c r="HNF164" s="424"/>
      <c r="HNG164" s="424"/>
      <c r="HNH164" s="424"/>
      <c r="HNI164" s="424"/>
      <c r="HNJ164" s="424"/>
      <c r="HNK164" s="424"/>
      <c r="HNL164" s="424"/>
      <c r="HNM164" s="424"/>
      <c r="HNN164" s="424"/>
      <c r="HNO164" s="424"/>
      <c r="HNP164" s="424"/>
      <c r="HNQ164" s="424"/>
      <c r="HNR164" s="424"/>
      <c r="HNS164" s="424"/>
      <c r="HNT164" s="424"/>
      <c r="HNU164" s="424"/>
      <c r="HNV164" s="424"/>
      <c r="HNW164" s="424"/>
      <c r="HNX164" s="424"/>
      <c r="HNY164" s="424"/>
      <c r="HNZ164" s="424"/>
      <c r="HOA164" s="424"/>
      <c r="HOB164" s="424"/>
      <c r="HOC164" s="424"/>
      <c r="HOD164" s="424"/>
      <c r="HOE164" s="424"/>
      <c r="HOF164" s="424"/>
      <c r="HOG164" s="424"/>
      <c r="HOH164" s="424"/>
      <c r="HOI164" s="424"/>
      <c r="HOJ164" s="424"/>
      <c r="HOK164" s="424"/>
      <c r="HOL164" s="424"/>
      <c r="HOM164" s="424"/>
      <c r="HON164" s="424"/>
      <c r="HOO164" s="424"/>
      <c r="HOP164" s="424"/>
      <c r="HOQ164" s="424"/>
      <c r="HOR164" s="424"/>
      <c r="HOS164" s="424"/>
      <c r="HOT164" s="424"/>
      <c r="HOU164" s="424"/>
      <c r="HOV164" s="424"/>
      <c r="HOW164" s="424"/>
      <c r="HOX164" s="424"/>
      <c r="HOY164" s="424"/>
      <c r="HOZ164" s="424"/>
      <c r="HPA164" s="424"/>
      <c r="HPB164" s="424"/>
      <c r="HPC164" s="424"/>
      <c r="HPD164" s="424"/>
      <c r="HPE164" s="424"/>
      <c r="HPF164" s="424"/>
      <c r="HPG164" s="424"/>
      <c r="HPH164" s="424"/>
      <c r="HPI164" s="424"/>
      <c r="HPJ164" s="424"/>
      <c r="HPK164" s="424"/>
      <c r="HPL164" s="424"/>
      <c r="HPM164" s="424"/>
      <c r="HPN164" s="424"/>
      <c r="HPO164" s="424"/>
      <c r="HPP164" s="424"/>
      <c r="HPQ164" s="424"/>
      <c r="HPR164" s="424"/>
      <c r="HPS164" s="424"/>
      <c r="HPT164" s="424"/>
      <c r="HPU164" s="424"/>
      <c r="HPV164" s="424"/>
      <c r="HPW164" s="424"/>
      <c r="HPX164" s="424"/>
      <c r="HPY164" s="424"/>
      <c r="HPZ164" s="424"/>
      <c r="HQA164" s="424"/>
      <c r="HQB164" s="424"/>
      <c r="HQC164" s="424"/>
      <c r="HQD164" s="424"/>
      <c r="HQE164" s="424"/>
      <c r="HQF164" s="424"/>
      <c r="HQG164" s="424"/>
      <c r="HQH164" s="424"/>
      <c r="HQI164" s="424"/>
      <c r="HQJ164" s="424"/>
      <c r="HQK164" s="424"/>
      <c r="HQL164" s="424"/>
      <c r="HQM164" s="424"/>
      <c r="HQN164" s="424"/>
      <c r="HQO164" s="424"/>
      <c r="HQP164" s="424"/>
      <c r="HQQ164" s="424"/>
      <c r="HQR164" s="424"/>
      <c r="HQS164" s="424"/>
      <c r="HQT164" s="424"/>
      <c r="HQU164" s="424"/>
      <c r="HQV164" s="424"/>
      <c r="HQW164" s="424"/>
      <c r="HQX164" s="424"/>
      <c r="HQY164" s="424"/>
      <c r="HQZ164" s="424"/>
      <c r="HRA164" s="424"/>
      <c r="HRB164" s="424"/>
      <c r="HRC164" s="424"/>
      <c r="HRD164" s="424"/>
      <c r="HRE164" s="424"/>
      <c r="HRF164" s="424"/>
      <c r="HRG164" s="424"/>
      <c r="HRH164" s="424"/>
      <c r="HRI164" s="424"/>
      <c r="HRJ164" s="424"/>
      <c r="HRK164" s="424"/>
      <c r="HRL164" s="424"/>
      <c r="HRM164" s="424"/>
      <c r="HRN164" s="424"/>
      <c r="HRO164" s="424"/>
      <c r="HRP164" s="424"/>
      <c r="HRQ164" s="424"/>
      <c r="HRR164" s="424"/>
      <c r="HRS164" s="424"/>
      <c r="HRT164" s="424"/>
      <c r="HRU164" s="424"/>
      <c r="HRV164" s="424"/>
      <c r="HRW164" s="424"/>
      <c r="HRX164" s="424"/>
      <c r="HRY164" s="424"/>
      <c r="HRZ164" s="424"/>
      <c r="HSA164" s="424"/>
      <c r="HSB164" s="424"/>
      <c r="HSC164" s="424"/>
      <c r="HSD164" s="424"/>
      <c r="HSE164" s="424"/>
      <c r="HSF164" s="424"/>
      <c r="HSG164" s="424"/>
      <c r="HSH164" s="424"/>
      <c r="HSI164" s="424"/>
      <c r="HSJ164" s="424"/>
      <c r="HSK164" s="424"/>
      <c r="HSL164" s="424"/>
      <c r="HSM164" s="424"/>
      <c r="HSN164" s="424"/>
      <c r="HSO164" s="424"/>
      <c r="HSP164" s="424"/>
      <c r="HSQ164" s="424"/>
      <c r="HSR164" s="424"/>
      <c r="HSS164" s="424"/>
      <c r="HST164" s="424"/>
      <c r="HSU164" s="424"/>
      <c r="HSV164" s="424"/>
      <c r="HSW164" s="424"/>
      <c r="HSX164" s="424"/>
      <c r="HSY164" s="424"/>
      <c r="HSZ164" s="424"/>
      <c r="HTA164" s="424"/>
      <c r="HTB164" s="424"/>
      <c r="HTC164" s="424"/>
      <c r="HTD164" s="424"/>
      <c r="HTE164" s="424"/>
      <c r="HTF164" s="424"/>
      <c r="HTG164" s="424"/>
      <c r="HTH164" s="424"/>
      <c r="HTI164" s="424"/>
      <c r="HTJ164" s="424"/>
      <c r="HTK164" s="424"/>
      <c r="HTL164" s="424"/>
      <c r="HTM164" s="424"/>
      <c r="HTN164" s="424"/>
      <c r="HTO164" s="424"/>
      <c r="HTP164" s="424"/>
      <c r="HTQ164" s="424"/>
      <c r="HTR164" s="424"/>
      <c r="HTS164" s="424"/>
      <c r="HTT164" s="424"/>
      <c r="HTU164" s="424"/>
      <c r="HTV164" s="424"/>
      <c r="HTW164" s="424"/>
      <c r="HTX164" s="424"/>
      <c r="HTY164" s="424"/>
      <c r="HTZ164" s="424"/>
      <c r="HUA164" s="424"/>
      <c r="HUB164" s="424"/>
      <c r="HUC164" s="424"/>
      <c r="HUD164" s="424"/>
      <c r="HUE164" s="424"/>
      <c r="HUF164" s="424"/>
      <c r="HUG164" s="424"/>
      <c r="HUH164" s="424"/>
      <c r="HUI164" s="424"/>
      <c r="HUJ164" s="424"/>
      <c r="HUK164" s="424"/>
      <c r="HUL164" s="424"/>
      <c r="HUM164" s="424"/>
      <c r="HUN164" s="424"/>
      <c r="HUO164" s="424"/>
      <c r="HUP164" s="424"/>
      <c r="HUQ164" s="424"/>
      <c r="HUR164" s="424"/>
      <c r="HUS164" s="424"/>
      <c r="HUT164" s="424"/>
      <c r="HUU164" s="424"/>
      <c r="HUV164" s="424"/>
      <c r="HUW164" s="424"/>
      <c r="HUX164" s="424"/>
      <c r="HUY164" s="424"/>
      <c r="HUZ164" s="424"/>
      <c r="HVA164" s="424"/>
      <c r="HVB164" s="424"/>
      <c r="HVC164" s="424"/>
      <c r="HVD164" s="424"/>
      <c r="HVE164" s="424"/>
      <c r="HVF164" s="424"/>
      <c r="HVG164" s="424"/>
      <c r="HVH164" s="424"/>
      <c r="HVI164" s="424"/>
      <c r="HVJ164" s="424"/>
      <c r="HVK164" s="424"/>
      <c r="HVL164" s="424"/>
      <c r="HVM164" s="424"/>
      <c r="HVN164" s="424"/>
      <c r="HVO164" s="424"/>
      <c r="HVP164" s="424"/>
      <c r="HVQ164" s="424"/>
      <c r="HVR164" s="424"/>
      <c r="HVS164" s="424"/>
      <c r="HVT164" s="424"/>
      <c r="HVU164" s="424"/>
      <c r="HVV164" s="424"/>
      <c r="HVW164" s="424"/>
      <c r="HVX164" s="424"/>
      <c r="HVY164" s="424"/>
      <c r="HVZ164" s="424"/>
      <c r="HWA164" s="424"/>
      <c r="HWB164" s="424"/>
      <c r="HWC164" s="424"/>
      <c r="HWD164" s="424"/>
      <c r="HWE164" s="424"/>
      <c r="HWF164" s="424"/>
      <c r="HWG164" s="424"/>
      <c r="HWH164" s="424"/>
      <c r="HWI164" s="424"/>
      <c r="HWJ164" s="424"/>
      <c r="HWK164" s="424"/>
      <c r="HWL164" s="424"/>
      <c r="HWM164" s="424"/>
      <c r="HWN164" s="424"/>
      <c r="HWO164" s="424"/>
      <c r="HWP164" s="424"/>
      <c r="HWQ164" s="424"/>
      <c r="HWR164" s="424"/>
      <c r="HWS164" s="424"/>
      <c r="HWT164" s="424"/>
      <c r="HWU164" s="424"/>
      <c r="HWV164" s="424"/>
      <c r="HWW164" s="424"/>
      <c r="HWX164" s="424"/>
      <c r="HWY164" s="424"/>
      <c r="HWZ164" s="424"/>
      <c r="HXA164" s="424"/>
      <c r="HXB164" s="424"/>
      <c r="HXC164" s="424"/>
      <c r="HXD164" s="424"/>
      <c r="HXE164" s="424"/>
      <c r="HXF164" s="424"/>
      <c r="HXG164" s="424"/>
      <c r="HXH164" s="424"/>
      <c r="HXI164" s="424"/>
      <c r="HXJ164" s="424"/>
      <c r="HXK164" s="424"/>
      <c r="HXL164" s="424"/>
      <c r="HXM164" s="424"/>
      <c r="HXN164" s="424"/>
      <c r="HXO164" s="424"/>
      <c r="HXP164" s="424"/>
      <c r="HXQ164" s="424"/>
      <c r="HXR164" s="424"/>
      <c r="HXS164" s="424"/>
      <c r="HXT164" s="424"/>
      <c r="HXU164" s="424"/>
      <c r="HXV164" s="424"/>
      <c r="HXW164" s="424"/>
      <c r="HXX164" s="424"/>
      <c r="HXY164" s="424"/>
      <c r="HXZ164" s="424"/>
      <c r="HYA164" s="424"/>
      <c r="HYB164" s="424"/>
      <c r="HYC164" s="424"/>
      <c r="HYD164" s="424"/>
      <c r="HYE164" s="424"/>
      <c r="HYF164" s="424"/>
      <c r="HYG164" s="424"/>
      <c r="HYH164" s="424"/>
      <c r="HYI164" s="424"/>
      <c r="HYJ164" s="424"/>
      <c r="HYK164" s="424"/>
      <c r="HYL164" s="424"/>
      <c r="HYM164" s="424"/>
      <c r="HYN164" s="424"/>
      <c r="HYO164" s="424"/>
      <c r="HYP164" s="424"/>
      <c r="HYQ164" s="424"/>
      <c r="HYR164" s="424"/>
      <c r="HYS164" s="424"/>
      <c r="HYT164" s="424"/>
      <c r="HYU164" s="424"/>
      <c r="HYV164" s="424"/>
      <c r="HYW164" s="424"/>
      <c r="HYX164" s="424"/>
      <c r="HYY164" s="424"/>
      <c r="HYZ164" s="424"/>
      <c r="HZA164" s="424"/>
      <c r="HZB164" s="424"/>
      <c r="HZC164" s="424"/>
      <c r="HZD164" s="424"/>
      <c r="HZE164" s="424"/>
      <c r="HZF164" s="424"/>
      <c r="HZG164" s="424"/>
      <c r="HZH164" s="424"/>
      <c r="HZI164" s="424"/>
      <c r="HZJ164" s="424"/>
      <c r="HZK164" s="424"/>
      <c r="HZL164" s="424"/>
      <c r="HZM164" s="424"/>
      <c r="HZN164" s="424"/>
      <c r="HZO164" s="424"/>
      <c r="HZP164" s="424"/>
      <c r="HZQ164" s="424"/>
      <c r="HZR164" s="424"/>
      <c r="HZS164" s="424"/>
      <c r="HZT164" s="424"/>
      <c r="HZU164" s="424"/>
      <c r="HZV164" s="424"/>
      <c r="HZW164" s="424"/>
      <c r="HZX164" s="424"/>
      <c r="HZY164" s="424"/>
      <c r="HZZ164" s="424"/>
      <c r="IAA164" s="424"/>
      <c r="IAB164" s="424"/>
      <c r="IAC164" s="424"/>
      <c r="IAD164" s="424"/>
      <c r="IAE164" s="424"/>
      <c r="IAF164" s="424"/>
      <c r="IAG164" s="424"/>
      <c r="IAH164" s="424"/>
      <c r="IAI164" s="424"/>
      <c r="IAJ164" s="424"/>
      <c r="IAK164" s="424"/>
      <c r="IAL164" s="424"/>
      <c r="IAM164" s="424"/>
      <c r="IAN164" s="424"/>
      <c r="IAO164" s="424"/>
      <c r="IAP164" s="424"/>
      <c r="IAQ164" s="424"/>
      <c r="IAR164" s="424"/>
      <c r="IAS164" s="424"/>
      <c r="IAT164" s="424"/>
      <c r="IAU164" s="424"/>
      <c r="IAV164" s="424"/>
      <c r="IAW164" s="424"/>
      <c r="IAX164" s="424"/>
      <c r="IAY164" s="424"/>
      <c r="IAZ164" s="424"/>
      <c r="IBA164" s="424"/>
      <c r="IBB164" s="424"/>
      <c r="IBC164" s="424"/>
      <c r="IBD164" s="424"/>
      <c r="IBE164" s="424"/>
      <c r="IBF164" s="424"/>
      <c r="IBG164" s="424"/>
      <c r="IBH164" s="424"/>
      <c r="IBI164" s="424"/>
      <c r="IBJ164" s="424"/>
      <c r="IBK164" s="424"/>
      <c r="IBL164" s="424"/>
      <c r="IBM164" s="424"/>
      <c r="IBN164" s="424"/>
      <c r="IBO164" s="424"/>
      <c r="IBP164" s="424"/>
      <c r="IBQ164" s="424"/>
      <c r="IBR164" s="424"/>
      <c r="IBS164" s="424"/>
      <c r="IBT164" s="424"/>
      <c r="IBU164" s="424"/>
      <c r="IBV164" s="424"/>
      <c r="IBW164" s="424"/>
      <c r="IBX164" s="424"/>
      <c r="IBY164" s="424"/>
      <c r="IBZ164" s="424"/>
      <c r="ICA164" s="424"/>
      <c r="ICB164" s="424"/>
      <c r="ICC164" s="424"/>
      <c r="ICD164" s="424"/>
      <c r="ICE164" s="424"/>
      <c r="ICF164" s="424"/>
      <c r="ICG164" s="424"/>
      <c r="ICH164" s="424"/>
      <c r="ICI164" s="424"/>
      <c r="ICJ164" s="424"/>
      <c r="ICK164" s="424"/>
      <c r="ICL164" s="424"/>
      <c r="ICM164" s="424"/>
      <c r="ICN164" s="424"/>
      <c r="ICO164" s="424"/>
      <c r="ICP164" s="424"/>
      <c r="ICQ164" s="424"/>
      <c r="ICR164" s="424"/>
      <c r="ICS164" s="424"/>
      <c r="ICT164" s="424"/>
      <c r="ICU164" s="424"/>
      <c r="ICV164" s="424"/>
      <c r="ICW164" s="424"/>
      <c r="ICX164" s="424"/>
      <c r="ICY164" s="424"/>
      <c r="ICZ164" s="424"/>
      <c r="IDA164" s="424"/>
      <c r="IDB164" s="424"/>
      <c r="IDC164" s="424"/>
      <c r="IDD164" s="424"/>
      <c r="IDE164" s="424"/>
      <c r="IDF164" s="424"/>
      <c r="IDG164" s="424"/>
      <c r="IDH164" s="424"/>
      <c r="IDI164" s="424"/>
      <c r="IDJ164" s="424"/>
      <c r="IDK164" s="424"/>
      <c r="IDL164" s="424"/>
      <c r="IDM164" s="424"/>
      <c r="IDN164" s="424"/>
      <c r="IDO164" s="424"/>
      <c r="IDP164" s="424"/>
      <c r="IDQ164" s="424"/>
      <c r="IDR164" s="424"/>
      <c r="IDS164" s="424"/>
      <c r="IDT164" s="424"/>
      <c r="IDU164" s="424"/>
      <c r="IDV164" s="424"/>
      <c r="IDW164" s="424"/>
      <c r="IDX164" s="424"/>
      <c r="IDY164" s="424"/>
      <c r="IDZ164" s="424"/>
      <c r="IEA164" s="424"/>
      <c r="IEB164" s="424"/>
      <c r="IEC164" s="424"/>
      <c r="IED164" s="424"/>
      <c r="IEE164" s="424"/>
      <c r="IEF164" s="424"/>
      <c r="IEG164" s="424"/>
      <c r="IEH164" s="424"/>
      <c r="IEI164" s="424"/>
      <c r="IEJ164" s="424"/>
      <c r="IEK164" s="424"/>
      <c r="IEL164" s="424"/>
      <c r="IEM164" s="424"/>
      <c r="IEN164" s="424"/>
      <c r="IEO164" s="424"/>
      <c r="IEP164" s="424"/>
      <c r="IEQ164" s="424"/>
      <c r="IER164" s="424"/>
      <c r="IES164" s="424"/>
      <c r="IET164" s="424"/>
      <c r="IEU164" s="424"/>
      <c r="IEV164" s="424"/>
      <c r="IEW164" s="424"/>
      <c r="IEX164" s="424"/>
      <c r="IEY164" s="424"/>
      <c r="IEZ164" s="424"/>
      <c r="IFA164" s="424"/>
      <c r="IFB164" s="424"/>
      <c r="IFC164" s="424"/>
      <c r="IFD164" s="424"/>
      <c r="IFE164" s="424"/>
      <c r="IFF164" s="424"/>
      <c r="IFG164" s="424"/>
      <c r="IFH164" s="424"/>
      <c r="IFI164" s="424"/>
      <c r="IFJ164" s="424"/>
      <c r="IFK164" s="424"/>
      <c r="IFL164" s="424"/>
      <c r="IFM164" s="424"/>
      <c r="IFN164" s="424"/>
      <c r="IFO164" s="424"/>
      <c r="IFP164" s="424"/>
      <c r="IFQ164" s="424"/>
      <c r="IFR164" s="424"/>
      <c r="IFS164" s="424"/>
      <c r="IFT164" s="424"/>
      <c r="IFU164" s="424"/>
      <c r="IFV164" s="424"/>
      <c r="IFW164" s="424"/>
      <c r="IFX164" s="424"/>
      <c r="IFY164" s="424"/>
      <c r="IFZ164" s="424"/>
      <c r="IGA164" s="424"/>
      <c r="IGB164" s="424"/>
      <c r="IGC164" s="424"/>
      <c r="IGD164" s="424"/>
      <c r="IGE164" s="424"/>
      <c r="IGF164" s="424"/>
      <c r="IGG164" s="424"/>
      <c r="IGH164" s="424"/>
      <c r="IGI164" s="424"/>
      <c r="IGJ164" s="424"/>
      <c r="IGK164" s="424"/>
      <c r="IGL164" s="424"/>
      <c r="IGM164" s="424"/>
      <c r="IGN164" s="424"/>
      <c r="IGO164" s="424"/>
      <c r="IGP164" s="424"/>
      <c r="IGQ164" s="424"/>
      <c r="IGR164" s="424"/>
      <c r="IGS164" s="424"/>
      <c r="IGT164" s="424"/>
      <c r="IGU164" s="424"/>
      <c r="IGV164" s="424"/>
      <c r="IGW164" s="424"/>
      <c r="IGX164" s="424"/>
      <c r="IGY164" s="424"/>
      <c r="IGZ164" s="424"/>
      <c r="IHA164" s="424"/>
      <c r="IHB164" s="424"/>
      <c r="IHC164" s="424"/>
      <c r="IHD164" s="424"/>
      <c r="IHE164" s="424"/>
      <c r="IHF164" s="424"/>
      <c r="IHG164" s="424"/>
      <c r="IHH164" s="424"/>
      <c r="IHI164" s="424"/>
      <c r="IHJ164" s="424"/>
      <c r="IHK164" s="424"/>
      <c r="IHL164" s="424"/>
      <c r="IHM164" s="424"/>
      <c r="IHN164" s="424"/>
      <c r="IHO164" s="424"/>
      <c r="IHP164" s="424"/>
      <c r="IHQ164" s="424"/>
      <c r="IHR164" s="424"/>
      <c r="IHS164" s="424"/>
      <c r="IHT164" s="424"/>
      <c r="IHU164" s="424"/>
      <c r="IHV164" s="424"/>
      <c r="IHW164" s="424"/>
      <c r="IHX164" s="424"/>
      <c r="IHY164" s="424"/>
      <c r="IHZ164" s="424"/>
      <c r="IIA164" s="424"/>
      <c r="IIB164" s="424"/>
      <c r="IIC164" s="424"/>
      <c r="IID164" s="424"/>
      <c r="IIE164" s="424"/>
      <c r="IIF164" s="424"/>
      <c r="IIG164" s="424"/>
      <c r="IIH164" s="424"/>
      <c r="III164" s="424"/>
      <c r="IIJ164" s="424"/>
      <c r="IIK164" s="424"/>
      <c r="IIL164" s="424"/>
      <c r="IIM164" s="424"/>
      <c r="IIN164" s="424"/>
      <c r="IIO164" s="424"/>
      <c r="IIP164" s="424"/>
      <c r="IIQ164" s="424"/>
      <c r="IIR164" s="424"/>
      <c r="IIS164" s="424"/>
      <c r="IIT164" s="424"/>
      <c r="IIU164" s="424"/>
      <c r="IIV164" s="424"/>
      <c r="IIW164" s="424"/>
      <c r="IIX164" s="424"/>
      <c r="IIY164" s="424"/>
      <c r="IIZ164" s="424"/>
      <c r="IJA164" s="424"/>
      <c r="IJB164" s="424"/>
      <c r="IJC164" s="424"/>
      <c r="IJD164" s="424"/>
      <c r="IJE164" s="424"/>
      <c r="IJF164" s="424"/>
      <c r="IJG164" s="424"/>
      <c r="IJH164" s="424"/>
      <c r="IJI164" s="424"/>
      <c r="IJJ164" s="424"/>
      <c r="IJK164" s="424"/>
      <c r="IJL164" s="424"/>
      <c r="IJM164" s="424"/>
      <c r="IJN164" s="424"/>
      <c r="IJO164" s="424"/>
      <c r="IJP164" s="424"/>
      <c r="IJQ164" s="424"/>
      <c r="IJR164" s="424"/>
      <c r="IJS164" s="424"/>
      <c r="IJT164" s="424"/>
      <c r="IJU164" s="424"/>
      <c r="IJV164" s="424"/>
      <c r="IJW164" s="424"/>
      <c r="IJX164" s="424"/>
      <c r="IJY164" s="424"/>
      <c r="IJZ164" s="424"/>
      <c r="IKA164" s="424"/>
      <c r="IKB164" s="424"/>
      <c r="IKC164" s="424"/>
      <c r="IKD164" s="424"/>
      <c r="IKE164" s="424"/>
      <c r="IKF164" s="424"/>
      <c r="IKG164" s="424"/>
      <c r="IKH164" s="424"/>
      <c r="IKI164" s="424"/>
      <c r="IKJ164" s="424"/>
      <c r="IKK164" s="424"/>
      <c r="IKL164" s="424"/>
      <c r="IKM164" s="424"/>
      <c r="IKN164" s="424"/>
      <c r="IKO164" s="424"/>
      <c r="IKP164" s="424"/>
      <c r="IKQ164" s="424"/>
      <c r="IKR164" s="424"/>
      <c r="IKS164" s="424"/>
      <c r="IKT164" s="424"/>
      <c r="IKU164" s="424"/>
      <c r="IKV164" s="424"/>
      <c r="IKW164" s="424"/>
      <c r="IKX164" s="424"/>
      <c r="IKY164" s="424"/>
      <c r="IKZ164" s="424"/>
      <c r="ILA164" s="424"/>
      <c r="ILB164" s="424"/>
      <c r="ILC164" s="424"/>
      <c r="ILD164" s="424"/>
      <c r="ILE164" s="424"/>
      <c r="ILF164" s="424"/>
      <c r="ILG164" s="424"/>
      <c r="ILH164" s="424"/>
      <c r="ILI164" s="424"/>
      <c r="ILJ164" s="424"/>
      <c r="ILK164" s="424"/>
      <c r="ILL164" s="424"/>
      <c r="ILM164" s="424"/>
      <c r="ILN164" s="424"/>
      <c r="ILO164" s="424"/>
      <c r="ILP164" s="424"/>
      <c r="ILQ164" s="424"/>
      <c r="ILR164" s="424"/>
      <c r="ILS164" s="424"/>
      <c r="ILT164" s="424"/>
      <c r="ILU164" s="424"/>
      <c r="ILV164" s="424"/>
      <c r="ILW164" s="424"/>
      <c r="ILX164" s="424"/>
      <c r="ILY164" s="424"/>
      <c r="ILZ164" s="424"/>
      <c r="IMA164" s="424"/>
      <c r="IMB164" s="424"/>
      <c r="IMC164" s="424"/>
      <c r="IMD164" s="424"/>
      <c r="IME164" s="424"/>
      <c r="IMF164" s="424"/>
      <c r="IMG164" s="424"/>
      <c r="IMH164" s="424"/>
      <c r="IMI164" s="424"/>
      <c r="IMJ164" s="424"/>
      <c r="IMK164" s="424"/>
      <c r="IML164" s="424"/>
      <c r="IMM164" s="424"/>
      <c r="IMN164" s="424"/>
      <c r="IMO164" s="424"/>
      <c r="IMP164" s="424"/>
      <c r="IMQ164" s="424"/>
      <c r="IMR164" s="424"/>
      <c r="IMS164" s="424"/>
      <c r="IMT164" s="424"/>
      <c r="IMU164" s="424"/>
      <c r="IMV164" s="424"/>
      <c r="IMW164" s="424"/>
      <c r="IMX164" s="424"/>
      <c r="IMY164" s="424"/>
      <c r="IMZ164" s="424"/>
      <c r="INA164" s="424"/>
      <c r="INB164" s="424"/>
      <c r="INC164" s="424"/>
      <c r="IND164" s="424"/>
      <c r="INE164" s="424"/>
      <c r="INF164" s="424"/>
      <c r="ING164" s="424"/>
      <c r="INH164" s="424"/>
      <c r="INI164" s="424"/>
      <c r="INJ164" s="424"/>
      <c r="INK164" s="424"/>
      <c r="INL164" s="424"/>
      <c r="INM164" s="424"/>
      <c r="INN164" s="424"/>
      <c r="INO164" s="424"/>
      <c r="INP164" s="424"/>
      <c r="INQ164" s="424"/>
      <c r="INR164" s="424"/>
      <c r="INS164" s="424"/>
      <c r="INT164" s="424"/>
      <c r="INU164" s="424"/>
      <c r="INV164" s="424"/>
      <c r="INW164" s="424"/>
      <c r="INX164" s="424"/>
      <c r="INY164" s="424"/>
      <c r="INZ164" s="424"/>
      <c r="IOA164" s="424"/>
      <c r="IOB164" s="424"/>
      <c r="IOC164" s="424"/>
      <c r="IOD164" s="424"/>
      <c r="IOE164" s="424"/>
      <c r="IOF164" s="424"/>
      <c r="IOG164" s="424"/>
      <c r="IOH164" s="424"/>
      <c r="IOI164" s="424"/>
      <c r="IOJ164" s="424"/>
      <c r="IOK164" s="424"/>
      <c r="IOL164" s="424"/>
      <c r="IOM164" s="424"/>
      <c r="ION164" s="424"/>
      <c r="IOO164" s="424"/>
      <c r="IOP164" s="424"/>
      <c r="IOQ164" s="424"/>
      <c r="IOR164" s="424"/>
      <c r="IOS164" s="424"/>
      <c r="IOT164" s="424"/>
      <c r="IOU164" s="424"/>
      <c r="IOV164" s="424"/>
      <c r="IOW164" s="424"/>
      <c r="IOX164" s="424"/>
      <c r="IOY164" s="424"/>
      <c r="IOZ164" s="424"/>
      <c r="IPA164" s="424"/>
      <c r="IPB164" s="424"/>
      <c r="IPC164" s="424"/>
      <c r="IPD164" s="424"/>
      <c r="IPE164" s="424"/>
      <c r="IPF164" s="424"/>
      <c r="IPG164" s="424"/>
      <c r="IPH164" s="424"/>
      <c r="IPI164" s="424"/>
      <c r="IPJ164" s="424"/>
      <c r="IPK164" s="424"/>
      <c r="IPL164" s="424"/>
      <c r="IPM164" s="424"/>
      <c r="IPN164" s="424"/>
      <c r="IPO164" s="424"/>
      <c r="IPP164" s="424"/>
      <c r="IPQ164" s="424"/>
      <c r="IPR164" s="424"/>
      <c r="IPS164" s="424"/>
      <c r="IPT164" s="424"/>
      <c r="IPU164" s="424"/>
      <c r="IPV164" s="424"/>
      <c r="IPW164" s="424"/>
      <c r="IPX164" s="424"/>
      <c r="IPY164" s="424"/>
      <c r="IPZ164" s="424"/>
      <c r="IQA164" s="424"/>
      <c r="IQB164" s="424"/>
      <c r="IQC164" s="424"/>
      <c r="IQD164" s="424"/>
      <c r="IQE164" s="424"/>
      <c r="IQF164" s="424"/>
      <c r="IQG164" s="424"/>
      <c r="IQH164" s="424"/>
      <c r="IQI164" s="424"/>
      <c r="IQJ164" s="424"/>
      <c r="IQK164" s="424"/>
      <c r="IQL164" s="424"/>
      <c r="IQM164" s="424"/>
      <c r="IQN164" s="424"/>
      <c r="IQO164" s="424"/>
      <c r="IQP164" s="424"/>
      <c r="IQQ164" s="424"/>
      <c r="IQR164" s="424"/>
      <c r="IQS164" s="424"/>
      <c r="IQT164" s="424"/>
      <c r="IQU164" s="424"/>
      <c r="IQV164" s="424"/>
      <c r="IQW164" s="424"/>
      <c r="IQX164" s="424"/>
      <c r="IQY164" s="424"/>
      <c r="IQZ164" s="424"/>
      <c r="IRA164" s="424"/>
      <c r="IRB164" s="424"/>
      <c r="IRC164" s="424"/>
      <c r="IRD164" s="424"/>
      <c r="IRE164" s="424"/>
      <c r="IRF164" s="424"/>
      <c r="IRG164" s="424"/>
      <c r="IRH164" s="424"/>
      <c r="IRI164" s="424"/>
      <c r="IRJ164" s="424"/>
      <c r="IRK164" s="424"/>
      <c r="IRL164" s="424"/>
      <c r="IRM164" s="424"/>
      <c r="IRN164" s="424"/>
      <c r="IRO164" s="424"/>
      <c r="IRP164" s="424"/>
      <c r="IRQ164" s="424"/>
      <c r="IRR164" s="424"/>
      <c r="IRS164" s="424"/>
      <c r="IRT164" s="424"/>
      <c r="IRU164" s="424"/>
      <c r="IRV164" s="424"/>
      <c r="IRW164" s="424"/>
      <c r="IRX164" s="424"/>
      <c r="IRY164" s="424"/>
      <c r="IRZ164" s="424"/>
      <c r="ISA164" s="424"/>
      <c r="ISB164" s="424"/>
      <c r="ISC164" s="424"/>
      <c r="ISD164" s="424"/>
      <c r="ISE164" s="424"/>
      <c r="ISF164" s="424"/>
      <c r="ISG164" s="424"/>
      <c r="ISH164" s="424"/>
      <c r="ISI164" s="424"/>
      <c r="ISJ164" s="424"/>
      <c r="ISK164" s="424"/>
      <c r="ISL164" s="424"/>
      <c r="ISM164" s="424"/>
      <c r="ISN164" s="424"/>
      <c r="ISO164" s="424"/>
      <c r="ISP164" s="424"/>
      <c r="ISQ164" s="424"/>
      <c r="ISR164" s="424"/>
      <c r="ISS164" s="424"/>
      <c r="IST164" s="424"/>
      <c r="ISU164" s="424"/>
      <c r="ISV164" s="424"/>
      <c r="ISW164" s="424"/>
      <c r="ISX164" s="424"/>
      <c r="ISY164" s="424"/>
      <c r="ISZ164" s="424"/>
      <c r="ITA164" s="424"/>
      <c r="ITB164" s="424"/>
      <c r="ITC164" s="424"/>
      <c r="ITD164" s="424"/>
      <c r="ITE164" s="424"/>
      <c r="ITF164" s="424"/>
      <c r="ITG164" s="424"/>
      <c r="ITH164" s="424"/>
      <c r="ITI164" s="424"/>
      <c r="ITJ164" s="424"/>
      <c r="ITK164" s="424"/>
      <c r="ITL164" s="424"/>
      <c r="ITM164" s="424"/>
      <c r="ITN164" s="424"/>
      <c r="ITO164" s="424"/>
      <c r="ITP164" s="424"/>
      <c r="ITQ164" s="424"/>
      <c r="ITR164" s="424"/>
      <c r="ITS164" s="424"/>
      <c r="ITT164" s="424"/>
      <c r="ITU164" s="424"/>
      <c r="ITV164" s="424"/>
      <c r="ITW164" s="424"/>
      <c r="ITX164" s="424"/>
      <c r="ITY164" s="424"/>
      <c r="ITZ164" s="424"/>
      <c r="IUA164" s="424"/>
      <c r="IUB164" s="424"/>
      <c r="IUC164" s="424"/>
      <c r="IUD164" s="424"/>
      <c r="IUE164" s="424"/>
      <c r="IUF164" s="424"/>
      <c r="IUG164" s="424"/>
      <c r="IUH164" s="424"/>
      <c r="IUI164" s="424"/>
      <c r="IUJ164" s="424"/>
      <c r="IUK164" s="424"/>
      <c r="IUL164" s="424"/>
      <c r="IUM164" s="424"/>
      <c r="IUN164" s="424"/>
      <c r="IUO164" s="424"/>
      <c r="IUP164" s="424"/>
      <c r="IUQ164" s="424"/>
      <c r="IUR164" s="424"/>
      <c r="IUS164" s="424"/>
      <c r="IUT164" s="424"/>
      <c r="IUU164" s="424"/>
      <c r="IUV164" s="424"/>
      <c r="IUW164" s="424"/>
      <c r="IUX164" s="424"/>
      <c r="IUY164" s="424"/>
      <c r="IUZ164" s="424"/>
      <c r="IVA164" s="424"/>
      <c r="IVB164" s="424"/>
      <c r="IVC164" s="424"/>
      <c r="IVD164" s="424"/>
      <c r="IVE164" s="424"/>
      <c r="IVF164" s="424"/>
      <c r="IVG164" s="424"/>
      <c r="IVH164" s="424"/>
      <c r="IVI164" s="424"/>
      <c r="IVJ164" s="424"/>
      <c r="IVK164" s="424"/>
      <c r="IVL164" s="424"/>
      <c r="IVM164" s="424"/>
      <c r="IVN164" s="424"/>
      <c r="IVO164" s="424"/>
      <c r="IVP164" s="424"/>
      <c r="IVQ164" s="424"/>
      <c r="IVR164" s="424"/>
      <c r="IVS164" s="424"/>
      <c r="IVT164" s="424"/>
      <c r="IVU164" s="424"/>
      <c r="IVV164" s="424"/>
      <c r="IVW164" s="424"/>
      <c r="IVX164" s="424"/>
      <c r="IVY164" s="424"/>
      <c r="IVZ164" s="424"/>
      <c r="IWA164" s="424"/>
      <c r="IWB164" s="424"/>
      <c r="IWC164" s="424"/>
      <c r="IWD164" s="424"/>
      <c r="IWE164" s="424"/>
      <c r="IWF164" s="424"/>
      <c r="IWG164" s="424"/>
      <c r="IWH164" s="424"/>
      <c r="IWI164" s="424"/>
      <c r="IWJ164" s="424"/>
      <c r="IWK164" s="424"/>
      <c r="IWL164" s="424"/>
      <c r="IWM164" s="424"/>
      <c r="IWN164" s="424"/>
      <c r="IWO164" s="424"/>
      <c r="IWP164" s="424"/>
      <c r="IWQ164" s="424"/>
      <c r="IWR164" s="424"/>
      <c r="IWS164" s="424"/>
      <c r="IWT164" s="424"/>
      <c r="IWU164" s="424"/>
      <c r="IWV164" s="424"/>
      <c r="IWW164" s="424"/>
      <c r="IWX164" s="424"/>
      <c r="IWY164" s="424"/>
      <c r="IWZ164" s="424"/>
      <c r="IXA164" s="424"/>
      <c r="IXB164" s="424"/>
      <c r="IXC164" s="424"/>
      <c r="IXD164" s="424"/>
      <c r="IXE164" s="424"/>
      <c r="IXF164" s="424"/>
      <c r="IXG164" s="424"/>
      <c r="IXH164" s="424"/>
      <c r="IXI164" s="424"/>
      <c r="IXJ164" s="424"/>
      <c r="IXK164" s="424"/>
      <c r="IXL164" s="424"/>
      <c r="IXM164" s="424"/>
      <c r="IXN164" s="424"/>
      <c r="IXO164" s="424"/>
      <c r="IXP164" s="424"/>
      <c r="IXQ164" s="424"/>
      <c r="IXR164" s="424"/>
      <c r="IXS164" s="424"/>
      <c r="IXT164" s="424"/>
      <c r="IXU164" s="424"/>
      <c r="IXV164" s="424"/>
      <c r="IXW164" s="424"/>
      <c r="IXX164" s="424"/>
      <c r="IXY164" s="424"/>
      <c r="IXZ164" s="424"/>
      <c r="IYA164" s="424"/>
      <c r="IYB164" s="424"/>
      <c r="IYC164" s="424"/>
      <c r="IYD164" s="424"/>
      <c r="IYE164" s="424"/>
      <c r="IYF164" s="424"/>
      <c r="IYG164" s="424"/>
      <c r="IYH164" s="424"/>
      <c r="IYI164" s="424"/>
      <c r="IYJ164" s="424"/>
      <c r="IYK164" s="424"/>
      <c r="IYL164" s="424"/>
      <c r="IYM164" s="424"/>
      <c r="IYN164" s="424"/>
      <c r="IYO164" s="424"/>
      <c r="IYP164" s="424"/>
      <c r="IYQ164" s="424"/>
      <c r="IYR164" s="424"/>
      <c r="IYS164" s="424"/>
      <c r="IYT164" s="424"/>
      <c r="IYU164" s="424"/>
      <c r="IYV164" s="424"/>
      <c r="IYW164" s="424"/>
      <c r="IYX164" s="424"/>
      <c r="IYY164" s="424"/>
      <c r="IYZ164" s="424"/>
      <c r="IZA164" s="424"/>
      <c r="IZB164" s="424"/>
      <c r="IZC164" s="424"/>
      <c r="IZD164" s="424"/>
      <c r="IZE164" s="424"/>
      <c r="IZF164" s="424"/>
      <c r="IZG164" s="424"/>
      <c r="IZH164" s="424"/>
      <c r="IZI164" s="424"/>
      <c r="IZJ164" s="424"/>
      <c r="IZK164" s="424"/>
      <c r="IZL164" s="424"/>
      <c r="IZM164" s="424"/>
      <c r="IZN164" s="424"/>
      <c r="IZO164" s="424"/>
      <c r="IZP164" s="424"/>
      <c r="IZQ164" s="424"/>
      <c r="IZR164" s="424"/>
      <c r="IZS164" s="424"/>
      <c r="IZT164" s="424"/>
      <c r="IZU164" s="424"/>
      <c r="IZV164" s="424"/>
      <c r="IZW164" s="424"/>
      <c r="IZX164" s="424"/>
      <c r="IZY164" s="424"/>
      <c r="IZZ164" s="424"/>
      <c r="JAA164" s="424"/>
      <c r="JAB164" s="424"/>
      <c r="JAC164" s="424"/>
      <c r="JAD164" s="424"/>
      <c r="JAE164" s="424"/>
      <c r="JAF164" s="424"/>
      <c r="JAG164" s="424"/>
      <c r="JAH164" s="424"/>
      <c r="JAI164" s="424"/>
      <c r="JAJ164" s="424"/>
      <c r="JAK164" s="424"/>
      <c r="JAL164" s="424"/>
      <c r="JAM164" s="424"/>
      <c r="JAN164" s="424"/>
      <c r="JAO164" s="424"/>
      <c r="JAP164" s="424"/>
      <c r="JAQ164" s="424"/>
      <c r="JAR164" s="424"/>
      <c r="JAS164" s="424"/>
      <c r="JAT164" s="424"/>
      <c r="JAU164" s="424"/>
      <c r="JAV164" s="424"/>
      <c r="JAW164" s="424"/>
      <c r="JAX164" s="424"/>
      <c r="JAY164" s="424"/>
      <c r="JAZ164" s="424"/>
      <c r="JBA164" s="424"/>
      <c r="JBB164" s="424"/>
      <c r="JBC164" s="424"/>
      <c r="JBD164" s="424"/>
      <c r="JBE164" s="424"/>
      <c r="JBF164" s="424"/>
      <c r="JBG164" s="424"/>
      <c r="JBH164" s="424"/>
      <c r="JBI164" s="424"/>
      <c r="JBJ164" s="424"/>
      <c r="JBK164" s="424"/>
      <c r="JBL164" s="424"/>
      <c r="JBM164" s="424"/>
      <c r="JBN164" s="424"/>
      <c r="JBO164" s="424"/>
      <c r="JBP164" s="424"/>
      <c r="JBQ164" s="424"/>
      <c r="JBR164" s="424"/>
      <c r="JBS164" s="424"/>
      <c r="JBT164" s="424"/>
      <c r="JBU164" s="424"/>
      <c r="JBV164" s="424"/>
      <c r="JBW164" s="424"/>
      <c r="JBX164" s="424"/>
      <c r="JBY164" s="424"/>
      <c r="JBZ164" s="424"/>
      <c r="JCA164" s="424"/>
      <c r="JCB164" s="424"/>
      <c r="JCC164" s="424"/>
      <c r="JCD164" s="424"/>
      <c r="JCE164" s="424"/>
      <c r="JCF164" s="424"/>
      <c r="JCG164" s="424"/>
      <c r="JCH164" s="424"/>
      <c r="JCI164" s="424"/>
      <c r="JCJ164" s="424"/>
      <c r="JCK164" s="424"/>
      <c r="JCL164" s="424"/>
      <c r="JCM164" s="424"/>
      <c r="JCN164" s="424"/>
      <c r="JCO164" s="424"/>
      <c r="JCP164" s="424"/>
      <c r="JCQ164" s="424"/>
      <c r="JCR164" s="424"/>
      <c r="JCS164" s="424"/>
      <c r="JCT164" s="424"/>
      <c r="JCU164" s="424"/>
      <c r="JCV164" s="424"/>
      <c r="JCW164" s="424"/>
      <c r="JCX164" s="424"/>
      <c r="JCY164" s="424"/>
      <c r="JCZ164" s="424"/>
      <c r="JDA164" s="424"/>
      <c r="JDB164" s="424"/>
      <c r="JDC164" s="424"/>
      <c r="JDD164" s="424"/>
      <c r="JDE164" s="424"/>
      <c r="JDF164" s="424"/>
      <c r="JDG164" s="424"/>
      <c r="JDH164" s="424"/>
      <c r="JDI164" s="424"/>
      <c r="JDJ164" s="424"/>
      <c r="JDK164" s="424"/>
      <c r="JDL164" s="424"/>
      <c r="JDM164" s="424"/>
      <c r="JDN164" s="424"/>
      <c r="JDO164" s="424"/>
      <c r="JDP164" s="424"/>
      <c r="JDQ164" s="424"/>
      <c r="JDR164" s="424"/>
      <c r="JDS164" s="424"/>
      <c r="JDT164" s="424"/>
      <c r="JDU164" s="424"/>
      <c r="JDV164" s="424"/>
      <c r="JDW164" s="424"/>
      <c r="JDX164" s="424"/>
      <c r="JDY164" s="424"/>
      <c r="JDZ164" s="424"/>
      <c r="JEA164" s="424"/>
      <c r="JEB164" s="424"/>
      <c r="JEC164" s="424"/>
      <c r="JED164" s="424"/>
      <c r="JEE164" s="424"/>
      <c r="JEF164" s="424"/>
      <c r="JEG164" s="424"/>
      <c r="JEH164" s="424"/>
      <c r="JEI164" s="424"/>
      <c r="JEJ164" s="424"/>
      <c r="JEK164" s="424"/>
      <c r="JEL164" s="424"/>
      <c r="JEM164" s="424"/>
      <c r="JEN164" s="424"/>
      <c r="JEO164" s="424"/>
      <c r="JEP164" s="424"/>
      <c r="JEQ164" s="424"/>
      <c r="JER164" s="424"/>
      <c r="JES164" s="424"/>
      <c r="JET164" s="424"/>
      <c r="JEU164" s="424"/>
      <c r="JEV164" s="424"/>
      <c r="JEW164" s="424"/>
      <c r="JEX164" s="424"/>
      <c r="JEY164" s="424"/>
      <c r="JEZ164" s="424"/>
      <c r="JFA164" s="424"/>
      <c r="JFB164" s="424"/>
      <c r="JFC164" s="424"/>
      <c r="JFD164" s="424"/>
      <c r="JFE164" s="424"/>
      <c r="JFF164" s="424"/>
      <c r="JFG164" s="424"/>
      <c r="JFH164" s="424"/>
      <c r="JFI164" s="424"/>
      <c r="JFJ164" s="424"/>
      <c r="JFK164" s="424"/>
      <c r="JFL164" s="424"/>
      <c r="JFM164" s="424"/>
      <c r="JFN164" s="424"/>
      <c r="JFO164" s="424"/>
      <c r="JFP164" s="424"/>
      <c r="JFQ164" s="424"/>
      <c r="JFR164" s="424"/>
      <c r="JFS164" s="424"/>
      <c r="JFT164" s="424"/>
      <c r="JFU164" s="424"/>
      <c r="JFV164" s="424"/>
      <c r="JFW164" s="424"/>
      <c r="JFX164" s="424"/>
      <c r="JFY164" s="424"/>
      <c r="JFZ164" s="424"/>
      <c r="JGA164" s="424"/>
      <c r="JGB164" s="424"/>
      <c r="JGC164" s="424"/>
      <c r="JGD164" s="424"/>
      <c r="JGE164" s="424"/>
      <c r="JGF164" s="424"/>
      <c r="JGG164" s="424"/>
      <c r="JGH164" s="424"/>
      <c r="JGI164" s="424"/>
      <c r="JGJ164" s="424"/>
      <c r="JGK164" s="424"/>
      <c r="JGL164" s="424"/>
      <c r="JGM164" s="424"/>
      <c r="JGN164" s="424"/>
      <c r="JGO164" s="424"/>
      <c r="JGP164" s="424"/>
      <c r="JGQ164" s="424"/>
      <c r="JGR164" s="424"/>
      <c r="JGS164" s="424"/>
      <c r="JGT164" s="424"/>
      <c r="JGU164" s="424"/>
      <c r="JGV164" s="424"/>
      <c r="JGW164" s="424"/>
      <c r="JGX164" s="424"/>
      <c r="JGY164" s="424"/>
      <c r="JGZ164" s="424"/>
      <c r="JHA164" s="424"/>
      <c r="JHB164" s="424"/>
      <c r="JHC164" s="424"/>
      <c r="JHD164" s="424"/>
      <c r="JHE164" s="424"/>
      <c r="JHF164" s="424"/>
      <c r="JHG164" s="424"/>
      <c r="JHH164" s="424"/>
      <c r="JHI164" s="424"/>
      <c r="JHJ164" s="424"/>
      <c r="JHK164" s="424"/>
      <c r="JHL164" s="424"/>
      <c r="JHM164" s="424"/>
      <c r="JHN164" s="424"/>
      <c r="JHO164" s="424"/>
      <c r="JHP164" s="424"/>
      <c r="JHQ164" s="424"/>
      <c r="JHR164" s="424"/>
      <c r="JHS164" s="424"/>
      <c r="JHT164" s="424"/>
      <c r="JHU164" s="424"/>
      <c r="JHV164" s="424"/>
      <c r="JHW164" s="424"/>
      <c r="JHX164" s="424"/>
      <c r="JHY164" s="424"/>
      <c r="JHZ164" s="424"/>
      <c r="JIA164" s="424"/>
      <c r="JIB164" s="424"/>
      <c r="JIC164" s="424"/>
      <c r="JID164" s="424"/>
      <c r="JIE164" s="424"/>
      <c r="JIF164" s="424"/>
      <c r="JIG164" s="424"/>
      <c r="JIH164" s="424"/>
      <c r="JII164" s="424"/>
      <c r="JIJ164" s="424"/>
      <c r="JIK164" s="424"/>
      <c r="JIL164" s="424"/>
      <c r="JIM164" s="424"/>
      <c r="JIN164" s="424"/>
      <c r="JIO164" s="424"/>
      <c r="JIP164" s="424"/>
      <c r="JIQ164" s="424"/>
      <c r="JIR164" s="424"/>
      <c r="JIS164" s="424"/>
      <c r="JIT164" s="424"/>
      <c r="JIU164" s="424"/>
      <c r="JIV164" s="424"/>
      <c r="JIW164" s="424"/>
      <c r="JIX164" s="424"/>
      <c r="JIY164" s="424"/>
      <c r="JIZ164" s="424"/>
      <c r="JJA164" s="424"/>
      <c r="JJB164" s="424"/>
      <c r="JJC164" s="424"/>
      <c r="JJD164" s="424"/>
      <c r="JJE164" s="424"/>
      <c r="JJF164" s="424"/>
      <c r="JJG164" s="424"/>
      <c r="JJH164" s="424"/>
      <c r="JJI164" s="424"/>
      <c r="JJJ164" s="424"/>
      <c r="JJK164" s="424"/>
      <c r="JJL164" s="424"/>
      <c r="JJM164" s="424"/>
      <c r="JJN164" s="424"/>
      <c r="JJO164" s="424"/>
      <c r="JJP164" s="424"/>
      <c r="JJQ164" s="424"/>
      <c r="JJR164" s="424"/>
      <c r="JJS164" s="424"/>
      <c r="JJT164" s="424"/>
      <c r="JJU164" s="424"/>
      <c r="JJV164" s="424"/>
      <c r="JJW164" s="424"/>
      <c r="JJX164" s="424"/>
      <c r="JJY164" s="424"/>
      <c r="JJZ164" s="424"/>
      <c r="JKA164" s="424"/>
      <c r="JKB164" s="424"/>
      <c r="JKC164" s="424"/>
      <c r="JKD164" s="424"/>
      <c r="JKE164" s="424"/>
      <c r="JKF164" s="424"/>
      <c r="JKG164" s="424"/>
      <c r="JKH164" s="424"/>
      <c r="JKI164" s="424"/>
      <c r="JKJ164" s="424"/>
      <c r="JKK164" s="424"/>
      <c r="JKL164" s="424"/>
      <c r="JKM164" s="424"/>
      <c r="JKN164" s="424"/>
      <c r="JKO164" s="424"/>
      <c r="JKP164" s="424"/>
      <c r="JKQ164" s="424"/>
      <c r="JKR164" s="424"/>
      <c r="JKS164" s="424"/>
      <c r="JKT164" s="424"/>
      <c r="JKU164" s="424"/>
      <c r="JKV164" s="424"/>
      <c r="JKW164" s="424"/>
      <c r="JKX164" s="424"/>
      <c r="JKY164" s="424"/>
      <c r="JKZ164" s="424"/>
      <c r="JLA164" s="424"/>
      <c r="JLB164" s="424"/>
      <c r="JLC164" s="424"/>
      <c r="JLD164" s="424"/>
      <c r="JLE164" s="424"/>
      <c r="JLF164" s="424"/>
      <c r="JLG164" s="424"/>
      <c r="JLH164" s="424"/>
      <c r="JLI164" s="424"/>
      <c r="JLJ164" s="424"/>
      <c r="JLK164" s="424"/>
      <c r="JLL164" s="424"/>
      <c r="JLM164" s="424"/>
      <c r="JLN164" s="424"/>
      <c r="JLO164" s="424"/>
      <c r="JLP164" s="424"/>
      <c r="JLQ164" s="424"/>
      <c r="JLR164" s="424"/>
      <c r="JLS164" s="424"/>
      <c r="JLT164" s="424"/>
      <c r="JLU164" s="424"/>
      <c r="JLV164" s="424"/>
      <c r="JLW164" s="424"/>
      <c r="JLX164" s="424"/>
      <c r="JLY164" s="424"/>
      <c r="JLZ164" s="424"/>
      <c r="JMA164" s="424"/>
      <c r="JMB164" s="424"/>
      <c r="JMC164" s="424"/>
      <c r="JMD164" s="424"/>
      <c r="JME164" s="424"/>
      <c r="JMF164" s="424"/>
      <c r="JMG164" s="424"/>
      <c r="JMH164" s="424"/>
      <c r="JMI164" s="424"/>
      <c r="JMJ164" s="424"/>
      <c r="JMK164" s="424"/>
      <c r="JML164" s="424"/>
      <c r="JMM164" s="424"/>
      <c r="JMN164" s="424"/>
      <c r="JMO164" s="424"/>
      <c r="JMP164" s="424"/>
      <c r="JMQ164" s="424"/>
      <c r="JMR164" s="424"/>
      <c r="JMS164" s="424"/>
      <c r="JMT164" s="424"/>
      <c r="JMU164" s="424"/>
      <c r="JMV164" s="424"/>
      <c r="JMW164" s="424"/>
      <c r="JMX164" s="424"/>
      <c r="JMY164" s="424"/>
      <c r="JMZ164" s="424"/>
      <c r="JNA164" s="424"/>
      <c r="JNB164" s="424"/>
      <c r="JNC164" s="424"/>
      <c r="JND164" s="424"/>
      <c r="JNE164" s="424"/>
      <c r="JNF164" s="424"/>
      <c r="JNG164" s="424"/>
      <c r="JNH164" s="424"/>
      <c r="JNI164" s="424"/>
      <c r="JNJ164" s="424"/>
      <c r="JNK164" s="424"/>
      <c r="JNL164" s="424"/>
      <c r="JNM164" s="424"/>
      <c r="JNN164" s="424"/>
      <c r="JNO164" s="424"/>
      <c r="JNP164" s="424"/>
      <c r="JNQ164" s="424"/>
      <c r="JNR164" s="424"/>
      <c r="JNS164" s="424"/>
      <c r="JNT164" s="424"/>
      <c r="JNU164" s="424"/>
      <c r="JNV164" s="424"/>
      <c r="JNW164" s="424"/>
      <c r="JNX164" s="424"/>
      <c r="JNY164" s="424"/>
      <c r="JNZ164" s="424"/>
      <c r="JOA164" s="424"/>
      <c r="JOB164" s="424"/>
      <c r="JOC164" s="424"/>
      <c r="JOD164" s="424"/>
      <c r="JOE164" s="424"/>
      <c r="JOF164" s="424"/>
      <c r="JOG164" s="424"/>
      <c r="JOH164" s="424"/>
      <c r="JOI164" s="424"/>
      <c r="JOJ164" s="424"/>
      <c r="JOK164" s="424"/>
      <c r="JOL164" s="424"/>
      <c r="JOM164" s="424"/>
      <c r="JON164" s="424"/>
      <c r="JOO164" s="424"/>
      <c r="JOP164" s="424"/>
      <c r="JOQ164" s="424"/>
      <c r="JOR164" s="424"/>
      <c r="JOS164" s="424"/>
      <c r="JOT164" s="424"/>
      <c r="JOU164" s="424"/>
      <c r="JOV164" s="424"/>
      <c r="JOW164" s="424"/>
      <c r="JOX164" s="424"/>
      <c r="JOY164" s="424"/>
      <c r="JOZ164" s="424"/>
      <c r="JPA164" s="424"/>
      <c r="JPB164" s="424"/>
      <c r="JPC164" s="424"/>
      <c r="JPD164" s="424"/>
      <c r="JPE164" s="424"/>
      <c r="JPF164" s="424"/>
      <c r="JPG164" s="424"/>
      <c r="JPH164" s="424"/>
      <c r="JPI164" s="424"/>
      <c r="JPJ164" s="424"/>
      <c r="JPK164" s="424"/>
      <c r="JPL164" s="424"/>
      <c r="JPM164" s="424"/>
      <c r="JPN164" s="424"/>
      <c r="JPO164" s="424"/>
      <c r="JPP164" s="424"/>
      <c r="JPQ164" s="424"/>
      <c r="JPR164" s="424"/>
      <c r="JPS164" s="424"/>
      <c r="JPT164" s="424"/>
      <c r="JPU164" s="424"/>
      <c r="JPV164" s="424"/>
      <c r="JPW164" s="424"/>
      <c r="JPX164" s="424"/>
      <c r="JPY164" s="424"/>
      <c r="JPZ164" s="424"/>
      <c r="JQA164" s="424"/>
      <c r="JQB164" s="424"/>
      <c r="JQC164" s="424"/>
      <c r="JQD164" s="424"/>
      <c r="JQE164" s="424"/>
      <c r="JQF164" s="424"/>
      <c r="JQG164" s="424"/>
      <c r="JQH164" s="424"/>
      <c r="JQI164" s="424"/>
      <c r="JQJ164" s="424"/>
      <c r="JQK164" s="424"/>
      <c r="JQL164" s="424"/>
      <c r="JQM164" s="424"/>
      <c r="JQN164" s="424"/>
      <c r="JQO164" s="424"/>
      <c r="JQP164" s="424"/>
      <c r="JQQ164" s="424"/>
      <c r="JQR164" s="424"/>
      <c r="JQS164" s="424"/>
      <c r="JQT164" s="424"/>
      <c r="JQU164" s="424"/>
      <c r="JQV164" s="424"/>
      <c r="JQW164" s="424"/>
      <c r="JQX164" s="424"/>
      <c r="JQY164" s="424"/>
      <c r="JQZ164" s="424"/>
      <c r="JRA164" s="424"/>
      <c r="JRB164" s="424"/>
      <c r="JRC164" s="424"/>
      <c r="JRD164" s="424"/>
      <c r="JRE164" s="424"/>
      <c r="JRF164" s="424"/>
      <c r="JRG164" s="424"/>
      <c r="JRH164" s="424"/>
      <c r="JRI164" s="424"/>
      <c r="JRJ164" s="424"/>
      <c r="JRK164" s="424"/>
      <c r="JRL164" s="424"/>
      <c r="JRM164" s="424"/>
      <c r="JRN164" s="424"/>
      <c r="JRO164" s="424"/>
      <c r="JRP164" s="424"/>
      <c r="JRQ164" s="424"/>
      <c r="JRR164" s="424"/>
      <c r="JRS164" s="424"/>
      <c r="JRT164" s="424"/>
      <c r="JRU164" s="424"/>
      <c r="JRV164" s="424"/>
      <c r="JRW164" s="424"/>
      <c r="JRX164" s="424"/>
      <c r="JRY164" s="424"/>
      <c r="JRZ164" s="424"/>
      <c r="JSA164" s="424"/>
      <c r="JSB164" s="424"/>
      <c r="JSC164" s="424"/>
      <c r="JSD164" s="424"/>
      <c r="JSE164" s="424"/>
      <c r="JSF164" s="424"/>
      <c r="JSG164" s="424"/>
      <c r="JSH164" s="424"/>
      <c r="JSI164" s="424"/>
      <c r="JSJ164" s="424"/>
      <c r="JSK164" s="424"/>
      <c r="JSL164" s="424"/>
      <c r="JSM164" s="424"/>
      <c r="JSN164" s="424"/>
      <c r="JSO164" s="424"/>
      <c r="JSP164" s="424"/>
      <c r="JSQ164" s="424"/>
      <c r="JSR164" s="424"/>
      <c r="JSS164" s="424"/>
      <c r="JST164" s="424"/>
      <c r="JSU164" s="424"/>
      <c r="JSV164" s="424"/>
      <c r="JSW164" s="424"/>
      <c r="JSX164" s="424"/>
      <c r="JSY164" s="424"/>
      <c r="JSZ164" s="424"/>
      <c r="JTA164" s="424"/>
      <c r="JTB164" s="424"/>
      <c r="JTC164" s="424"/>
      <c r="JTD164" s="424"/>
      <c r="JTE164" s="424"/>
      <c r="JTF164" s="424"/>
      <c r="JTG164" s="424"/>
      <c r="JTH164" s="424"/>
      <c r="JTI164" s="424"/>
      <c r="JTJ164" s="424"/>
      <c r="JTK164" s="424"/>
      <c r="JTL164" s="424"/>
      <c r="JTM164" s="424"/>
      <c r="JTN164" s="424"/>
      <c r="JTO164" s="424"/>
      <c r="JTP164" s="424"/>
      <c r="JTQ164" s="424"/>
      <c r="JTR164" s="424"/>
      <c r="JTS164" s="424"/>
      <c r="JTT164" s="424"/>
      <c r="JTU164" s="424"/>
      <c r="JTV164" s="424"/>
      <c r="JTW164" s="424"/>
      <c r="JTX164" s="424"/>
      <c r="JTY164" s="424"/>
      <c r="JTZ164" s="424"/>
      <c r="JUA164" s="424"/>
      <c r="JUB164" s="424"/>
      <c r="JUC164" s="424"/>
      <c r="JUD164" s="424"/>
      <c r="JUE164" s="424"/>
      <c r="JUF164" s="424"/>
      <c r="JUG164" s="424"/>
      <c r="JUH164" s="424"/>
      <c r="JUI164" s="424"/>
      <c r="JUJ164" s="424"/>
      <c r="JUK164" s="424"/>
      <c r="JUL164" s="424"/>
      <c r="JUM164" s="424"/>
      <c r="JUN164" s="424"/>
      <c r="JUO164" s="424"/>
      <c r="JUP164" s="424"/>
      <c r="JUQ164" s="424"/>
      <c r="JUR164" s="424"/>
      <c r="JUS164" s="424"/>
      <c r="JUT164" s="424"/>
      <c r="JUU164" s="424"/>
      <c r="JUV164" s="424"/>
      <c r="JUW164" s="424"/>
      <c r="JUX164" s="424"/>
      <c r="JUY164" s="424"/>
      <c r="JUZ164" s="424"/>
      <c r="JVA164" s="424"/>
      <c r="JVB164" s="424"/>
      <c r="JVC164" s="424"/>
      <c r="JVD164" s="424"/>
      <c r="JVE164" s="424"/>
      <c r="JVF164" s="424"/>
      <c r="JVG164" s="424"/>
      <c r="JVH164" s="424"/>
      <c r="JVI164" s="424"/>
      <c r="JVJ164" s="424"/>
      <c r="JVK164" s="424"/>
      <c r="JVL164" s="424"/>
      <c r="JVM164" s="424"/>
      <c r="JVN164" s="424"/>
      <c r="JVO164" s="424"/>
      <c r="JVP164" s="424"/>
      <c r="JVQ164" s="424"/>
      <c r="JVR164" s="424"/>
      <c r="JVS164" s="424"/>
      <c r="JVT164" s="424"/>
      <c r="JVU164" s="424"/>
      <c r="JVV164" s="424"/>
      <c r="JVW164" s="424"/>
      <c r="JVX164" s="424"/>
      <c r="JVY164" s="424"/>
      <c r="JVZ164" s="424"/>
      <c r="JWA164" s="424"/>
      <c r="JWB164" s="424"/>
      <c r="JWC164" s="424"/>
      <c r="JWD164" s="424"/>
      <c r="JWE164" s="424"/>
      <c r="JWF164" s="424"/>
      <c r="JWG164" s="424"/>
      <c r="JWH164" s="424"/>
      <c r="JWI164" s="424"/>
      <c r="JWJ164" s="424"/>
      <c r="JWK164" s="424"/>
      <c r="JWL164" s="424"/>
      <c r="JWM164" s="424"/>
      <c r="JWN164" s="424"/>
      <c r="JWO164" s="424"/>
      <c r="JWP164" s="424"/>
      <c r="JWQ164" s="424"/>
      <c r="JWR164" s="424"/>
      <c r="JWS164" s="424"/>
      <c r="JWT164" s="424"/>
      <c r="JWU164" s="424"/>
      <c r="JWV164" s="424"/>
      <c r="JWW164" s="424"/>
      <c r="JWX164" s="424"/>
      <c r="JWY164" s="424"/>
      <c r="JWZ164" s="424"/>
      <c r="JXA164" s="424"/>
      <c r="JXB164" s="424"/>
      <c r="JXC164" s="424"/>
      <c r="JXD164" s="424"/>
      <c r="JXE164" s="424"/>
      <c r="JXF164" s="424"/>
      <c r="JXG164" s="424"/>
      <c r="JXH164" s="424"/>
      <c r="JXI164" s="424"/>
      <c r="JXJ164" s="424"/>
      <c r="JXK164" s="424"/>
      <c r="JXL164" s="424"/>
      <c r="JXM164" s="424"/>
      <c r="JXN164" s="424"/>
      <c r="JXO164" s="424"/>
      <c r="JXP164" s="424"/>
      <c r="JXQ164" s="424"/>
      <c r="JXR164" s="424"/>
      <c r="JXS164" s="424"/>
      <c r="JXT164" s="424"/>
      <c r="JXU164" s="424"/>
      <c r="JXV164" s="424"/>
      <c r="JXW164" s="424"/>
      <c r="JXX164" s="424"/>
      <c r="JXY164" s="424"/>
      <c r="JXZ164" s="424"/>
      <c r="JYA164" s="424"/>
      <c r="JYB164" s="424"/>
      <c r="JYC164" s="424"/>
      <c r="JYD164" s="424"/>
      <c r="JYE164" s="424"/>
      <c r="JYF164" s="424"/>
      <c r="JYG164" s="424"/>
      <c r="JYH164" s="424"/>
      <c r="JYI164" s="424"/>
      <c r="JYJ164" s="424"/>
      <c r="JYK164" s="424"/>
      <c r="JYL164" s="424"/>
      <c r="JYM164" s="424"/>
      <c r="JYN164" s="424"/>
      <c r="JYO164" s="424"/>
      <c r="JYP164" s="424"/>
      <c r="JYQ164" s="424"/>
      <c r="JYR164" s="424"/>
      <c r="JYS164" s="424"/>
      <c r="JYT164" s="424"/>
      <c r="JYU164" s="424"/>
      <c r="JYV164" s="424"/>
      <c r="JYW164" s="424"/>
      <c r="JYX164" s="424"/>
      <c r="JYY164" s="424"/>
      <c r="JYZ164" s="424"/>
      <c r="JZA164" s="424"/>
      <c r="JZB164" s="424"/>
      <c r="JZC164" s="424"/>
      <c r="JZD164" s="424"/>
      <c r="JZE164" s="424"/>
      <c r="JZF164" s="424"/>
      <c r="JZG164" s="424"/>
      <c r="JZH164" s="424"/>
      <c r="JZI164" s="424"/>
      <c r="JZJ164" s="424"/>
      <c r="JZK164" s="424"/>
      <c r="JZL164" s="424"/>
      <c r="JZM164" s="424"/>
      <c r="JZN164" s="424"/>
      <c r="JZO164" s="424"/>
      <c r="JZP164" s="424"/>
      <c r="JZQ164" s="424"/>
      <c r="JZR164" s="424"/>
      <c r="JZS164" s="424"/>
      <c r="JZT164" s="424"/>
      <c r="JZU164" s="424"/>
      <c r="JZV164" s="424"/>
      <c r="JZW164" s="424"/>
      <c r="JZX164" s="424"/>
      <c r="JZY164" s="424"/>
      <c r="JZZ164" s="424"/>
      <c r="KAA164" s="424"/>
      <c r="KAB164" s="424"/>
      <c r="KAC164" s="424"/>
      <c r="KAD164" s="424"/>
      <c r="KAE164" s="424"/>
      <c r="KAF164" s="424"/>
      <c r="KAG164" s="424"/>
      <c r="KAH164" s="424"/>
      <c r="KAI164" s="424"/>
      <c r="KAJ164" s="424"/>
      <c r="KAK164" s="424"/>
      <c r="KAL164" s="424"/>
      <c r="KAM164" s="424"/>
      <c r="KAN164" s="424"/>
      <c r="KAO164" s="424"/>
      <c r="KAP164" s="424"/>
      <c r="KAQ164" s="424"/>
      <c r="KAR164" s="424"/>
      <c r="KAS164" s="424"/>
      <c r="KAT164" s="424"/>
      <c r="KAU164" s="424"/>
      <c r="KAV164" s="424"/>
      <c r="KAW164" s="424"/>
      <c r="KAX164" s="424"/>
      <c r="KAY164" s="424"/>
      <c r="KAZ164" s="424"/>
      <c r="KBA164" s="424"/>
      <c r="KBB164" s="424"/>
      <c r="KBC164" s="424"/>
      <c r="KBD164" s="424"/>
      <c r="KBE164" s="424"/>
      <c r="KBF164" s="424"/>
      <c r="KBG164" s="424"/>
      <c r="KBH164" s="424"/>
      <c r="KBI164" s="424"/>
      <c r="KBJ164" s="424"/>
      <c r="KBK164" s="424"/>
      <c r="KBL164" s="424"/>
      <c r="KBM164" s="424"/>
      <c r="KBN164" s="424"/>
      <c r="KBO164" s="424"/>
      <c r="KBP164" s="424"/>
      <c r="KBQ164" s="424"/>
      <c r="KBR164" s="424"/>
      <c r="KBS164" s="424"/>
      <c r="KBT164" s="424"/>
      <c r="KBU164" s="424"/>
      <c r="KBV164" s="424"/>
      <c r="KBW164" s="424"/>
      <c r="KBX164" s="424"/>
      <c r="KBY164" s="424"/>
      <c r="KBZ164" s="424"/>
      <c r="KCA164" s="424"/>
      <c r="KCB164" s="424"/>
      <c r="KCC164" s="424"/>
      <c r="KCD164" s="424"/>
      <c r="KCE164" s="424"/>
      <c r="KCF164" s="424"/>
      <c r="KCG164" s="424"/>
      <c r="KCH164" s="424"/>
      <c r="KCI164" s="424"/>
      <c r="KCJ164" s="424"/>
      <c r="KCK164" s="424"/>
      <c r="KCL164" s="424"/>
      <c r="KCM164" s="424"/>
      <c r="KCN164" s="424"/>
      <c r="KCO164" s="424"/>
      <c r="KCP164" s="424"/>
      <c r="KCQ164" s="424"/>
      <c r="KCR164" s="424"/>
      <c r="KCS164" s="424"/>
      <c r="KCT164" s="424"/>
      <c r="KCU164" s="424"/>
      <c r="KCV164" s="424"/>
      <c r="KCW164" s="424"/>
      <c r="KCX164" s="424"/>
      <c r="KCY164" s="424"/>
      <c r="KCZ164" s="424"/>
      <c r="KDA164" s="424"/>
      <c r="KDB164" s="424"/>
      <c r="KDC164" s="424"/>
      <c r="KDD164" s="424"/>
      <c r="KDE164" s="424"/>
      <c r="KDF164" s="424"/>
      <c r="KDG164" s="424"/>
      <c r="KDH164" s="424"/>
      <c r="KDI164" s="424"/>
      <c r="KDJ164" s="424"/>
      <c r="KDK164" s="424"/>
      <c r="KDL164" s="424"/>
      <c r="KDM164" s="424"/>
      <c r="KDN164" s="424"/>
      <c r="KDO164" s="424"/>
      <c r="KDP164" s="424"/>
      <c r="KDQ164" s="424"/>
      <c r="KDR164" s="424"/>
      <c r="KDS164" s="424"/>
      <c r="KDT164" s="424"/>
      <c r="KDU164" s="424"/>
      <c r="KDV164" s="424"/>
      <c r="KDW164" s="424"/>
      <c r="KDX164" s="424"/>
      <c r="KDY164" s="424"/>
      <c r="KDZ164" s="424"/>
      <c r="KEA164" s="424"/>
      <c r="KEB164" s="424"/>
      <c r="KEC164" s="424"/>
      <c r="KED164" s="424"/>
      <c r="KEE164" s="424"/>
      <c r="KEF164" s="424"/>
      <c r="KEG164" s="424"/>
      <c r="KEH164" s="424"/>
      <c r="KEI164" s="424"/>
      <c r="KEJ164" s="424"/>
      <c r="KEK164" s="424"/>
      <c r="KEL164" s="424"/>
      <c r="KEM164" s="424"/>
      <c r="KEN164" s="424"/>
      <c r="KEO164" s="424"/>
      <c r="KEP164" s="424"/>
      <c r="KEQ164" s="424"/>
      <c r="KER164" s="424"/>
      <c r="KES164" s="424"/>
      <c r="KET164" s="424"/>
      <c r="KEU164" s="424"/>
      <c r="KEV164" s="424"/>
      <c r="KEW164" s="424"/>
      <c r="KEX164" s="424"/>
      <c r="KEY164" s="424"/>
      <c r="KEZ164" s="424"/>
      <c r="KFA164" s="424"/>
      <c r="KFB164" s="424"/>
      <c r="KFC164" s="424"/>
      <c r="KFD164" s="424"/>
      <c r="KFE164" s="424"/>
      <c r="KFF164" s="424"/>
      <c r="KFG164" s="424"/>
      <c r="KFH164" s="424"/>
      <c r="KFI164" s="424"/>
      <c r="KFJ164" s="424"/>
      <c r="KFK164" s="424"/>
      <c r="KFL164" s="424"/>
      <c r="KFM164" s="424"/>
      <c r="KFN164" s="424"/>
      <c r="KFO164" s="424"/>
      <c r="KFP164" s="424"/>
      <c r="KFQ164" s="424"/>
      <c r="KFR164" s="424"/>
      <c r="KFS164" s="424"/>
      <c r="KFT164" s="424"/>
      <c r="KFU164" s="424"/>
      <c r="KFV164" s="424"/>
      <c r="KFW164" s="424"/>
      <c r="KFX164" s="424"/>
      <c r="KFY164" s="424"/>
      <c r="KFZ164" s="424"/>
      <c r="KGA164" s="424"/>
      <c r="KGB164" s="424"/>
      <c r="KGC164" s="424"/>
      <c r="KGD164" s="424"/>
      <c r="KGE164" s="424"/>
      <c r="KGF164" s="424"/>
      <c r="KGG164" s="424"/>
      <c r="KGH164" s="424"/>
      <c r="KGI164" s="424"/>
      <c r="KGJ164" s="424"/>
      <c r="KGK164" s="424"/>
      <c r="KGL164" s="424"/>
      <c r="KGM164" s="424"/>
      <c r="KGN164" s="424"/>
      <c r="KGO164" s="424"/>
      <c r="KGP164" s="424"/>
      <c r="KGQ164" s="424"/>
      <c r="KGR164" s="424"/>
      <c r="KGS164" s="424"/>
      <c r="KGT164" s="424"/>
      <c r="KGU164" s="424"/>
      <c r="KGV164" s="424"/>
      <c r="KGW164" s="424"/>
      <c r="KGX164" s="424"/>
      <c r="KGY164" s="424"/>
      <c r="KGZ164" s="424"/>
      <c r="KHA164" s="424"/>
      <c r="KHB164" s="424"/>
      <c r="KHC164" s="424"/>
      <c r="KHD164" s="424"/>
      <c r="KHE164" s="424"/>
      <c r="KHF164" s="424"/>
      <c r="KHG164" s="424"/>
      <c r="KHH164" s="424"/>
      <c r="KHI164" s="424"/>
      <c r="KHJ164" s="424"/>
      <c r="KHK164" s="424"/>
      <c r="KHL164" s="424"/>
      <c r="KHM164" s="424"/>
      <c r="KHN164" s="424"/>
      <c r="KHO164" s="424"/>
      <c r="KHP164" s="424"/>
      <c r="KHQ164" s="424"/>
      <c r="KHR164" s="424"/>
      <c r="KHS164" s="424"/>
      <c r="KHT164" s="424"/>
      <c r="KHU164" s="424"/>
      <c r="KHV164" s="424"/>
      <c r="KHW164" s="424"/>
      <c r="KHX164" s="424"/>
      <c r="KHY164" s="424"/>
      <c r="KHZ164" s="424"/>
      <c r="KIA164" s="424"/>
      <c r="KIB164" s="424"/>
      <c r="KIC164" s="424"/>
      <c r="KID164" s="424"/>
      <c r="KIE164" s="424"/>
      <c r="KIF164" s="424"/>
      <c r="KIG164" s="424"/>
      <c r="KIH164" s="424"/>
      <c r="KII164" s="424"/>
      <c r="KIJ164" s="424"/>
      <c r="KIK164" s="424"/>
      <c r="KIL164" s="424"/>
      <c r="KIM164" s="424"/>
      <c r="KIN164" s="424"/>
      <c r="KIO164" s="424"/>
      <c r="KIP164" s="424"/>
      <c r="KIQ164" s="424"/>
      <c r="KIR164" s="424"/>
      <c r="KIS164" s="424"/>
      <c r="KIT164" s="424"/>
      <c r="KIU164" s="424"/>
      <c r="KIV164" s="424"/>
      <c r="KIW164" s="424"/>
      <c r="KIX164" s="424"/>
      <c r="KIY164" s="424"/>
      <c r="KIZ164" s="424"/>
      <c r="KJA164" s="424"/>
      <c r="KJB164" s="424"/>
      <c r="KJC164" s="424"/>
      <c r="KJD164" s="424"/>
      <c r="KJE164" s="424"/>
      <c r="KJF164" s="424"/>
      <c r="KJG164" s="424"/>
      <c r="KJH164" s="424"/>
      <c r="KJI164" s="424"/>
      <c r="KJJ164" s="424"/>
      <c r="KJK164" s="424"/>
      <c r="KJL164" s="424"/>
      <c r="KJM164" s="424"/>
      <c r="KJN164" s="424"/>
      <c r="KJO164" s="424"/>
      <c r="KJP164" s="424"/>
      <c r="KJQ164" s="424"/>
      <c r="KJR164" s="424"/>
      <c r="KJS164" s="424"/>
      <c r="KJT164" s="424"/>
      <c r="KJU164" s="424"/>
      <c r="KJV164" s="424"/>
      <c r="KJW164" s="424"/>
      <c r="KJX164" s="424"/>
      <c r="KJY164" s="424"/>
      <c r="KJZ164" s="424"/>
      <c r="KKA164" s="424"/>
      <c r="KKB164" s="424"/>
      <c r="KKC164" s="424"/>
      <c r="KKD164" s="424"/>
      <c r="KKE164" s="424"/>
      <c r="KKF164" s="424"/>
      <c r="KKG164" s="424"/>
      <c r="KKH164" s="424"/>
      <c r="KKI164" s="424"/>
      <c r="KKJ164" s="424"/>
      <c r="KKK164" s="424"/>
      <c r="KKL164" s="424"/>
      <c r="KKM164" s="424"/>
      <c r="KKN164" s="424"/>
      <c r="KKO164" s="424"/>
      <c r="KKP164" s="424"/>
      <c r="KKQ164" s="424"/>
      <c r="KKR164" s="424"/>
      <c r="KKS164" s="424"/>
      <c r="KKT164" s="424"/>
      <c r="KKU164" s="424"/>
      <c r="KKV164" s="424"/>
      <c r="KKW164" s="424"/>
      <c r="KKX164" s="424"/>
      <c r="KKY164" s="424"/>
      <c r="KKZ164" s="424"/>
      <c r="KLA164" s="424"/>
      <c r="KLB164" s="424"/>
      <c r="KLC164" s="424"/>
      <c r="KLD164" s="424"/>
      <c r="KLE164" s="424"/>
      <c r="KLF164" s="424"/>
      <c r="KLG164" s="424"/>
      <c r="KLH164" s="424"/>
      <c r="KLI164" s="424"/>
      <c r="KLJ164" s="424"/>
      <c r="KLK164" s="424"/>
      <c r="KLL164" s="424"/>
      <c r="KLM164" s="424"/>
      <c r="KLN164" s="424"/>
      <c r="KLO164" s="424"/>
      <c r="KLP164" s="424"/>
      <c r="KLQ164" s="424"/>
      <c r="KLR164" s="424"/>
      <c r="KLS164" s="424"/>
      <c r="KLT164" s="424"/>
      <c r="KLU164" s="424"/>
      <c r="KLV164" s="424"/>
      <c r="KLW164" s="424"/>
      <c r="KLX164" s="424"/>
      <c r="KLY164" s="424"/>
      <c r="KLZ164" s="424"/>
      <c r="KMA164" s="424"/>
      <c r="KMB164" s="424"/>
      <c r="KMC164" s="424"/>
      <c r="KMD164" s="424"/>
      <c r="KME164" s="424"/>
      <c r="KMF164" s="424"/>
      <c r="KMG164" s="424"/>
      <c r="KMH164" s="424"/>
      <c r="KMI164" s="424"/>
      <c r="KMJ164" s="424"/>
      <c r="KMK164" s="424"/>
      <c r="KML164" s="424"/>
      <c r="KMM164" s="424"/>
      <c r="KMN164" s="424"/>
      <c r="KMO164" s="424"/>
      <c r="KMP164" s="424"/>
      <c r="KMQ164" s="424"/>
      <c r="KMR164" s="424"/>
      <c r="KMS164" s="424"/>
      <c r="KMT164" s="424"/>
      <c r="KMU164" s="424"/>
      <c r="KMV164" s="424"/>
      <c r="KMW164" s="424"/>
      <c r="KMX164" s="424"/>
      <c r="KMY164" s="424"/>
      <c r="KMZ164" s="424"/>
      <c r="KNA164" s="424"/>
      <c r="KNB164" s="424"/>
      <c r="KNC164" s="424"/>
      <c r="KND164" s="424"/>
      <c r="KNE164" s="424"/>
      <c r="KNF164" s="424"/>
      <c r="KNG164" s="424"/>
      <c r="KNH164" s="424"/>
      <c r="KNI164" s="424"/>
      <c r="KNJ164" s="424"/>
      <c r="KNK164" s="424"/>
      <c r="KNL164" s="424"/>
      <c r="KNM164" s="424"/>
      <c r="KNN164" s="424"/>
      <c r="KNO164" s="424"/>
      <c r="KNP164" s="424"/>
      <c r="KNQ164" s="424"/>
      <c r="KNR164" s="424"/>
      <c r="KNS164" s="424"/>
      <c r="KNT164" s="424"/>
      <c r="KNU164" s="424"/>
      <c r="KNV164" s="424"/>
      <c r="KNW164" s="424"/>
      <c r="KNX164" s="424"/>
      <c r="KNY164" s="424"/>
      <c r="KNZ164" s="424"/>
      <c r="KOA164" s="424"/>
      <c r="KOB164" s="424"/>
      <c r="KOC164" s="424"/>
      <c r="KOD164" s="424"/>
      <c r="KOE164" s="424"/>
      <c r="KOF164" s="424"/>
      <c r="KOG164" s="424"/>
      <c r="KOH164" s="424"/>
      <c r="KOI164" s="424"/>
      <c r="KOJ164" s="424"/>
      <c r="KOK164" s="424"/>
      <c r="KOL164" s="424"/>
      <c r="KOM164" s="424"/>
      <c r="KON164" s="424"/>
      <c r="KOO164" s="424"/>
      <c r="KOP164" s="424"/>
      <c r="KOQ164" s="424"/>
      <c r="KOR164" s="424"/>
      <c r="KOS164" s="424"/>
      <c r="KOT164" s="424"/>
      <c r="KOU164" s="424"/>
      <c r="KOV164" s="424"/>
      <c r="KOW164" s="424"/>
      <c r="KOX164" s="424"/>
      <c r="KOY164" s="424"/>
      <c r="KOZ164" s="424"/>
      <c r="KPA164" s="424"/>
      <c r="KPB164" s="424"/>
      <c r="KPC164" s="424"/>
      <c r="KPD164" s="424"/>
      <c r="KPE164" s="424"/>
      <c r="KPF164" s="424"/>
      <c r="KPG164" s="424"/>
      <c r="KPH164" s="424"/>
      <c r="KPI164" s="424"/>
      <c r="KPJ164" s="424"/>
      <c r="KPK164" s="424"/>
      <c r="KPL164" s="424"/>
      <c r="KPM164" s="424"/>
      <c r="KPN164" s="424"/>
      <c r="KPO164" s="424"/>
      <c r="KPP164" s="424"/>
      <c r="KPQ164" s="424"/>
      <c r="KPR164" s="424"/>
      <c r="KPS164" s="424"/>
      <c r="KPT164" s="424"/>
      <c r="KPU164" s="424"/>
      <c r="KPV164" s="424"/>
      <c r="KPW164" s="424"/>
      <c r="KPX164" s="424"/>
      <c r="KPY164" s="424"/>
      <c r="KPZ164" s="424"/>
      <c r="KQA164" s="424"/>
      <c r="KQB164" s="424"/>
      <c r="KQC164" s="424"/>
      <c r="KQD164" s="424"/>
      <c r="KQE164" s="424"/>
      <c r="KQF164" s="424"/>
      <c r="KQG164" s="424"/>
      <c r="KQH164" s="424"/>
      <c r="KQI164" s="424"/>
      <c r="KQJ164" s="424"/>
      <c r="KQK164" s="424"/>
      <c r="KQL164" s="424"/>
      <c r="KQM164" s="424"/>
      <c r="KQN164" s="424"/>
      <c r="KQO164" s="424"/>
      <c r="KQP164" s="424"/>
      <c r="KQQ164" s="424"/>
      <c r="KQR164" s="424"/>
      <c r="KQS164" s="424"/>
      <c r="KQT164" s="424"/>
      <c r="KQU164" s="424"/>
      <c r="KQV164" s="424"/>
      <c r="KQW164" s="424"/>
      <c r="KQX164" s="424"/>
      <c r="KQY164" s="424"/>
      <c r="KQZ164" s="424"/>
      <c r="KRA164" s="424"/>
      <c r="KRB164" s="424"/>
      <c r="KRC164" s="424"/>
      <c r="KRD164" s="424"/>
      <c r="KRE164" s="424"/>
      <c r="KRF164" s="424"/>
      <c r="KRG164" s="424"/>
      <c r="KRH164" s="424"/>
      <c r="KRI164" s="424"/>
      <c r="KRJ164" s="424"/>
      <c r="KRK164" s="424"/>
      <c r="KRL164" s="424"/>
      <c r="KRM164" s="424"/>
      <c r="KRN164" s="424"/>
      <c r="KRO164" s="424"/>
      <c r="KRP164" s="424"/>
      <c r="KRQ164" s="424"/>
      <c r="KRR164" s="424"/>
      <c r="KRS164" s="424"/>
      <c r="KRT164" s="424"/>
      <c r="KRU164" s="424"/>
      <c r="KRV164" s="424"/>
      <c r="KRW164" s="424"/>
      <c r="KRX164" s="424"/>
      <c r="KRY164" s="424"/>
      <c r="KRZ164" s="424"/>
      <c r="KSA164" s="424"/>
      <c r="KSB164" s="424"/>
      <c r="KSC164" s="424"/>
      <c r="KSD164" s="424"/>
      <c r="KSE164" s="424"/>
      <c r="KSF164" s="424"/>
      <c r="KSG164" s="424"/>
      <c r="KSH164" s="424"/>
      <c r="KSI164" s="424"/>
      <c r="KSJ164" s="424"/>
      <c r="KSK164" s="424"/>
      <c r="KSL164" s="424"/>
      <c r="KSM164" s="424"/>
      <c r="KSN164" s="424"/>
      <c r="KSO164" s="424"/>
      <c r="KSP164" s="424"/>
      <c r="KSQ164" s="424"/>
      <c r="KSR164" s="424"/>
      <c r="KSS164" s="424"/>
      <c r="KST164" s="424"/>
      <c r="KSU164" s="424"/>
      <c r="KSV164" s="424"/>
      <c r="KSW164" s="424"/>
      <c r="KSX164" s="424"/>
      <c r="KSY164" s="424"/>
      <c r="KSZ164" s="424"/>
      <c r="KTA164" s="424"/>
      <c r="KTB164" s="424"/>
      <c r="KTC164" s="424"/>
      <c r="KTD164" s="424"/>
      <c r="KTE164" s="424"/>
      <c r="KTF164" s="424"/>
      <c r="KTG164" s="424"/>
      <c r="KTH164" s="424"/>
      <c r="KTI164" s="424"/>
      <c r="KTJ164" s="424"/>
      <c r="KTK164" s="424"/>
      <c r="KTL164" s="424"/>
      <c r="KTM164" s="424"/>
      <c r="KTN164" s="424"/>
      <c r="KTO164" s="424"/>
      <c r="KTP164" s="424"/>
      <c r="KTQ164" s="424"/>
      <c r="KTR164" s="424"/>
      <c r="KTS164" s="424"/>
      <c r="KTT164" s="424"/>
      <c r="KTU164" s="424"/>
      <c r="KTV164" s="424"/>
      <c r="KTW164" s="424"/>
      <c r="KTX164" s="424"/>
      <c r="KTY164" s="424"/>
      <c r="KTZ164" s="424"/>
      <c r="KUA164" s="424"/>
      <c r="KUB164" s="424"/>
      <c r="KUC164" s="424"/>
      <c r="KUD164" s="424"/>
      <c r="KUE164" s="424"/>
      <c r="KUF164" s="424"/>
      <c r="KUG164" s="424"/>
      <c r="KUH164" s="424"/>
      <c r="KUI164" s="424"/>
      <c r="KUJ164" s="424"/>
      <c r="KUK164" s="424"/>
      <c r="KUL164" s="424"/>
      <c r="KUM164" s="424"/>
      <c r="KUN164" s="424"/>
      <c r="KUO164" s="424"/>
      <c r="KUP164" s="424"/>
      <c r="KUQ164" s="424"/>
      <c r="KUR164" s="424"/>
      <c r="KUS164" s="424"/>
      <c r="KUT164" s="424"/>
      <c r="KUU164" s="424"/>
      <c r="KUV164" s="424"/>
      <c r="KUW164" s="424"/>
      <c r="KUX164" s="424"/>
      <c r="KUY164" s="424"/>
      <c r="KUZ164" s="424"/>
      <c r="KVA164" s="424"/>
      <c r="KVB164" s="424"/>
      <c r="KVC164" s="424"/>
      <c r="KVD164" s="424"/>
      <c r="KVE164" s="424"/>
      <c r="KVF164" s="424"/>
      <c r="KVG164" s="424"/>
      <c r="KVH164" s="424"/>
      <c r="KVI164" s="424"/>
      <c r="KVJ164" s="424"/>
      <c r="KVK164" s="424"/>
      <c r="KVL164" s="424"/>
      <c r="KVM164" s="424"/>
      <c r="KVN164" s="424"/>
      <c r="KVO164" s="424"/>
      <c r="KVP164" s="424"/>
      <c r="KVQ164" s="424"/>
      <c r="KVR164" s="424"/>
      <c r="KVS164" s="424"/>
      <c r="KVT164" s="424"/>
      <c r="KVU164" s="424"/>
      <c r="KVV164" s="424"/>
      <c r="KVW164" s="424"/>
      <c r="KVX164" s="424"/>
      <c r="KVY164" s="424"/>
      <c r="KVZ164" s="424"/>
      <c r="KWA164" s="424"/>
      <c r="KWB164" s="424"/>
      <c r="KWC164" s="424"/>
      <c r="KWD164" s="424"/>
      <c r="KWE164" s="424"/>
      <c r="KWF164" s="424"/>
      <c r="KWG164" s="424"/>
      <c r="KWH164" s="424"/>
      <c r="KWI164" s="424"/>
      <c r="KWJ164" s="424"/>
      <c r="KWK164" s="424"/>
      <c r="KWL164" s="424"/>
      <c r="KWM164" s="424"/>
      <c r="KWN164" s="424"/>
      <c r="KWO164" s="424"/>
      <c r="KWP164" s="424"/>
      <c r="KWQ164" s="424"/>
      <c r="KWR164" s="424"/>
      <c r="KWS164" s="424"/>
      <c r="KWT164" s="424"/>
      <c r="KWU164" s="424"/>
      <c r="KWV164" s="424"/>
      <c r="KWW164" s="424"/>
      <c r="KWX164" s="424"/>
      <c r="KWY164" s="424"/>
      <c r="KWZ164" s="424"/>
      <c r="KXA164" s="424"/>
      <c r="KXB164" s="424"/>
      <c r="KXC164" s="424"/>
      <c r="KXD164" s="424"/>
      <c r="KXE164" s="424"/>
      <c r="KXF164" s="424"/>
      <c r="KXG164" s="424"/>
      <c r="KXH164" s="424"/>
      <c r="KXI164" s="424"/>
      <c r="KXJ164" s="424"/>
      <c r="KXK164" s="424"/>
      <c r="KXL164" s="424"/>
      <c r="KXM164" s="424"/>
      <c r="KXN164" s="424"/>
      <c r="KXO164" s="424"/>
      <c r="KXP164" s="424"/>
      <c r="KXQ164" s="424"/>
      <c r="KXR164" s="424"/>
      <c r="KXS164" s="424"/>
      <c r="KXT164" s="424"/>
      <c r="KXU164" s="424"/>
      <c r="KXV164" s="424"/>
      <c r="KXW164" s="424"/>
      <c r="KXX164" s="424"/>
      <c r="KXY164" s="424"/>
      <c r="KXZ164" s="424"/>
      <c r="KYA164" s="424"/>
      <c r="KYB164" s="424"/>
      <c r="KYC164" s="424"/>
      <c r="KYD164" s="424"/>
      <c r="KYE164" s="424"/>
      <c r="KYF164" s="424"/>
      <c r="KYG164" s="424"/>
      <c r="KYH164" s="424"/>
      <c r="KYI164" s="424"/>
      <c r="KYJ164" s="424"/>
      <c r="KYK164" s="424"/>
      <c r="KYL164" s="424"/>
      <c r="KYM164" s="424"/>
      <c r="KYN164" s="424"/>
      <c r="KYO164" s="424"/>
      <c r="KYP164" s="424"/>
      <c r="KYQ164" s="424"/>
      <c r="KYR164" s="424"/>
      <c r="KYS164" s="424"/>
      <c r="KYT164" s="424"/>
      <c r="KYU164" s="424"/>
      <c r="KYV164" s="424"/>
      <c r="KYW164" s="424"/>
      <c r="KYX164" s="424"/>
      <c r="KYY164" s="424"/>
      <c r="KYZ164" s="424"/>
      <c r="KZA164" s="424"/>
      <c r="KZB164" s="424"/>
      <c r="KZC164" s="424"/>
      <c r="KZD164" s="424"/>
      <c r="KZE164" s="424"/>
      <c r="KZF164" s="424"/>
      <c r="KZG164" s="424"/>
      <c r="KZH164" s="424"/>
      <c r="KZI164" s="424"/>
      <c r="KZJ164" s="424"/>
      <c r="KZK164" s="424"/>
      <c r="KZL164" s="424"/>
      <c r="KZM164" s="424"/>
      <c r="KZN164" s="424"/>
      <c r="KZO164" s="424"/>
      <c r="KZP164" s="424"/>
      <c r="KZQ164" s="424"/>
      <c r="KZR164" s="424"/>
      <c r="KZS164" s="424"/>
      <c r="KZT164" s="424"/>
      <c r="KZU164" s="424"/>
      <c r="KZV164" s="424"/>
      <c r="KZW164" s="424"/>
      <c r="KZX164" s="424"/>
      <c r="KZY164" s="424"/>
      <c r="KZZ164" s="424"/>
      <c r="LAA164" s="424"/>
      <c r="LAB164" s="424"/>
      <c r="LAC164" s="424"/>
      <c r="LAD164" s="424"/>
      <c r="LAE164" s="424"/>
      <c r="LAF164" s="424"/>
      <c r="LAG164" s="424"/>
      <c r="LAH164" s="424"/>
      <c r="LAI164" s="424"/>
      <c r="LAJ164" s="424"/>
      <c r="LAK164" s="424"/>
      <c r="LAL164" s="424"/>
      <c r="LAM164" s="424"/>
      <c r="LAN164" s="424"/>
      <c r="LAO164" s="424"/>
      <c r="LAP164" s="424"/>
      <c r="LAQ164" s="424"/>
      <c r="LAR164" s="424"/>
      <c r="LAS164" s="424"/>
      <c r="LAT164" s="424"/>
      <c r="LAU164" s="424"/>
      <c r="LAV164" s="424"/>
      <c r="LAW164" s="424"/>
      <c r="LAX164" s="424"/>
      <c r="LAY164" s="424"/>
      <c r="LAZ164" s="424"/>
      <c r="LBA164" s="424"/>
      <c r="LBB164" s="424"/>
      <c r="LBC164" s="424"/>
      <c r="LBD164" s="424"/>
      <c r="LBE164" s="424"/>
      <c r="LBF164" s="424"/>
      <c r="LBG164" s="424"/>
      <c r="LBH164" s="424"/>
      <c r="LBI164" s="424"/>
      <c r="LBJ164" s="424"/>
      <c r="LBK164" s="424"/>
      <c r="LBL164" s="424"/>
      <c r="LBM164" s="424"/>
      <c r="LBN164" s="424"/>
      <c r="LBO164" s="424"/>
      <c r="LBP164" s="424"/>
      <c r="LBQ164" s="424"/>
      <c r="LBR164" s="424"/>
      <c r="LBS164" s="424"/>
      <c r="LBT164" s="424"/>
      <c r="LBU164" s="424"/>
      <c r="LBV164" s="424"/>
      <c r="LBW164" s="424"/>
      <c r="LBX164" s="424"/>
      <c r="LBY164" s="424"/>
      <c r="LBZ164" s="424"/>
      <c r="LCA164" s="424"/>
      <c r="LCB164" s="424"/>
      <c r="LCC164" s="424"/>
      <c r="LCD164" s="424"/>
      <c r="LCE164" s="424"/>
      <c r="LCF164" s="424"/>
      <c r="LCG164" s="424"/>
      <c r="LCH164" s="424"/>
      <c r="LCI164" s="424"/>
      <c r="LCJ164" s="424"/>
      <c r="LCK164" s="424"/>
      <c r="LCL164" s="424"/>
      <c r="LCM164" s="424"/>
      <c r="LCN164" s="424"/>
      <c r="LCO164" s="424"/>
      <c r="LCP164" s="424"/>
      <c r="LCQ164" s="424"/>
      <c r="LCR164" s="424"/>
      <c r="LCS164" s="424"/>
      <c r="LCT164" s="424"/>
      <c r="LCU164" s="424"/>
      <c r="LCV164" s="424"/>
      <c r="LCW164" s="424"/>
      <c r="LCX164" s="424"/>
      <c r="LCY164" s="424"/>
      <c r="LCZ164" s="424"/>
      <c r="LDA164" s="424"/>
      <c r="LDB164" s="424"/>
      <c r="LDC164" s="424"/>
      <c r="LDD164" s="424"/>
      <c r="LDE164" s="424"/>
      <c r="LDF164" s="424"/>
      <c r="LDG164" s="424"/>
      <c r="LDH164" s="424"/>
      <c r="LDI164" s="424"/>
      <c r="LDJ164" s="424"/>
      <c r="LDK164" s="424"/>
      <c r="LDL164" s="424"/>
      <c r="LDM164" s="424"/>
      <c r="LDN164" s="424"/>
      <c r="LDO164" s="424"/>
      <c r="LDP164" s="424"/>
      <c r="LDQ164" s="424"/>
      <c r="LDR164" s="424"/>
      <c r="LDS164" s="424"/>
      <c r="LDT164" s="424"/>
      <c r="LDU164" s="424"/>
      <c r="LDV164" s="424"/>
      <c r="LDW164" s="424"/>
      <c r="LDX164" s="424"/>
      <c r="LDY164" s="424"/>
      <c r="LDZ164" s="424"/>
      <c r="LEA164" s="424"/>
      <c r="LEB164" s="424"/>
      <c r="LEC164" s="424"/>
      <c r="LED164" s="424"/>
      <c r="LEE164" s="424"/>
      <c r="LEF164" s="424"/>
      <c r="LEG164" s="424"/>
      <c r="LEH164" s="424"/>
      <c r="LEI164" s="424"/>
      <c r="LEJ164" s="424"/>
      <c r="LEK164" s="424"/>
      <c r="LEL164" s="424"/>
      <c r="LEM164" s="424"/>
      <c r="LEN164" s="424"/>
      <c r="LEO164" s="424"/>
      <c r="LEP164" s="424"/>
      <c r="LEQ164" s="424"/>
      <c r="LER164" s="424"/>
      <c r="LES164" s="424"/>
      <c r="LET164" s="424"/>
      <c r="LEU164" s="424"/>
      <c r="LEV164" s="424"/>
      <c r="LEW164" s="424"/>
      <c r="LEX164" s="424"/>
      <c r="LEY164" s="424"/>
      <c r="LEZ164" s="424"/>
      <c r="LFA164" s="424"/>
      <c r="LFB164" s="424"/>
      <c r="LFC164" s="424"/>
      <c r="LFD164" s="424"/>
      <c r="LFE164" s="424"/>
      <c r="LFF164" s="424"/>
      <c r="LFG164" s="424"/>
      <c r="LFH164" s="424"/>
      <c r="LFI164" s="424"/>
      <c r="LFJ164" s="424"/>
      <c r="LFK164" s="424"/>
      <c r="LFL164" s="424"/>
      <c r="LFM164" s="424"/>
      <c r="LFN164" s="424"/>
      <c r="LFO164" s="424"/>
      <c r="LFP164" s="424"/>
      <c r="LFQ164" s="424"/>
      <c r="LFR164" s="424"/>
      <c r="LFS164" s="424"/>
      <c r="LFT164" s="424"/>
      <c r="LFU164" s="424"/>
      <c r="LFV164" s="424"/>
      <c r="LFW164" s="424"/>
      <c r="LFX164" s="424"/>
      <c r="LFY164" s="424"/>
      <c r="LFZ164" s="424"/>
      <c r="LGA164" s="424"/>
      <c r="LGB164" s="424"/>
      <c r="LGC164" s="424"/>
      <c r="LGD164" s="424"/>
      <c r="LGE164" s="424"/>
      <c r="LGF164" s="424"/>
      <c r="LGG164" s="424"/>
      <c r="LGH164" s="424"/>
      <c r="LGI164" s="424"/>
      <c r="LGJ164" s="424"/>
      <c r="LGK164" s="424"/>
      <c r="LGL164" s="424"/>
      <c r="LGM164" s="424"/>
      <c r="LGN164" s="424"/>
      <c r="LGO164" s="424"/>
      <c r="LGP164" s="424"/>
      <c r="LGQ164" s="424"/>
      <c r="LGR164" s="424"/>
      <c r="LGS164" s="424"/>
      <c r="LGT164" s="424"/>
      <c r="LGU164" s="424"/>
      <c r="LGV164" s="424"/>
      <c r="LGW164" s="424"/>
      <c r="LGX164" s="424"/>
      <c r="LGY164" s="424"/>
      <c r="LGZ164" s="424"/>
      <c r="LHA164" s="424"/>
      <c r="LHB164" s="424"/>
      <c r="LHC164" s="424"/>
      <c r="LHD164" s="424"/>
      <c r="LHE164" s="424"/>
      <c r="LHF164" s="424"/>
      <c r="LHG164" s="424"/>
      <c r="LHH164" s="424"/>
      <c r="LHI164" s="424"/>
      <c r="LHJ164" s="424"/>
      <c r="LHK164" s="424"/>
      <c r="LHL164" s="424"/>
      <c r="LHM164" s="424"/>
      <c r="LHN164" s="424"/>
      <c r="LHO164" s="424"/>
      <c r="LHP164" s="424"/>
      <c r="LHQ164" s="424"/>
      <c r="LHR164" s="424"/>
      <c r="LHS164" s="424"/>
      <c r="LHT164" s="424"/>
      <c r="LHU164" s="424"/>
      <c r="LHV164" s="424"/>
      <c r="LHW164" s="424"/>
      <c r="LHX164" s="424"/>
      <c r="LHY164" s="424"/>
      <c r="LHZ164" s="424"/>
      <c r="LIA164" s="424"/>
      <c r="LIB164" s="424"/>
      <c r="LIC164" s="424"/>
      <c r="LID164" s="424"/>
      <c r="LIE164" s="424"/>
      <c r="LIF164" s="424"/>
      <c r="LIG164" s="424"/>
      <c r="LIH164" s="424"/>
      <c r="LII164" s="424"/>
      <c r="LIJ164" s="424"/>
      <c r="LIK164" s="424"/>
      <c r="LIL164" s="424"/>
      <c r="LIM164" s="424"/>
      <c r="LIN164" s="424"/>
      <c r="LIO164" s="424"/>
      <c r="LIP164" s="424"/>
      <c r="LIQ164" s="424"/>
      <c r="LIR164" s="424"/>
      <c r="LIS164" s="424"/>
      <c r="LIT164" s="424"/>
      <c r="LIU164" s="424"/>
      <c r="LIV164" s="424"/>
      <c r="LIW164" s="424"/>
      <c r="LIX164" s="424"/>
      <c r="LIY164" s="424"/>
      <c r="LIZ164" s="424"/>
      <c r="LJA164" s="424"/>
      <c r="LJB164" s="424"/>
      <c r="LJC164" s="424"/>
      <c r="LJD164" s="424"/>
      <c r="LJE164" s="424"/>
      <c r="LJF164" s="424"/>
      <c r="LJG164" s="424"/>
      <c r="LJH164" s="424"/>
      <c r="LJI164" s="424"/>
      <c r="LJJ164" s="424"/>
      <c r="LJK164" s="424"/>
      <c r="LJL164" s="424"/>
      <c r="LJM164" s="424"/>
      <c r="LJN164" s="424"/>
      <c r="LJO164" s="424"/>
      <c r="LJP164" s="424"/>
      <c r="LJQ164" s="424"/>
      <c r="LJR164" s="424"/>
      <c r="LJS164" s="424"/>
      <c r="LJT164" s="424"/>
      <c r="LJU164" s="424"/>
      <c r="LJV164" s="424"/>
      <c r="LJW164" s="424"/>
      <c r="LJX164" s="424"/>
      <c r="LJY164" s="424"/>
      <c r="LJZ164" s="424"/>
      <c r="LKA164" s="424"/>
      <c r="LKB164" s="424"/>
      <c r="LKC164" s="424"/>
      <c r="LKD164" s="424"/>
      <c r="LKE164" s="424"/>
      <c r="LKF164" s="424"/>
      <c r="LKG164" s="424"/>
      <c r="LKH164" s="424"/>
      <c r="LKI164" s="424"/>
      <c r="LKJ164" s="424"/>
      <c r="LKK164" s="424"/>
      <c r="LKL164" s="424"/>
      <c r="LKM164" s="424"/>
      <c r="LKN164" s="424"/>
      <c r="LKO164" s="424"/>
      <c r="LKP164" s="424"/>
      <c r="LKQ164" s="424"/>
      <c r="LKR164" s="424"/>
      <c r="LKS164" s="424"/>
      <c r="LKT164" s="424"/>
      <c r="LKU164" s="424"/>
      <c r="LKV164" s="424"/>
      <c r="LKW164" s="424"/>
      <c r="LKX164" s="424"/>
      <c r="LKY164" s="424"/>
      <c r="LKZ164" s="424"/>
      <c r="LLA164" s="424"/>
      <c r="LLB164" s="424"/>
      <c r="LLC164" s="424"/>
      <c r="LLD164" s="424"/>
      <c r="LLE164" s="424"/>
      <c r="LLF164" s="424"/>
      <c r="LLG164" s="424"/>
      <c r="LLH164" s="424"/>
      <c r="LLI164" s="424"/>
      <c r="LLJ164" s="424"/>
      <c r="LLK164" s="424"/>
      <c r="LLL164" s="424"/>
      <c r="LLM164" s="424"/>
      <c r="LLN164" s="424"/>
      <c r="LLO164" s="424"/>
      <c r="LLP164" s="424"/>
      <c r="LLQ164" s="424"/>
      <c r="LLR164" s="424"/>
      <c r="LLS164" s="424"/>
      <c r="LLT164" s="424"/>
      <c r="LLU164" s="424"/>
      <c r="LLV164" s="424"/>
      <c r="LLW164" s="424"/>
      <c r="LLX164" s="424"/>
      <c r="LLY164" s="424"/>
      <c r="LLZ164" s="424"/>
      <c r="LMA164" s="424"/>
      <c r="LMB164" s="424"/>
      <c r="LMC164" s="424"/>
      <c r="LMD164" s="424"/>
      <c r="LME164" s="424"/>
      <c r="LMF164" s="424"/>
      <c r="LMG164" s="424"/>
      <c r="LMH164" s="424"/>
      <c r="LMI164" s="424"/>
      <c r="LMJ164" s="424"/>
      <c r="LMK164" s="424"/>
      <c r="LML164" s="424"/>
      <c r="LMM164" s="424"/>
      <c r="LMN164" s="424"/>
      <c r="LMO164" s="424"/>
      <c r="LMP164" s="424"/>
      <c r="LMQ164" s="424"/>
      <c r="LMR164" s="424"/>
      <c r="LMS164" s="424"/>
      <c r="LMT164" s="424"/>
      <c r="LMU164" s="424"/>
      <c r="LMV164" s="424"/>
      <c r="LMW164" s="424"/>
      <c r="LMX164" s="424"/>
      <c r="LMY164" s="424"/>
      <c r="LMZ164" s="424"/>
      <c r="LNA164" s="424"/>
      <c r="LNB164" s="424"/>
      <c r="LNC164" s="424"/>
      <c r="LND164" s="424"/>
      <c r="LNE164" s="424"/>
      <c r="LNF164" s="424"/>
      <c r="LNG164" s="424"/>
      <c r="LNH164" s="424"/>
      <c r="LNI164" s="424"/>
      <c r="LNJ164" s="424"/>
      <c r="LNK164" s="424"/>
      <c r="LNL164" s="424"/>
      <c r="LNM164" s="424"/>
      <c r="LNN164" s="424"/>
      <c r="LNO164" s="424"/>
      <c r="LNP164" s="424"/>
      <c r="LNQ164" s="424"/>
      <c r="LNR164" s="424"/>
      <c r="LNS164" s="424"/>
      <c r="LNT164" s="424"/>
      <c r="LNU164" s="424"/>
      <c r="LNV164" s="424"/>
      <c r="LNW164" s="424"/>
      <c r="LNX164" s="424"/>
      <c r="LNY164" s="424"/>
      <c r="LNZ164" s="424"/>
      <c r="LOA164" s="424"/>
      <c r="LOB164" s="424"/>
      <c r="LOC164" s="424"/>
      <c r="LOD164" s="424"/>
      <c r="LOE164" s="424"/>
      <c r="LOF164" s="424"/>
      <c r="LOG164" s="424"/>
      <c r="LOH164" s="424"/>
      <c r="LOI164" s="424"/>
      <c r="LOJ164" s="424"/>
      <c r="LOK164" s="424"/>
      <c r="LOL164" s="424"/>
      <c r="LOM164" s="424"/>
      <c r="LON164" s="424"/>
      <c r="LOO164" s="424"/>
      <c r="LOP164" s="424"/>
      <c r="LOQ164" s="424"/>
      <c r="LOR164" s="424"/>
      <c r="LOS164" s="424"/>
      <c r="LOT164" s="424"/>
      <c r="LOU164" s="424"/>
      <c r="LOV164" s="424"/>
      <c r="LOW164" s="424"/>
      <c r="LOX164" s="424"/>
      <c r="LOY164" s="424"/>
      <c r="LOZ164" s="424"/>
      <c r="LPA164" s="424"/>
      <c r="LPB164" s="424"/>
      <c r="LPC164" s="424"/>
      <c r="LPD164" s="424"/>
      <c r="LPE164" s="424"/>
      <c r="LPF164" s="424"/>
      <c r="LPG164" s="424"/>
      <c r="LPH164" s="424"/>
      <c r="LPI164" s="424"/>
      <c r="LPJ164" s="424"/>
      <c r="LPK164" s="424"/>
      <c r="LPL164" s="424"/>
      <c r="LPM164" s="424"/>
      <c r="LPN164" s="424"/>
      <c r="LPO164" s="424"/>
      <c r="LPP164" s="424"/>
      <c r="LPQ164" s="424"/>
      <c r="LPR164" s="424"/>
      <c r="LPS164" s="424"/>
      <c r="LPT164" s="424"/>
      <c r="LPU164" s="424"/>
      <c r="LPV164" s="424"/>
      <c r="LPW164" s="424"/>
      <c r="LPX164" s="424"/>
      <c r="LPY164" s="424"/>
      <c r="LPZ164" s="424"/>
      <c r="LQA164" s="424"/>
      <c r="LQB164" s="424"/>
      <c r="LQC164" s="424"/>
      <c r="LQD164" s="424"/>
      <c r="LQE164" s="424"/>
      <c r="LQF164" s="424"/>
      <c r="LQG164" s="424"/>
      <c r="LQH164" s="424"/>
      <c r="LQI164" s="424"/>
      <c r="LQJ164" s="424"/>
      <c r="LQK164" s="424"/>
      <c r="LQL164" s="424"/>
      <c r="LQM164" s="424"/>
      <c r="LQN164" s="424"/>
      <c r="LQO164" s="424"/>
      <c r="LQP164" s="424"/>
      <c r="LQQ164" s="424"/>
      <c r="LQR164" s="424"/>
      <c r="LQS164" s="424"/>
      <c r="LQT164" s="424"/>
      <c r="LQU164" s="424"/>
      <c r="LQV164" s="424"/>
      <c r="LQW164" s="424"/>
      <c r="LQX164" s="424"/>
      <c r="LQY164" s="424"/>
      <c r="LQZ164" s="424"/>
      <c r="LRA164" s="424"/>
      <c r="LRB164" s="424"/>
      <c r="LRC164" s="424"/>
      <c r="LRD164" s="424"/>
      <c r="LRE164" s="424"/>
      <c r="LRF164" s="424"/>
      <c r="LRG164" s="424"/>
      <c r="LRH164" s="424"/>
      <c r="LRI164" s="424"/>
      <c r="LRJ164" s="424"/>
      <c r="LRK164" s="424"/>
      <c r="LRL164" s="424"/>
      <c r="LRM164" s="424"/>
      <c r="LRN164" s="424"/>
      <c r="LRO164" s="424"/>
      <c r="LRP164" s="424"/>
      <c r="LRQ164" s="424"/>
      <c r="LRR164" s="424"/>
      <c r="LRS164" s="424"/>
      <c r="LRT164" s="424"/>
      <c r="LRU164" s="424"/>
      <c r="LRV164" s="424"/>
      <c r="LRW164" s="424"/>
      <c r="LRX164" s="424"/>
      <c r="LRY164" s="424"/>
      <c r="LRZ164" s="424"/>
      <c r="LSA164" s="424"/>
      <c r="LSB164" s="424"/>
      <c r="LSC164" s="424"/>
      <c r="LSD164" s="424"/>
      <c r="LSE164" s="424"/>
      <c r="LSF164" s="424"/>
      <c r="LSG164" s="424"/>
      <c r="LSH164" s="424"/>
      <c r="LSI164" s="424"/>
      <c r="LSJ164" s="424"/>
      <c r="LSK164" s="424"/>
      <c r="LSL164" s="424"/>
      <c r="LSM164" s="424"/>
      <c r="LSN164" s="424"/>
      <c r="LSO164" s="424"/>
      <c r="LSP164" s="424"/>
      <c r="LSQ164" s="424"/>
      <c r="LSR164" s="424"/>
      <c r="LSS164" s="424"/>
      <c r="LST164" s="424"/>
      <c r="LSU164" s="424"/>
      <c r="LSV164" s="424"/>
      <c r="LSW164" s="424"/>
      <c r="LSX164" s="424"/>
      <c r="LSY164" s="424"/>
      <c r="LSZ164" s="424"/>
      <c r="LTA164" s="424"/>
      <c r="LTB164" s="424"/>
      <c r="LTC164" s="424"/>
      <c r="LTD164" s="424"/>
      <c r="LTE164" s="424"/>
      <c r="LTF164" s="424"/>
      <c r="LTG164" s="424"/>
      <c r="LTH164" s="424"/>
      <c r="LTI164" s="424"/>
      <c r="LTJ164" s="424"/>
      <c r="LTK164" s="424"/>
      <c r="LTL164" s="424"/>
      <c r="LTM164" s="424"/>
      <c r="LTN164" s="424"/>
      <c r="LTO164" s="424"/>
      <c r="LTP164" s="424"/>
      <c r="LTQ164" s="424"/>
      <c r="LTR164" s="424"/>
      <c r="LTS164" s="424"/>
      <c r="LTT164" s="424"/>
      <c r="LTU164" s="424"/>
      <c r="LTV164" s="424"/>
      <c r="LTW164" s="424"/>
      <c r="LTX164" s="424"/>
      <c r="LTY164" s="424"/>
      <c r="LTZ164" s="424"/>
      <c r="LUA164" s="424"/>
      <c r="LUB164" s="424"/>
      <c r="LUC164" s="424"/>
      <c r="LUD164" s="424"/>
      <c r="LUE164" s="424"/>
      <c r="LUF164" s="424"/>
      <c r="LUG164" s="424"/>
      <c r="LUH164" s="424"/>
      <c r="LUI164" s="424"/>
      <c r="LUJ164" s="424"/>
      <c r="LUK164" s="424"/>
      <c r="LUL164" s="424"/>
      <c r="LUM164" s="424"/>
      <c r="LUN164" s="424"/>
      <c r="LUO164" s="424"/>
      <c r="LUP164" s="424"/>
      <c r="LUQ164" s="424"/>
      <c r="LUR164" s="424"/>
      <c r="LUS164" s="424"/>
      <c r="LUT164" s="424"/>
      <c r="LUU164" s="424"/>
      <c r="LUV164" s="424"/>
      <c r="LUW164" s="424"/>
      <c r="LUX164" s="424"/>
      <c r="LUY164" s="424"/>
      <c r="LUZ164" s="424"/>
      <c r="LVA164" s="424"/>
      <c r="LVB164" s="424"/>
      <c r="LVC164" s="424"/>
      <c r="LVD164" s="424"/>
      <c r="LVE164" s="424"/>
      <c r="LVF164" s="424"/>
      <c r="LVG164" s="424"/>
      <c r="LVH164" s="424"/>
      <c r="LVI164" s="424"/>
      <c r="LVJ164" s="424"/>
      <c r="LVK164" s="424"/>
      <c r="LVL164" s="424"/>
      <c r="LVM164" s="424"/>
      <c r="LVN164" s="424"/>
      <c r="LVO164" s="424"/>
      <c r="LVP164" s="424"/>
      <c r="LVQ164" s="424"/>
      <c r="LVR164" s="424"/>
      <c r="LVS164" s="424"/>
      <c r="LVT164" s="424"/>
      <c r="LVU164" s="424"/>
      <c r="LVV164" s="424"/>
      <c r="LVW164" s="424"/>
      <c r="LVX164" s="424"/>
      <c r="LVY164" s="424"/>
      <c r="LVZ164" s="424"/>
      <c r="LWA164" s="424"/>
      <c r="LWB164" s="424"/>
      <c r="LWC164" s="424"/>
      <c r="LWD164" s="424"/>
      <c r="LWE164" s="424"/>
      <c r="LWF164" s="424"/>
      <c r="LWG164" s="424"/>
      <c r="LWH164" s="424"/>
      <c r="LWI164" s="424"/>
      <c r="LWJ164" s="424"/>
      <c r="LWK164" s="424"/>
      <c r="LWL164" s="424"/>
      <c r="LWM164" s="424"/>
      <c r="LWN164" s="424"/>
      <c r="LWO164" s="424"/>
      <c r="LWP164" s="424"/>
      <c r="LWQ164" s="424"/>
      <c r="LWR164" s="424"/>
      <c r="LWS164" s="424"/>
      <c r="LWT164" s="424"/>
      <c r="LWU164" s="424"/>
      <c r="LWV164" s="424"/>
      <c r="LWW164" s="424"/>
      <c r="LWX164" s="424"/>
      <c r="LWY164" s="424"/>
      <c r="LWZ164" s="424"/>
      <c r="LXA164" s="424"/>
      <c r="LXB164" s="424"/>
      <c r="LXC164" s="424"/>
      <c r="LXD164" s="424"/>
      <c r="LXE164" s="424"/>
      <c r="LXF164" s="424"/>
      <c r="LXG164" s="424"/>
      <c r="LXH164" s="424"/>
      <c r="LXI164" s="424"/>
      <c r="LXJ164" s="424"/>
      <c r="LXK164" s="424"/>
      <c r="LXL164" s="424"/>
      <c r="LXM164" s="424"/>
      <c r="LXN164" s="424"/>
      <c r="LXO164" s="424"/>
      <c r="LXP164" s="424"/>
      <c r="LXQ164" s="424"/>
      <c r="LXR164" s="424"/>
      <c r="LXS164" s="424"/>
      <c r="LXT164" s="424"/>
      <c r="LXU164" s="424"/>
      <c r="LXV164" s="424"/>
      <c r="LXW164" s="424"/>
      <c r="LXX164" s="424"/>
      <c r="LXY164" s="424"/>
      <c r="LXZ164" s="424"/>
      <c r="LYA164" s="424"/>
      <c r="LYB164" s="424"/>
      <c r="LYC164" s="424"/>
      <c r="LYD164" s="424"/>
      <c r="LYE164" s="424"/>
      <c r="LYF164" s="424"/>
      <c r="LYG164" s="424"/>
      <c r="LYH164" s="424"/>
      <c r="LYI164" s="424"/>
      <c r="LYJ164" s="424"/>
      <c r="LYK164" s="424"/>
      <c r="LYL164" s="424"/>
      <c r="LYM164" s="424"/>
      <c r="LYN164" s="424"/>
      <c r="LYO164" s="424"/>
      <c r="LYP164" s="424"/>
      <c r="LYQ164" s="424"/>
      <c r="LYR164" s="424"/>
      <c r="LYS164" s="424"/>
      <c r="LYT164" s="424"/>
      <c r="LYU164" s="424"/>
      <c r="LYV164" s="424"/>
      <c r="LYW164" s="424"/>
      <c r="LYX164" s="424"/>
      <c r="LYY164" s="424"/>
      <c r="LYZ164" s="424"/>
      <c r="LZA164" s="424"/>
      <c r="LZB164" s="424"/>
      <c r="LZC164" s="424"/>
      <c r="LZD164" s="424"/>
      <c r="LZE164" s="424"/>
      <c r="LZF164" s="424"/>
      <c r="LZG164" s="424"/>
      <c r="LZH164" s="424"/>
      <c r="LZI164" s="424"/>
      <c r="LZJ164" s="424"/>
      <c r="LZK164" s="424"/>
      <c r="LZL164" s="424"/>
      <c r="LZM164" s="424"/>
      <c r="LZN164" s="424"/>
      <c r="LZO164" s="424"/>
      <c r="LZP164" s="424"/>
      <c r="LZQ164" s="424"/>
      <c r="LZR164" s="424"/>
      <c r="LZS164" s="424"/>
      <c r="LZT164" s="424"/>
      <c r="LZU164" s="424"/>
      <c r="LZV164" s="424"/>
      <c r="LZW164" s="424"/>
      <c r="LZX164" s="424"/>
      <c r="LZY164" s="424"/>
      <c r="LZZ164" s="424"/>
      <c r="MAA164" s="424"/>
      <c r="MAB164" s="424"/>
      <c r="MAC164" s="424"/>
      <c r="MAD164" s="424"/>
      <c r="MAE164" s="424"/>
      <c r="MAF164" s="424"/>
      <c r="MAG164" s="424"/>
      <c r="MAH164" s="424"/>
      <c r="MAI164" s="424"/>
      <c r="MAJ164" s="424"/>
      <c r="MAK164" s="424"/>
      <c r="MAL164" s="424"/>
      <c r="MAM164" s="424"/>
      <c r="MAN164" s="424"/>
      <c r="MAO164" s="424"/>
      <c r="MAP164" s="424"/>
      <c r="MAQ164" s="424"/>
      <c r="MAR164" s="424"/>
      <c r="MAS164" s="424"/>
      <c r="MAT164" s="424"/>
      <c r="MAU164" s="424"/>
      <c r="MAV164" s="424"/>
      <c r="MAW164" s="424"/>
      <c r="MAX164" s="424"/>
      <c r="MAY164" s="424"/>
      <c r="MAZ164" s="424"/>
      <c r="MBA164" s="424"/>
      <c r="MBB164" s="424"/>
      <c r="MBC164" s="424"/>
      <c r="MBD164" s="424"/>
      <c r="MBE164" s="424"/>
      <c r="MBF164" s="424"/>
      <c r="MBG164" s="424"/>
      <c r="MBH164" s="424"/>
      <c r="MBI164" s="424"/>
      <c r="MBJ164" s="424"/>
      <c r="MBK164" s="424"/>
      <c r="MBL164" s="424"/>
      <c r="MBM164" s="424"/>
      <c r="MBN164" s="424"/>
      <c r="MBO164" s="424"/>
      <c r="MBP164" s="424"/>
      <c r="MBQ164" s="424"/>
      <c r="MBR164" s="424"/>
      <c r="MBS164" s="424"/>
      <c r="MBT164" s="424"/>
      <c r="MBU164" s="424"/>
      <c r="MBV164" s="424"/>
      <c r="MBW164" s="424"/>
      <c r="MBX164" s="424"/>
      <c r="MBY164" s="424"/>
      <c r="MBZ164" s="424"/>
      <c r="MCA164" s="424"/>
      <c r="MCB164" s="424"/>
      <c r="MCC164" s="424"/>
      <c r="MCD164" s="424"/>
      <c r="MCE164" s="424"/>
      <c r="MCF164" s="424"/>
      <c r="MCG164" s="424"/>
      <c r="MCH164" s="424"/>
      <c r="MCI164" s="424"/>
      <c r="MCJ164" s="424"/>
      <c r="MCK164" s="424"/>
      <c r="MCL164" s="424"/>
      <c r="MCM164" s="424"/>
      <c r="MCN164" s="424"/>
      <c r="MCO164" s="424"/>
      <c r="MCP164" s="424"/>
      <c r="MCQ164" s="424"/>
      <c r="MCR164" s="424"/>
      <c r="MCS164" s="424"/>
      <c r="MCT164" s="424"/>
      <c r="MCU164" s="424"/>
      <c r="MCV164" s="424"/>
      <c r="MCW164" s="424"/>
      <c r="MCX164" s="424"/>
      <c r="MCY164" s="424"/>
      <c r="MCZ164" s="424"/>
      <c r="MDA164" s="424"/>
      <c r="MDB164" s="424"/>
      <c r="MDC164" s="424"/>
      <c r="MDD164" s="424"/>
      <c r="MDE164" s="424"/>
      <c r="MDF164" s="424"/>
      <c r="MDG164" s="424"/>
      <c r="MDH164" s="424"/>
      <c r="MDI164" s="424"/>
      <c r="MDJ164" s="424"/>
      <c r="MDK164" s="424"/>
      <c r="MDL164" s="424"/>
      <c r="MDM164" s="424"/>
      <c r="MDN164" s="424"/>
      <c r="MDO164" s="424"/>
      <c r="MDP164" s="424"/>
      <c r="MDQ164" s="424"/>
      <c r="MDR164" s="424"/>
      <c r="MDS164" s="424"/>
      <c r="MDT164" s="424"/>
      <c r="MDU164" s="424"/>
      <c r="MDV164" s="424"/>
      <c r="MDW164" s="424"/>
      <c r="MDX164" s="424"/>
      <c r="MDY164" s="424"/>
      <c r="MDZ164" s="424"/>
      <c r="MEA164" s="424"/>
      <c r="MEB164" s="424"/>
      <c r="MEC164" s="424"/>
      <c r="MED164" s="424"/>
      <c r="MEE164" s="424"/>
      <c r="MEF164" s="424"/>
      <c r="MEG164" s="424"/>
      <c r="MEH164" s="424"/>
      <c r="MEI164" s="424"/>
      <c r="MEJ164" s="424"/>
      <c r="MEK164" s="424"/>
      <c r="MEL164" s="424"/>
      <c r="MEM164" s="424"/>
      <c r="MEN164" s="424"/>
      <c r="MEO164" s="424"/>
      <c r="MEP164" s="424"/>
      <c r="MEQ164" s="424"/>
      <c r="MER164" s="424"/>
      <c r="MES164" s="424"/>
      <c r="MET164" s="424"/>
      <c r="MEU164" s="424"/>
      <c r="MEV164" s="424"/>
      <c r="MEW164" s="424"/>
      <c r="MEX164" s="424"/>
      <c r="MEY164" s="424"/>
      <c r="MEZ164" s="424"/>
      <c r="MFA164" s="424"/>
      <c r="MFB164" s="424"/>
      <c r="MFC164" s="424"/>
      <c r="MFD164" s="424"/>
      <c r="MFE164" s="424"/>
      <c r="MFF164" s="424"/>
      <c r="MFG164" s="424"/>
      <c r="MFH164" s="424"/>
      <c r="MFI164" s="424"/>
      <c r="MFJ164" s="424"/>
      <c r="MFK164" s="424"/>
      <c r="MFL164" s="424"/>
      <c r="MFM164" s="424"/>
      <c r="MFN164" s="424"/>
      <c r="MFO164" s="424"/>
      <c r="MFP164" s="424"/>
      <c r="MFQ164" s="424"/>
      <c r="MFR164" s="424"/>
      <c r="MFS164" s="424"/>
      <c r="MFT164" s="424"/>
      <c r="MFU164" s="424"/>
      <c r="MFV164" s="424"/>
      <c r="MFW164" s="424"/>
      <c r="MFX164" s="424"/>
      <c r="MFY164" s="424"/>
      <c r="MFZ164" s="424"/>
      <c r="MGA164" s="424"/>
      <c r="MGB164" s="424"/>
      <c r="MGC164" s="424"/>
      <c r="MGD164" s="424"/>
      <c r="MGE164" s="424"/>
      <c r="MGF164" s="424"/>
      <c r="MGG164" s="424"/>
      <c r="MGH164" s="424"/>
      <c r="MGI164" s="424"/>
      <c r="MGJ164" s="424"/>
      <c r="MGK164" s="424"/>
      <c r="MGL164" s="424"/>
      <c r="MGM164" s="424"/>
      <c r="MGN164" s="424"/>
      <c r="MGO164" s="424"/>
      <c r="MGP164" s="424"/>
      <c r="MGQ164" s="424"/>
      <c r="MGR164" s="424"/>
      <c r="MGS164" s="424"/>
      <c r="MGT164" s="424"/>
      <c r="MGU164" s="424"/>
      <c r="MGV164" s="424"/>
      <c r="MGW164" s="424"/>
      <c r="MGX164" s="424"/>
      <c r="MGY164" s="424"/>
      <c r="MGZ164" s="424"/>
      <c r="MHA164" s="424"/>
      <c r="MHB164" s="424"/>
      <c r="MHC164" s="424"/>
      <c r="MHD164" s="424"/>
      <c r="MHE164" s="424"/>
      <c r="MHF164" s="424"/>
      <c r="MHG164" s="424"/>
      <c r="MHH164" s="424"/>
      <c r="MHI164" s="424"/>
      <c r="MHJ164" s="424"/>
      <c r="MHK164" s="424"/>
      <c r="MHL164" s="424"/>
      <c r="MHM164" s="424"/>
      <c r="MHN164" s="424"/>
      <c r="MHO164" s="424"/>
      <c r="MHP164" s="424"/>
      <c r="MHQ164" s="424"/>
      <c r="MHR164" s="424"/>
      <c r="MHS164" s="424"/>
      <c r="MHT164" s="424"/>
      <c r="MHU164" s="424"/>
      <c r="MHV164" s="424"/>
      <c r="MHW164" s="424"/>
      <c r="MHX164" s="424"/>
      <c r="MHY164" s="424"/>
      <c r="MHZ164" s="424"/>
      <c r="MIA164" s="424"/>
      <c r="MIB164" s="424"/>
      <c r="MIC164" s="424"/>
      <c r="MID164" s="424"/>
      <c r="MIE164" s="424"/>
      <c r="MIF164" s="424"/>
      <c r="MIG164" s="424"/>
      <c r="MIH164" s="424"/>
      <c r="MII164" s="424"/>
      <c r="MIJ164" s="424"/>
      <c r="MIK164" s="424"/>
      <c r="MIL164" s="424"/>
      <c r="MIM164" s="424"/>
      <c r="MIN164" s="424"/>
      <c r="MIO164" s="424"/>
      <c r="MIP164" s="424"/>
      <c r="MIQ164" s="424"/>
      <c r="MIR164" s="424"/>
      <c r="MIS164" s="424"/>
      <c r="MIT164" s="424"/>
      <c r="MIU164" s="424"/>
      <c r="MIV164" s="424"/>
      <c r="MIW164" s="424"/>
      <c r="MIX164" s="424"/>
      <c r="MIY164" s="424"/>
      <c r="MIZ164" s="424"/>
      <c r="MJA164" s="424"/>
      <c r="MJB164" s="424"/>
      <c r="MJC164" s="424"/>
      <c r="MJD164" s="424"/>
      <c r="MJE164" s="424"/>
      <c r="MJF164" s="424"/>
      <c r="MJG164" s="424"/>
      <c r="MJH164" s="424"/>
      <c r="MJI164" s="424"/>
      <c r="MJJ164" s="424"/>
      <c r="MJK164" s="424"/>
      <c r="MJL164" s="424"/>
      <c r="MJM164" s="424"/>
      <c r="MJN164" s="424"/>
      <c r="MJO164" s="424"/>
      <c r="MJP164" s="424"/>
      <c r="MJQ164" s="424"/>
      <c r="MJR164" s="424"/>
      <c r="MJS164" s="424"/>
      <c r="MJT164" s="424"/>
      <c r="MJU164" s="424"/>
      <c r="MJV164" s="424"/>
      <c r="MJW164" s="424"/>
      <c r="MJX164" s="424"/>
      <c r="MJY164" s="424"/>
      <c r="MJZ164" s="424"/>
      <c r="MKA164" s="424"/>
      <c r="MKB164" s="424"/>
      <c r="MKC164" s="424"/>
      <c r="MKD164" s="424"/>
      <c r="MKE164" s="424"/>
      <c r="MKF164" s="424"/>
      <c r="MKG164" s="424"/>
      <c r="MKH164" s="424"/>
      <c r="MKI164" s="424"/>
      <c r="MKJ164" s="424"/>
      <c r="MKK164" s="424"/>
      <c r="MKL164" s="424"/>
      <c r="MKM164" s="424"/>
      <c r="MKN164" s="424"/>
      <c r="MKO164" s="424"/>
      <c r="MKP164" s="424"/>
      <c r="MKQ164" s="424"/>
      <c r="MKR164" s="424"/>
      <c r="MKS164" s="424"/>
      <c r="MKT164" s="424"/>
      <c r="MKU164" s="424"/>
      <c r="MKV164" s="424"/>
      <c r="MKW164" s="424"/>
      <c r="MKX164" s="424"/>
      <c r="MKY164" s="424"/>
      <c r="MKZ164" s="424"/>
      <c r="MLA164" s="424"/>
      <c r="MLB164" s="424"/>
      <c r="MLC164" s="424"/>
      <c r="MLD164" s="424"/>
      <c r="MLE164" s="424"/>
      <c r="MLF164" s="424"/>
      <c r="MLG164" s="424"/>
      <c r="MLH164" s="424"/>
      <c r="MLI164" s="424"/>
      <c r="MLJ164" s="424"/>
      <c r="MLK164" s="424"/>
      <c r="MLL164" s="424"/>
      <c r="MLM164" s="424"/>
      <c r="MLN164" s="424"/>
      <c r="MLO164" s="424"/>
      <c r="MLP164" s="424"/>
      <c r="MLQ164" s="424"/>
      <c r="MLR164" s="424"/>
      <c r="MLS164" s="424"/>
      <c r="MLT164" s="424"/>
      <c r="MLU164" s="424"/>
      <c r="MLV164" s="424"/>
      <c r="MLW164" s="424"/>
      <c r="MLX164" s="424"/>
      <c r="MLY164" s="424"/>
      <c r="MLZ164" s="424"/>
      <c r="MMA164" s="424"/>
      <c r="MMB164" s="424"/>
      <c r="MMC164" s="424"/>
      <c r="MMD164" s="424"/>
      <c r="MME164" s="424"/>
      <c r="MMF164" s="424"/>
      <c r="MMG164" s="424"/>
      <c r="MMH164" s="424"/>
      <c r="MMI164" s="424"/>
      <c r="MMJ164" s="424"/>
      <c r="MMK164" s="424"/>
      <c r="MML164" s="424"/>
      <c r="MMM164" s="424"/>
      <c r="MMN164" s="424"/>
      <c r="MMO164" s="424"/>
      <c r="MMP164" s="424"/>
      <c r="MMQ164" s="424"/>
      <c r="MMR164" s="424"/>
      <c r="MMS164" s="424"/>
      <c r="MMT164" s="424"/>
      <c r="MMU164" s="424"/>
      <c r="MMV164" s="424"/>
      <c r="MMW164" s="424"/>
      <c r="MMX164" s="424"/>
      <c r="MMY164" s="424"/>
      <c r="MMZ164" s="424"/>
      <c r="MNA164" s="424"/>
      <c r="MNB164" s="424"/>
      <c r="MNC164" s="424"/>
      <c r="MND164" s="424"/>
      <c r="MNE164" s="424"/>
      <c r="MNF164" s="424"/>
      <c r="MNG164" s="424"/>
      <c r="MNH164" s="424"/>
      <c r="MNI164" s="424"/>
      <c r="MNJ164" s="424"/>
      <c r="MNK164" s="424"/>
      <c r="MNL164" s="424"/>
      <c r="MNM164" s="424"/>
      <c r="MNN164" s="424"/>
      <c r="MNO164" s="424"/>
      <c r="MNP164" s="424"/>
      <c r="MNQ164" s="424"/>
      <c r="MNR164" s="424"/>
      <c r="MNS164" s="424"/>
      <c r="MNT164" s="424"/>
      <c r="MNU164" s="424"/>
      <c r="MNV164" s="424"/>
      <c r="MNW164" s="424"/>
      <c r="MNX164" s="424"/>
      <c r="MNY164" s="424"/>
      <c r="MNZ164" s="424"/>
      <c r="MOA164" s="424"/>
      <c r="MOB164" s="424"/>
      <c r="MOC164" s="424"/>
      <c r="MOD164" s="424"/>
      <c r="MOE164" s="424"/>
      <c r="MOF164" s="424"/>
      <c r="MOG164" s="424"/>
      <c r="MOH164" s="424"/>
      <c r="MOI164" s="424"/>
      <c r="MOJ164" s="424"/>
      <c r="MOK164" s="424"/>
      <c r="MOL164" s="424"/>
      <c r="MOM164" s="424"/>
      <c r="MON164" s="424"/>
      <c r="MOO164" s="424"/>
      <c r="MOP164" s="424"/>
      <c r="MOQ164" s="424"/>
      <c r="MOR164" s="424"/>
      <c r="MOS164" s="424"/>
      <c r="MOT164" s="424"/>
      <c r="MOU164" s="424"/>
      <c r="MOV164" s="424"/>
      <c r="MOW164" s="424"/>
      <c r="MOX164" s="424"/>
      <c r="MOY164" s="424"/>
      <c r="MOZ164" s="424"/>
      <c r="MPA164" s="424"/>
      <c r="MPB164" s="424"/>
      <c r="MPC164" s="424"/>
      <c r="MPD164" s="424"/>
      <c r="MPE164" s="424"/>
      <c r="MPF164" s="424"/>
      <c r="MPG164" s="424"/>
      <c r="MPH164" s="424"/>
      <c r="MPI164" s="424"/>
      <c r="MPJ164" s="424"/>
      <c r="MPK164" s="424"/>
      <c r="MPL164" s="424"/>
      <c r="MPM164" s="424"/>
      <c r="MPN164" s="424"/>
      <c r="MPO164" s="424"/>
      <c r="MPP164" s="424"/>
      <c r="MPQ164" s="424"/>
      <c r="MPR164" s="424"/>
      <c r="MPS164" s="424"/>
      <c r="MPT164" s="424"/>
      <c r="MPU164" s="424"/>
      <c r="MPV164" s="424"/>
      <c r="MPW164" s="424"/>
      <c r="MPX164" s="424"/>
      <c r="MPY164" s="424"/>
      <c r="MPZ164" s="424"/>
      <c r="MQA164" s="424"/>
      <c r="MQB164" s="424"/>
      <c r="MQC164" s="424"/>
      <c r="MQD164" s="424"/>
      <c r="MQE164" s="424"/>
      <c r="MQF164" s="424"/>
      <c r="MQG164" s="424"/>
      <c r="MQH164" s="424"/>
      <c r="MQI164" s="424"/>
      <c r="MQJ164" s="424"/>
      <c r="MQK164" s="424"/>
      <c r="MQL164" s="424"/>
      <c r="MQM164" s="424"/>
      <c r="MQN164" s="424"/>
      <c r="MQO164" s="424"/>
      <c r="MQP164" s="424"/>
      <c r="MQQ164" s="424"/>
      <c r="MQR164" s="424"/>
      <c r="MQS164" s="424"/>
      <c r="MQT164" s="424"/>
      <c r="MQU164" s="424"/>
      <c r="MQV164" s="424"/>
      <c r="MQW164" s="424"/>
      <c r="MQX164" s="424"/>
      <c r="MQY164" s="424"/>
      <c r="MQZ164" s="424"/>
      <c r="MRA164" s="424"/>
      <c r="MRB164" s="424"/>
      <c r="MRC164" s="424"/>
      <c r="MRD164" s="424"/>
      <c r="MRE164" s="424"/>
      <c r="MRF164" s="424"/>
      <c r="MRG164" s="424"/>
      <c r="MRH164" s="424"/>
      <c r="MRI164" s="424"/>
      <c r="MRJ164" s="424"/>
      <c r="MRK164" s="424"/>
      <c r="MRL164" s="424"/>
      <c r="MRM164" s="424"/>
      <c r="MRN164" s="424"/>
      <c r="MRO164" s="424"/>
      <c r="MRP164" s="424"/>
      <c r="MRQ164" s="424"/>
      <c r="MRR164" s="424"/>
      <c r="MRS164" s="424"/>
      <c r="MRT164" s="424"/>
      <c r="MRU164" s="424"/>
      <c r="MRV164" s="424"/>
      <c r="MRW164" s="424"/>
      <c r="MRX164" s="424"/>
      <c r="MRY164" s="424"/>
      <c r="MRZ164" s="424"/>
      <c r="MSA164" s="424"/>
      <c r="MSB164" s="424"/>
      <c r="MSC164" s="424"/>
      <c r="MSD164" s="424"/>
      <c r="MSE164" s="424"/>
      <c r="MSF164" s="424"/>
      <c r="MSG164" s="424"/>
      <c r="MSH164" s="424"/>
      <c r="MSI164" s="424"/>
      <c r="MSJ164" s="424"/>
      <c r="MSK164" s="424"/>
      <c r="MSL164" s="424"/>
      <c r="MSM164" s="424"/>
      <c r="MSN164" s="424"/>
      <c r="MSO164" s="424"/>
      <c r="MSP164" s="424"/>
      <c r="MSQ164" s="424"/>
      <c r="MSR164" s="424"/>
      <c r="MSS164" s="424"/>
      <c r="MST164" s="424"/>
      <c r="MSU164" s="424"/>
      <c r="MSV164" s="424"/>
      <c r="MSW164" s="424"/>
      <c r="MSX164" s="424"/>
      <c r="MSY164" s="424"/>
      <c r="MSZ164" s="424"/>
      <c r="MTA164" s="424"/>
      <c r="MTB164" s="424"/>
      <c r="MTC164" s="424"/>
      <c r="MTD164" s="424"/>
      <c r="MTE164" s="424"/>
      <c r="MTF164" s="424"/>
      <c r="MTG164" s="424"/>
      <c r="MTH164" s="424"/>
      <c r="MTI164" s="424"/>
      <c r="MTJ164" s="424"/>
      <c r="MTK164" s="424"/>
      <c r="MTL164" s="424"/>
      <c r="MTM164" s="424"/>
      <c r="MTN164" s="424"/>
      <c r="MTO164" s="424"/>
      <c r="MTP164" s="424"/>
      <c r="MTQ164" s="424"/>
      <c r="MTR164" s="424"/>
      <c r="MTS164" s="424"/>
      <c r="MTT164" s="424"/>
      <c r="MTU164" s="424"/>
      <c r="MTV164" s="424"/>
      <c r="MTW164" s="424"/>
      <c r="MTX164" s="424"/>
      <c r="MTY164" s="424"/>
      <c r="MTZ164" s="424"/>
      <c r="MUA164" s="424"/>
      <c r="MUB164" s="424"/>
      <c r="MUC164" s="424"/>
      <c r="MUD164" s="424"/>
      <c r="MUE164" s="424"/>
      <c r="MUF164" s="424"/>
      <c r="MUG164" s="424"/>
      <c r="MUH164" s="424"/>
      <c r="MUI164" s="424"/>
      <c r="MUJ164" s="424"/>
      <c r="MUK164" s="424"/>
      <c r="MUL164" s="424"/>
      <c r="MUM164" s="424"/>
      <c r="MUN164" s="424"/>
      <c r="MUO164" s="424"/>
      <c r="MUP164" s="424"/>
      <c r="MUQ164" s="424"/>
      <c r="MUR164" s="424"/>
      <c r="MUS164" s="424"/>
      <c r="MUT164" s="424"/>
      <c r="MUU164" s="424"/>
      <c r="MUV164" s="424"/>
      <c r="MUW164" s="424"/>
      <c r="MUX164" s="424"/>
      <c r="MUY164" s="424"/>
      <c r="MUZ164" s="424"/>
      <c r="MVA164" s="424"/>
      <c r="MVB164" s="424"/>
      <c r="MVC164" s="424"/>
      <c r="MVD164" s="424"/>
      <c r="MVE164" s="424"/>
      <c r="MVF164" s="424"/>
      <c r="MVG164" s="424"/>
      <c r="MVH164" s="424"/>
      <c r="MVI164" s="424"/>
      <c r="MVJ164" s="424"/>
      <c r="MVK164" s="424"/>
      <c r="MVL164" s="424"/>
      <c r="MVM164" s="424"/>
      <c r="MVN164" s="424"/>
      <c r="MVO164" s="424"/>
      <c r="MVP164" s="424"/>
      <c r="MVQ164" s="424"/>
      <c r="MVR164" s="424"/>
      <c r="MVS164" s="424"/>
      <c r="MVT164" s="424"/>
      <c r="MVU164" s="424"/>
      <c r="MVV164" s="424"/>
      <c r="MVW164" s="424"/>
      <c r="MVX164" s="424"/>
      <c r="MVY164" s="424"/>
      <c r="MVZ164" s="424"/>
      <c r="MWA164" s="424"/>
      <c r="MWB164" s="424"/>
      <c r="MWC164" s="424"/>
      <c r="MWD164" s="424"/>
      <c r="MWE164" s="424"/>
      <c r="MWF164" s="424"/>
      <c r="MWG164" s="424"/>
      <c r="MWH164" s="424"/>
      <c r="MWI164" s="424"/>
      <c r="MWJ164" s="424"/>
      <c r="MWK164" s="424"/>
      <c r="MWL164" s="424"/>
      <c r="MWM164" s="424"/>
      <c r="MWN164" s="424"/>
      <c r="MWO164" s="424"/>
      <c r="MWP164" s="424"/>
      <c r="MWQ164" s="424"/>
      <c r="MWR164" s="424"/>
      <c r="MWS164" s="424"/>
      <c r="MWT164" s="424"/>
      <c r="MWU164" s="424"/>
      <c r="MWV164" s="424"/>
      <c r="MWW164" s="424"/>
      <c r="MWX164" s="424"/>
      <c r="MWY164" s="424"/>
      <c r="MWZ164" s="424"/>
      <c r="MXA164" s="424"/>
      <c r="MXB164" s="424"/>
      <c r="MXC164" s="424"/>
      <c r="MXD164" s="424"/>
      <c r="MXE164" s="424"/>
      <c r="MXF164" s="424"/>
      <c r="MXG164" s="424"/>
      <c r="MXH164" s="424"/>
      <c r="MXI164" s="424"/>
      <c r="MXJ164" s="424"/>
      <c r="MXK164" s="424"/>
      <c r="MXL164" s="424"/>
      <c r="MXM164" s="424"/>
      <c r="MXN164" s="424"/>
      <c r="MXO164" s="424"/>
      <c r="MXP164" s="424"/>
      <c r="MXQ164" s="424"/>
      <c r="MXR164" s="424"/>
      <c r="MXS164" s="424"/>
      <c r="MXT164" s="424"/>
      <c r="MXU164" s="424"/>
      <c r="MXV164" s="424"/>
      <c r="MXW164" s="424"/>
      <c r="MXX164" s="424"/>
      <c r="MXY164" s="424"/>
      <c r="MXZ164" s="424"/>
      <c r="MYA164" s="424"/>
      <c r="MYB164" s="424"/>
      <c r="MYC164" s="424"/>
      <c r="MYD164" s="424"/>
      <c r="MYE164" s="424"/>
      <c r="MYF164" s="424"/>
      <c r="MYG164" s="424"/>
      <c r="MYH164" s="424"/>
      <c r="MYI164" s="424"/>
      <c r="MYJ164" s="424"/>
      <c r="MYK164" s="424"/>
      <c r="MYL164" s="424"/>
      <c r="MYM164" s="424"/>
      <c r="MYN164" s="424"/>
      <c r="MYO164" s="424"/>
      <c r="MYP164" s="424"/>
      <c r="MYQ164" s="424"/>
      <c r="MYR164" s="424"/>
      <c r="MYS164" s="424"/>
      <c r="MYT164" s="424"/>
      <c r="MYU164" s="424"/>
      <c r="MYV164" s="424"/>
      <c r="MYW164" s="424"/>
      <c r="MYX164" s="424"/>
      <c r="MYY164" s="424"/>
      <c r="MYZ164" s="424"/>
      <c r="MZA164" s="424"/>
      <c r="MZB164" s="424"/>
      <c r="MZC164" s="424"/>
      <c r="MZD164" s="424"/>
      <c r="MZE164" s="424"/>
      <c r="MZF164" s="424"/>
      <c r="MZG164" s="424"/>
      <c r="MZH164" s="424"/>
      <c r="MZI164" s="424"/>
      <c r="MZJ164" s="424"/>
      <c r="MZK164" s="424"/>
      <c r="MZL164" s="424"/>
      <c r="MZM164" s="424"/>
      <c r="MZN164" s="424"/>
      <c r="MZO164" s="424"/>
      <c r="MZP164" s="424"/>
      <c r="MZQ164" s="424"/>
      <c r="MZR164" s="424"/>
      <c r="MZS164" s="424"/>
      <c r="MZT164" s="424"/>
      <c r="MZU164" s="424"/>
      <c r="MZV164" s="424"/>
      <c r="MZW164" s="424"/>
      <c r="MZX164" s="424"/>
      <c r="MZY164" s="424"/>
      <c r="MZZ164" s="424"/>
      <c r="NAA164" s="424"/>
      <c r="NAB164" s="424"/>
      <c r="NAC164" s="424"/>
      <c r="NAD164" s="424"/>
      <c r="NAE164" s="424"/>
      <c r="NAF164" s="424"/>
      <c r="NAG164" s="424"/>
      <c r="NAH164" s="424"/>
      <c r="NAI164" s="424"/>
      <c r="NAJ164" s="424"/>
      <c r="NAK164" s="424"/>
      <c r="NAL164" s="424"/>
      <c r="NAM164" s="424"/>
      <c r="NAN164" s="424"/>
      <c r="NAO164" s="424"/>
      <c r="NAP164" s="424"/>
      <c r="NAQ164" s="424"/>
      <c r="NAR164" s="424"/>
      <c r="NAS164" s="424"/>
      <c r="NAT164" s="424"/>
      <c r="NAU164" s="424"/>
      <c r="NAV164" s="424"/>
      <c r="NAW164" s="424"/>
      <c r="NAX164" s="424"/>
      <c r="NAY164" s="424"/>
      <c r="NAZ164" s="424"/>
      <c r="NBA164" s="424"/>
      <c r="NBB164" s="424"/>
      <c r="NBC164" s="424"/>
      <c r="NBD164" s="424"/>
      <c r="NBE164" s="424"/>
      <c r="NBF164" s="424"/>
      <c r="NBG164" s="424"/>
      <c r="NBH164" s="424"/>
      <c r="NBI164" s="424"/>
      <c r="NBJ164" s="424"/>
      <c r="NBK164" s="424"/>
      <c r="NBL164" s="424"/>
      <c r="NBM164" s="424"/>
      <c r="NBN164" s="424"/>
      <c r="NBO164" s="424"/>
      <c r="NBP164" s="424"/>
      <c r="NBQ164" s="424"/>
      <c r="NBR164" s="424"/>
      <c r="NBS164" s="424"/>
      <c r="NBT164" s="424"/>
      <c r="NBU164" s="424"/>
      <c r="NBV164" s="424"/>
      <c r="NBW164" s="424"/>
      <c r="NBX164" s="424"/>
      <c r="NBY164" s="424"/>
      <c r="NBZ164" s="424"/>
      <c r="NCA164" s="424"/>
      <c r="NCB164" s="424"/>
      <c r="NCC164" s="424"/>
      <c r="NCD164" s="424"/>
      <c r="NCE164" s="424"/>
      <c r="NCF164" s="424"/>
      <c r="NCG164" s="424"/>
      <c r="NCH164" s="424"/>
      <c r="NCI164" s="424"/>
      <c r="NCJ164" s="424"/>
      <c r="NCK164" s="424"/>
      <c r="NCL164" s="424"/>
      <c r="NCM164" s="424"/>
      <c r="NCN164" s="424"/>
      <c r="NCO164" s="424"/>
      <c r="NCP164" s="424"/>
      <c r="NCQ164" s="424"/>
      <c r="NCR164" s="424"/>
      <c r="NCS164" s="424"/>
      <c r="NCT164" s="424"/>
      <c r="NCU164" s="424"/>
      <c r="NCV164" s="424"/>
      <c r="NCW164" s="424"/>
      <c r="NCX164" s="424"/>
      <c r="NCY164" s="424"/>
      <c r="NCZ164" s="424"/>
      <c r="NDA164" s="424"/>
      <c r="NDB164" s="424"/>
      <c r="NDC164" s="424"/>
      <c r="NDD164" s="424"/>
      <c r="NDE164" s="424"/>
      <c r="NDF164" s="424"/>
      <c r="NDG164" s="424"/>
      <c r="NDH164" s="424"/>
      <c r="NDI164" s="424"/>
      <c r="NDJ164" s="424"/>
      <c r="NDK164" s="424"/>
      <c r="NDL164" s="424"/>
      <c r="NDM164" s="424"/>
      <c r="NDN164" s="424"/>
      <c r="NDO164" s="424"/>
      <c r="NDP164" s="424"/>
      <c r="NDQ164" s="424"/>
      <c r="NDR164" s="424"/>
      <c r="NDS164" s="424"/>
      <c r="NDT164" s="424"/>
      <c r="NDU164" s="424"/>
      <c r="NDV164" s="424"/>
      <c r="NDW164" s="424"/>
      <c r="NDX164" s="424"/>
      <c r="NDY164" s="424"/>
      <c r="NDZ164" s="424"/>
      <c r="NEA164" s="424"/>
      <c r="NEB164" s="424"/>
      <c r="NEC164" s="424"/>
      <c r="NED164" s="424"/>
      <c r="NEE164" s="424"/>
      <c r="NEF164" s="424"/>
      <c r="NEG164" s="424"/>
      <c r="NEH164" s="424"/>
      <c r="NEI164" s="424"/>
      <c r="NEJ164" s="424"/>
      <c r="NEK164" s="424"/>
      <c r="NEL164" s="424"/>
      <c r="NEM164" s="424"/>
      <c r="NEN164" s="424"/>
      <c r="NEO164" s="424"/>
      <c r="NEP164" s="424"/>
      <c r="NEQ164" s="424"/>
      <c r="NER164" s="424"/>
      <c r="NES164" s="424"/>
      <c r="NET164" s="424"/>
      <c r="NEU164" s="424"/>
      <c r="NEV164" s="424"/>
      <c r="NEW164" s="424"/>
      <c r="NEX164" s="424"/>
      <c r="NEY164" s="424"/>
      <c r="NEZ164" s="424"/>
      <c r="NFA164" s="424"/>
      <c r="NFB164" s="424"/>
      <c r="NFC164" s="424"/>
      <c r="NFD164" s="424"/>
      <c r="NFE164" s="424"/>
      <c r="NFF164" s="424"/>
      <c r="NFG164" s="424"/>
      <c r="NFH164" s="424"/>
      <c r="NFI164" s="424"/>
      <c r="NFJ164" s="424"/>
      <c r="NFK164" s="424"/>
      <c r="NFL164" s="424"/>
      <c r="NFM164" s="424"/>
      <c r="NFN164" s="424"/>
      <c r="NFO164" s="424"/>
      <c r="NFP164" s="424"/>
      <c r="NFQ164" s="424"/>
      <c r="NFR164" s="424"/>
      <c r="NFS164" s="424"/>
      <c r="NFT164" s="424"/>
      <c r="NFU164" s="424"/>
      <c r="NFV164" s="424"/>
      <c r="NFW164" s="424"/>
      <c r="NFX164" s="424"/>
      <c r="NFY164" s="424"/>
      <c r="NFZ164" s="424"/>
      <c r="NGA164" s="424"/>
      <c r="NGB164" s="424"/>
      <c r="NGC164" s="424"/>
      <c r="NGD164" s="424"/>
      <c r="NGE164" s="424"/>
      <c r="NGF164" s="424"/>
      <c r="NGG164" s="424"/>
      <c r="NGH164" s="424"/>
      <c r="NGI164" s="424"/>
      <c r="NGJ164" s="424"/>
      <c r="NGK164" s="424"/>
      <c r="NGL164" s="424"/>
      <c r="NGM164" s="424"/>
      <c r="NGN164" s="424"/>
      <c r="NGO164" s="424"/>
      <c r="NGP164" s="424"/>
      <c r="NGQ164" s="424"/>
      <c r="NGR164" s="424"/>
      <c r="NGS164" s="424"/>
      <c r="NGT164" s="424"/>
      <c r="NGU164" s="424"/>
      <c r="NGV164" s="424"/>
      <c r="NGW164" s="424"/>
      <c r="NGX164" s="424"/>
      <c r="NGY164" s="424"/>
      <c r="NGZ164" s="424"/>
      <c r="NHA164" s="424"/>
      <c r="NHB164" s="424"/>
      <c r="NHC164" s="424"/>
      <c r="NHD164" s="424"/>
      <c r="NHE164" s="424"/>
      <c r="NHF164" s="424"/>
      <c r="NHG164" s="424"/>
      <c r="NHH164" s="424"/>
      <c r="NHI164" s="424"/>
      <c r="NHJ164" s="424"/>
      <c r="NHK164" s="424"/>
      <c r="NHL164" s="424"/>
      <c r="NHM164" s="424"/>
      <c r="NHN164" s="424"/>
      <c r="NHO164" s="424"/>
      <c r="NHP164" s="424"/>
      <c r="NHQ164" s="424"/>
      <c r="NHR164" s="424"/>
      <c r="NHS164" s="424"/>
      <c r="NHT164" s="424"/>
      <c r="NHU164" s="424"/>
      <c r="NHV164" s="424"/>
      <c r="NHW164" s="424"/>
      <c r="NHX164" s="424"/>
      <c r="NHY164" s="424"/>
      <c r="NHZ164" s="424"/>
      <c r="NIA164" s="424"/>
      <c r="NIB164" s="424"/>
      <c r="NIC164" s="424"/>
      <c r="NID164" s="424"/>
      <c r="NIE164" s="424"/>
      <c r="NIF164" s="424"/>
      <c r="NIG164" s="424"/>
      <c r="NIH164" s="424"/>
      <c r="NII164" s="424"/>
      <c r="NIJ164" s="424"/>
      <c r="NIK164" s="424"/>
      <c r="NIL164" s="424"/>
      <c r="NIM164" s="424"/>
      <c r="NIN164" s="424"/>
      <c r="NIO164" s="424"/>
      <c r="NIP164" s="424"/>
      <c r="NIQ164" s="424"/>
      <c r="NIR164" s="424"/>
      <c r="NIS164" s="424"/>
      <c r="NIT164" s="424"/>
      <c r="NIU164" s="424"/>
      <c r="NIV164" s="424"/>
      <c r="NIW164" s="424"/>
      <c r="NIX164" s="424"/>
      <c r="NIY164" s="424"/>
      <c r="NIZ164" s="424"/>
      <c r="NJA164" s="424"/>
      <c r="NJB164" s="424"/>
      <c r="NJC164" s="424"/>
      <c r="NJD164" s="424"/>
      <c r="NJE164" s="424"/>
      <c r="NJF164" s="424"/>
      <c r="NJG164" s="424"/>
      <c r="NJH164" s="424"/>
      <c r="NJI164" s="424"/>
      <c r="NJJ164" s="424"/>
      <c r="NJK164" s="424"/>
      <c r="NJL164" s="424"/>
      <c r="NJM164" s="424"/>
      <c r="NJN164" s="424"/>
      <c r="NJO164" s="424"/>
      <c r="NJP164" s="424"/>
      <c r="NJQ164" s="424"/>
      <c r="NJR164" s="424"/>
      <c r="NJS164" s="424"/>
      <c r="NJT164" s="424"/>
      <c r="NJU164" s="424"/>
      <c r="NJV164" s="424"/>
      <c r="NJW164" s="424"/>
      <c r="NJX164" s="424"/>
      <c r="NJY164" s="424"/>
      <c r="NJZ164" s="424"/>
      <c r="NKA164" s="424"/>
      <c r="NKB164" s="424"/>
      <c r="NKC164" s="424"/>
      <c r="NKD164" s="424"/>
      <c r="NKE164" s="424"/>
      <c r="NKF164" s="424"/>
      <c r="NKG164" s="424"/>
      <c r="NKH164" s="424"/>
      <c r="NKI164" s="424"/>
      <c r="NKJ164" s="424"/>
      <c r="NKK164" s="424"/>
      <c r="NKL164" s="424"/>
      <c r="NKM164" s="424"/>
      <c r="NKN164" s="424"/>
      <c r="NKO164" s="424"/>
      <c r="NKP164" s="424"/>
      <c r="NKQ164" s="424"/>
      <c r="NKR164" s="424"/>
      <c r="NKS164" s="424"/>
      <c r="NKT164" s="424"/>
      <c r="NKU164" s="424"/>
      <c r="NKV164" s="424"/>
      <c r="NKW164" s="424"/>
      <c r="NKX164" s="424"/>
      <c r="NKY164" s="424"/>
      <c r="NKZ164" s="424"/>
      <c r="NLA164" s="424"/>
      <c r="NLB164" s="424"/>
      <c r="NLC164" s="424"/>
      <c r="NLD164" s="424"/>
      <c r="NLE164" s="424"/>
      <c r="NLF164" s="424"/>
      <c r="NLG164" s="424"/>
      <c r="NLH164" s="424"/>
      <c r="NLI164" s="424"/>
      <c r="NLJ164" s="424"/>
      <c r="NLK164" s="424"/>
      <c r="NLL164" s="424"/>
      <c r="NLM164" s="424"/>
      <c r="NLN164" s="424"/>
      <c r="NLO164" s="424"/>
      <c r="NLP164" s="424"/>
      <c r="NLQ164" s="424"/>
      <c r="NLR164" s="424"/>
      <c r="NLS164" s="424"/>
      <c r="NLT164" s="424"/>
      <c r="NLU164" s="424"/>
      <c r="NLV164" s="424"/>
      <c r="NLW164" s="424"/>
      <c r="NLX164" s="424"/>
      <c r="NLY164" s="424"/>
      <c r="NLZ164" s="424"/>
      <c r="NMA164" s="424"/>
      <c r="NMB164" s="424"/>
      <c r="NMC164" s="424"/>
      <c r="NMD164" s="424"/>
      <c r="NME164" s="424"/>
      <c r="NMF164" s="424"/>
      <c r="NMG164" s="424"/>
      <c r="NMH164" s="424"/>
      <c r="NMI164" s="424"/>
      <c r="NMJ164" s="424"/>
      <c r="NMK164" s="424"/>
      <c r="NML164" s="424"/>
      <c r="NMM164" s="424"/>
      <c r="NMN164" s="424"/>
      <c r="NMO164" s="424"/>
      <c r="NMP164" s="424"/>
      <c r="NMQ164" s="424"/>
      <c r="NMR164" s="424"/>
      <c r="NMS164" s="424"/>
      <c r="NMT164" s="424"/>
      <c r="NMU164" s="424"/>
      <c r="NMV164" s="424"/>
      <c r="NMW164" s="424"/>
      <c r="NMX164" s="424"/>
      <c r="NMY164" s="424"/>
      <c r="NMZ164" s="424"/>
      <c r="NNA164" s="424"/>
      <c r="NNB164" s="424"/>
      <c r="NNC164" s="424"/>
      <c r="NND164" s="424"/>
      <c r="NNE164" s="424"/>
      <c r="NNF164" s="424"/>
      <c r="NNG164" s="424"/>
      <c r="NNH164" s="424"/>
      <c r="NNI164" s="424"/>
      <c r="NNJ164" s="424"/>
      <c r="NNK164" s="424"/>
      <c r="NNL164" s="424"/>
      <c r="NNM164" s="424"/>
      <c r="NNN164" s="424"/>
      <c r="NNO164" s="424"/>
      <c r="NNP164" s="424"/>
      <c r="NNQ164" s="424"/>
      <c r="NNR164" s="424"/>
      <c r="NNS164" s="424"/>
      <c r="NNT164" s="424"/>
      <c r="NNU164" s="424"/>
      <c r="NNV164" s="424"/>
      <c r="NNW164" s="424"/>
      <c r="NNX164" s="424"/>
      <c r="NNY164" s="424"/>
      <c r="NNZ164" s="424"/>
      <c r="NOA164" s="424"/>
      <c r="NOB164" s="424"/>
      <c r="NOC164" s="424"/>
      <c r="NOD164" s="424"/>
      <c r="NOE164" s="424"/>
      <c r="NOF164" s="424"/>
      <c r="NOG164" s="424"/>
      <c r="NOH164" s="424"/>
      <c r="NOI164" s="424"/>
      <c r="NOJ164" s="424"/>
      <c r="NOK164" s="424"/>
      <c r="NOL164" s="424"/>
      <c r="NOM164" s="424"/>
      <c r="NON164" s="424"/>
      <c r="NOO164" s="424"/>
      <c r="NOP164" s="424"/>
      <c r="NOQ164" s="424"/>
      <c r="NOR164" s="424"/>
      <c r="NOS164" s="424"/>
      <c r="NOT164" s="424"/>
      <c r="NOU164" s="424"/>
      <c r="NOV164" s="424"/>
      <c r="NOW164" s="424"/>
      <c r="NOX164" s="424"/>
      <c r="NOY164" s="424"/>
      <c r="NOZ164" s="424"/>
      <c r="NPA164" s="424"/>
      <c r="NPB164" s="424"/>
      <c r="NPC164" s="424"/>
      <c r="NPD164" s="424"/>
      <c r="NPE164" s="424"/>
      <c r="NPF164" s="424"/>
      <c r="NPG164" s="424"/>
      <c r="NPH164" s="424"/>
      <c r="NPI164" s="424"/>
      <c r="NPJ164" s="424"/>
      <c r="NPK164" s="424"/>
      <c r="NPL164" s="424"/>
      <c r="NPM164" s="424"/>
      <c r="NPN164" s="424"/>
      <c r="NPO164" s="424"/>
      <c r="NPP164" s="424"/>
      <c r="NPQ164" s="424"/>
      <c r="NPR164" s="424"/>
      <c r="NPS164" s="424"/>
      <c r="NPT164" s="424"/>
      <c r="NPU164" s="424"/>
      <c r="NPV164" s="424"/>
      <c r="NPW164" s="424"/>
      <c r="NPX164" s="424"/>
      <c r="NPY164" s="424"/>
      <c r="NPZ164" s="424"/>
      <c r="NQA164" s="424"/>
      <c r="NQB164" s="424"/>
      <c r="NQC164" s="424"/>
      <c r="NQD164" s="424"/>
      <c r="NQE164" s="424"/>
      <c r="NQF164" s="424"/>
      <c r="NQG164" s="424"/>
      <c r="NQH164" s="424"/>
      <c r="NQI164" s="424"/>
      <c r="NQJ164" s="424"/>
      <c r="NQK164" s="424"/>
      <c r="NQL164" s="424"/>
      <c r="NQM164" s="424"/>
      <c r="NQN164" s="424"/>
      <c r="NQO164" s="424"/>
      <c r="NQP164" s="424"/>
      <c r="NQQ164" s="424"/>
      <c r="NQR164" s="424"/>
      <c r="NQS164" s="424"/>
      <c r="NQT164" s="424"/>
      <c r="NQU164" s="424"/>
      <c r="NQV164" s="424"/>
      <c r="NQW164" s="424"/>
      <c r="NQX164" s="424"/>
      <c r="NQY164" s="424"/>
      <c r="NQZ164" s="424"/>
      <c r="NRA164" s="424"/>
      <c r="NRB164" s="424"/>
      <c r="NRC164" s="424"/>
      <c r="NRD164" s="424"/>
      <c r="NRE164" s="424"/>
      <c r="NRF164" s="424"/>
      <c r="NRG164" s="424"/>
      <c r="NRH164" s="424"/>
      <c r="NRI164" s="424"/>
      <c r="NRJ164" s="424"/>
      <c r="NRK164" s="424"/>
      <c r="NRL164" s="424"/>
      <c r="NRM164" s="424"/>
      <c r="NRN164" s="424"/>
      <c r="NRO164" s="424"/>
      <c r="NRP164" s="424"/>
      <c r="NRQ164" s="424"/>
      <c r="NRR164" s="424"/>
      <c r="NRS164" s="424"/>
      <c r="NRT164" s="424"/>
      <c r="NRU164" s="424"/>
      <c r="NRV164" s="424"/>
      <c r="NRW164" s="424"/>
      <c r="NRX164" s="424"/>
      <c r="NRY164" s="424"/>
      <c r="NRZ164" s="424"/>
      <c r="NSA164" s="424"/>
      <c r="NSB164" s="424"/>
      <c r="NSC164" s="424"/>
      <c r="NSD164" s="424"/>
      <c r="NSE164" s="424"/>
      <c r="NSF164" s="424"/>
      <c r="NSG164" s="424"/>
      <c r="NSH164" s="424"/>
      <c r="NSI164" s="424"/>
      <c r="NSJ164" s="424"/>
      <c r="NSK164" s="424"/>
      <c r="NSL164" s="424"/>
      <c r="NSM164" s="424"/>
      <c r="NSN164" s="424"/>
      <c r="NSO164" s="424"/>
      <c r="NSP164" s="424"/>
      <c r="NSQ164" s="424"/>
      <c r="NSR164" s="424"/>
      <c r="NSS164" s="424"/>
      <c r="NST164" s="424"/>
      <c r="NSU164" s="424"/>
      <c r="NSV164" s="424"/>
      <c r="NSW164" s="424"/>
      <c r="NSX164" s="424"/>
      <c r="NSY164" s="424"/>
      <c r="NSZ164" s="424"/>
      <c r="NTA164" s="424"/>
      <c r="NTB164" s="424"/>
      <c r="NTC164" s="424"/>
      <c r="NTD164" s="424"/>
      <c r="NTE164" s="424"/>
      <c r="NTF164" s="424"/>
      <c r="NTG164" s="424"/>
      <c r="NTH164" s="424"/>
      <c r="NTI164" s="424"/>
      <c r="NTJ164" s="424"/>
      <c r="NTK164" s="424"/>
      <c r="NTL164" s="424"/>
      <c r="NTM164" s="424"/>
      <c r="NTN164" s="424"/>
      <c r="NTO164" s="424"/>
      <c r="NTP164" s="424"/>
      <c r="NTQ164" s="424"/>
      <c r="NTR164" s="424"/>
      <c r="NTS164" s="424"/>
      <c r="NTT164" s="424"/>
      <c r="NTU164" s="424"/>
      <c r="NTV164" s="424"/>
      <c r="NTW164" s="424"/>
      <c r="NTX164" s="424"/>
      <c r="NTY164" s="424"/>
      <c r="NTZ164" s="424"/>
      <c r="NUA164" s="424"/>
      <c r="NUB164" s="424"/>
      <c r="NUC164" s="424"/>
      <c r="NUD164" s="424"/>
      <c r="NUE164" s="424"/>
      <c r="NUF164" s="424"/>
      <c r="NUG164" s="424"/>
      <c r="NUH164" s="424"/>
      <c r="NUI164" s="424"/>
      <c r="NUJ164" s="424"/>
      <c r="NUK164" s="424"/>
      <c r="NUL164" s="424"/>
      <c r="NUM164" s="424"/>
      <c r="NUN164" s="424"/>
      <c r="NUO164" s="424"/>
      <c r="NUP164" s="424"/>
      <c r="NUQ164" s="424"/>
      <c r="NUR164" s="424"/>
      <c r="NUS164" s="424"/>
      <c r="NUT164" s="424"/>
      <c r="NUU164" s="424"/>
      <c r="NUV164" s="424"/>
      <c r="NUW164" s="424"/>
      <c r="NUX164" s="424"/>
      <c r="NUY164" s="424"/>
      <c r="NUZ164" s="424"/>
      <c r="NVA164" s="424"/>
      <c r="NVB164" s="424"/>
      <c r="NVC164" s="424"/>
      <c r="NVD164" s="424"/>
      <c r="NVE164" s="424"/>
      <c r="NVF164" s="424"/>
      <c r="NVG164" s="424"/>
      <c r="NVH164" s="424"/>
      <c r="NVI164" s="424"/>
      <c r="NVJ164" s="424"/>
      <c r="NVK164" s="424"/>
      <c r="NVL164" s="424"/>
      <c r="NVM164" s="424"/>
      <c r="NVN164" s="424"/>
      <c r="NVO164" s="424"/>
      <c r="NVP164" s="424"/>
      <c r="NVQ164" s="424"/>
      <c r="NVR164" s="424"/>
      <c r="NVS164" s="424"/>
      <c r="NVT164" s="424"/>
      <c r="NVU164" s="424"/>
      <c r="NVV164" s="424"/>
      <c r="NVW164" s="424"/>
      <c r="NVX164" s="424"/>
      <c r="NVY164" s="424"/>
      <c r="NVZ164" s="424"/>
      <c r="NWA164" s="424"/>
      <c r="NWB164" s="424"/>
      <c r="NWC164" s="424"/>
      <c r="NWD164" s="424"/>
      <c r="NWE164" s="424"/>
      <c r="NWF164" s="424"/>
      <c r="NWG164" s="424"/>
      <c r="NWH164" s="424"/>
      <c r="NWI164" s="424"/>
      <c r="NWJ164" s="424"/>
      <c r="NWK164" s="424"/>
      <c r="NWL164" s="424"/>
      <c r="NWM164" s="424"/>
      <c r="NWN164" s="424"/>
      <c r="NWO164" s="424"/>
      <c r="NWP164" s="424"/>
      <c r="NWQ164" s="424"/>
      <c r="NWR164" s="424"/>
      <c r="NWS164" s="424"/>
      <c r="NWT164" s="424"/>
      <c r="NWU164" s="424"/>
      <c r="NWV164" s="424"/>
      <c r="NWW164" s="424"/>
      <c r="NWX164" s="424"/>
      <c r="NWY164" s="424"/>
      <c r="NWZ164" s="424"/>
      <c r="NXA164" s="424"/>
      <c r="NXB164" s="424"/>
      <c r="NXC164" s="424"/>
      <c r="NXD164" s="424"/>
      <c r="NXE164" s="424"/>
      <c r="NXF164" s="424"/>
      <c r="NXG164" s="424"/>
      <c r="NXH164" s="424"/>
      <c r="NXI164" s="424"/>
      <c r="NXJ164" s="424"/>
      <c r="NXK164" s="424"/>
      <c r="NXL164" s="424"/>
      <c r="NXM164" s="424"/>
      <c r="NXN164" s="424"/>
      <c r="NXO164" s="424"/>
      <c r="NXP164" s="424"/>
      <c r="NXQ164" s="424"/>
      <c r="NXR164" s="424"/>
      <c r="NXS164" s="424"/>
      <c r="NXT164" s="424"/>
      <c r="NXU164" s="424"/>
      <c r="NXV164" s="424"/>
      <c r="NXW164" s="424"/>
      <c r="NXX164" s="424"/>
      <c r="NXY164" s="424"/>
      <c r="NXZ164" s="424"/>
      <c r="NYA164" s="424"/>
      <c r="NYB164" s="424"/>
      <c r="NYC164" s="424"/>
      <c r="NYD164" s="424"/>
      <c r="NYE164" s="424"/>
      <c r="NYF164" s="424"/>
      <c r="NYG164" s="424"/>
      <c r="NYH164" s="424"/>
      <c r="NYI164" s="424"/>
      <c r="NYJ164" s="424"/>
      <c r="NYK164" s="424"/>
      <c r="NYL164" s="424"/>
      <c r="NYM164" s="424"/>
      <c r="NYN164" s="424"/>
      <c r="NYO164" s="424"/>
      <c r="NYP164" s="424"/>
      <c r="NYQ164" s="424"/>
      <c r="NYR164" s="424"/>
      <c r="NYS164" s="424"/>
      <c r="NYT164" s="424"/>
      <c r="NYU164" s="424"/>
      <c r="NYV164" s="424"/>
      <c r="NYW164" s="424"/>
      <c r="NYX164" s="424"/>
      <c r="NYY164" s="424"/>
      <c r="NYZ164" s="424"/>
      <c r="NZA164" s="424"/>
      <c r="NZB164" s="424"/>
      <c r="NZC164" s="424"/>
      <c r="NZD164" s="424"/>
      <c r="NZE164" s="424"/>
      <c r="NZF164" s="424"/>
      <c r="NZG164" s="424"/>
      <c r="NZH164" s="424"/>
      <c r="NZI164" s="424"/>
      <c r="NZJ164" s="424"/>
      <c r="NZK164" s="424"/>
      <c r="NZL164" s="424"/>
      <c r="NZM164" s="424"/>
      <c r="NZN164" s="424"/>
      <c r="NZO164" s="424"/>
      <c r="NZP164" s="424"/>
      <c r="NZQ164" s="424"/>
      <c r="NZR164" s="424"/>
      <c r="NZS164" s="424"/>
      <c r="NZT164" s="424"/>
      <c r="NZU164" s="424"/>
      <c r="NZV164" s="424"/>
      <c r="NZW164" s="424"/>
      <c r="NZX164" s="424"/>
      <c r="NZY164" s="424"/>
      <c r="NZZ164" s="424"/>
      <c r="OAA164" s="424"/>
      <c r="OAB164" s="424"/>
      <c r="OAC164" s="424"/>
      <c r="OAD164" s="424"/>
      <c r="OAE164" s="424"/>
      <c r="OAF164" s="424"/>
      <c r="OAG164" s="424"/>
      <c r="OAH164" s="424"/>
      <c r="OAI164" s="424"/>
      <c r="OAJ164" s="424"/>
      <c r="OAK164" s="424"/>
      <c r="OAL164" s="424"/>
      <c r="OAM164" s="424"/>
      <c r="OAN164" s="424"/>
      <c r="OAO164" s="424"/>
      <c r="OAP164" s="424"/>
      <c r="OAQ164" s="424"/>
      <c r="OAR164" s="424"/>
      <c r="OAS164" s="424"/>
      <c r="OAT164" s="424"/>
      <c r="OAU164" s="424"/>
      <c r="OAV164" s="424"/>
      <c r="OAW164" s="424"/>
      <c r="OAX164" s="424"/>
      <c r="OAY164" s="424"/>
      <c r="OAZ164" s="424"/>
      <c r="OBA164" s="424"/>
      <c r="OBB164" s="424"/>
      <c r="OBC164" s="424"/>
      <c r="OBD164" s="424"/>
      <c r="OBE164" s="424"/>
      <c r="OBF164" s="424"/>
      <c r="OBG164" s="424"/>
      <c r="OBH164" s="424"/>
      <c r="OBI164" s="424"/>
      <c r="OBJ164" s="424"/>
      <c r="OBK164" s="424"/>
      <c r="OBL164" s="424"/>
      <c r="OBM164" s="424"/>
      <c r="OBN164" s="424"/>
      <c r="OBO164" s="424"/>
      <c r="OBP164" s="424"/>
      <c r="OBQ164" s="424"/>
      <c r="OBR164" s="424"/>
      <c r="OBS164" s="424"/>
      <c r="OBT164" s="424"/>
      <c r="OBU164" s="424"/>
      <c r="OBV164" s="424"/>
      <c r="OBW164" s="424"/>
      <c r="OBX164" s="424"/>
      <c r="OBY164" s="424"/>
      <c r="OBZ164" s="424"/>
      <c r="OCA164" s="424"/>
      <c r="OCB164" s="424"/>
      <c r="OCC164" s="424"/>
      <c r="OCD164" s="424"/>
      <c r="OCE164" s="424"/>
      <c r="OCF164" s="424"/>
      <c r="OCG164" s="424"/>
      <c r="OCH164" s="424"/>
      <c r="OCI164" s="424"/>
      <c r="OCJ164" s="424"/>
      <c r="OCK164" s="424"/>
      <c r="OCL164" s="424"/>
      <c r="OCM164" s="424"/>
      <c r="OCN164" s="424"/>
      <c r="OCO164" s="424"/>
      <c r="OCP164" s="424"/>
      <c r="OCQ164" s="424"/>
      <c r="OCR164" s="424"/>
      <c r="OCS164" s="424"/>
      <c r="OCT164" s="424"/>
      <c r="OCU164" s="424"/>
      <c r="OCV164" s="424"/>
      <c r="OCW164" s="424"/>
      <c r="OCX164" s="424"/>
      <c r="OCY164" s="424"/>
      <c r="OCZ164" s="424"/>
      <c r="ODA164" s="424"/>
      <c r="ODB164" s="424"/>
      <c r="ODC164" s="424"/>
      <c r="ODD164" s="424"/>
      <c r="ODE164" s="424"/>
      <c r="ODF164" s="424"/>
      <c r="ODG164" s="424"/>
      <c r="ODH164" s="424"/>
      <c r="ODI164" s="424"/>
      <c r="ODJ164" s="424"/>
      <c r="ODK164" s="424"/>
      <c r="ODL164" s="424"/>
      <c r="ODM164" s="424"/>
      <c r="ODN164" s="424"/>
      <c r="ODO164" s="424"/>
      <c r="ODP164" s="424"/>
      <c r="ODQ164" s="424"/>
      <c r="ODR164" s="424"/>
      <c r="ODS164" s="424"/>
      <c r="ODT164" s="424"/>
      <c r="ODU164" s="424"/>
      <c r="ODV164" s="424"/>
      <c r="ODW164" s="424"/>
      <c r="ODX164" s="424"/>
      <c r="ODY164" s="424"/>
      <c r="ODZ164" s="424"/>
      <c r="OEA164" s="424"/>
      <c r="OEB164" s="424"/>
      <c r="OEC164" s="424"/>
      <c r="OED164" s="424"/>
      <c r="OEE164" s="424"/>
      <c r="OEF164" s="424"/>
      <c r="OEG164" s="424"/>
      <c r="OEH164" s="424"/>
      <c r="OEI164" s="424"/>
      <c r="OEJ164" s="424"/>
      <c r="OEK164" s="424"/>
      <c r="OEL164" s="424"/>
      <c r="OEM164" s="424"/>
      <c r="OEN164" s="424"/>
      <c r="OEO164" s="424"/>
      <c r="OEP164" s="424"/>
      <c r="OEQ164" s="424"/>
      <c r="OER164" s="424"/>
      <c r="OES164" s="424"/>
      <c r="OET164" s="424"/>
      <c r="OEU164" s="424"/>
      <c r="OEV164" s="424"/>
      <c r="OEW164" s="424"/>
      <c r="OEX164" s="424"/>
      <c r="OEY164" s="424"/>
      <c r="OEZ164" s="424"/>
      <c r="OFA164" s="424"/>
      <c r="OFB164" s="424"/>
      <c r="OFC164" s="424"/>
      <c r="OFD164" s="424"/>
      <c r="OFE164" s="424"/>
      <c r="OFF164" s="424"/>
      <c r="OFG164" s="424"/>
      <c r="OFH164" s="424"/>
      <c r="OFI164" s="424"/>
      <c r="OFJ164" s="424"/>
      <c r="OFK164" s="424"/>
      <c r="OFL164" s="424"/>
      <c r="OFM164" s="424"/>
      <c r="OFN164" s="424"/>
      <c r="OFO164" s="424"/>
      <c r="OFP164" s="424"/>
      <c r="OFQ164" s="424"/>
      <c r="OFR164" s="424"/>
      <c r="OFS164" s="424"/>
      <c r="OFT164" s="424"/>
      <c r="OFU164" s="424"/>
      <c r="OFV164" s="424"/>
      <c r="OFW164" s="424"/>
      <c r="OFX164" s="424"/>
      <c r="OFY164" s="424"/>
      <c r="OFZ164" s="424"/>
      <c r="OGA164" s="424"/>
      <c r="OGB164" s="424"/>
      <c r="OGC164" s="424"/>
      <c r="OGD164" s="424"/>
      <c r="OGE164" s="424"/>
      <c r="OGF164" s="424"/>
      <c r="OGG164" s="424"/>
      <c r="OGH164" s="424"/>
      <c r="OGI164" s="424"/>
      <c r="OGJ164" s="424"/>
      <c r="OGK164" s="424"/>
      <c r="OGL164" s="424"/>
      <c r="OGM164" s="424"/>
      <c r="OGN164" s="424"/>
      <c r="OGO164" s="424"/>
      <c r="OGP164" s="424"/>
      <c r="OGQ164" s="424"/>
      <c r="OGR164" s="424"/>
      <c r="OGS164" s="424"/>
      <c r="OGT164" s="424"/>
      <c r="OGU164" s="424"/>
      <c r="OGV164" s="424"/>
      <c r="OGW164" s="424"/>
      <c r="OGX164" s="424"/>
      <c r="OGY164" s="424"/>
      <c r="OGZ164" s="424"/>
      <c r="OHA164" s="424"/>
      <c r="OHB164" s="424"/>
      <c r="OHC164" s="424"/>
      <c r="OHD164" s="424"/>
      <c r="OHE164" s="424"/>
      <c r="OHF164" s="424"/>
      <c r="OHG164" s="424"/>
      <c r="OHH164" s="424"/>
      <c r="OHI164" s="424"/>
      <c r="OHJ164" s="424"/>
      <c r="OHK164" s="424"/>
      <c r="OHL164" s="424"/>
      <c r="OHM164" s="424"/>
      <c r="OHN164" s="424"/>
      <c r="OHO164" s="424"/>
      <c r="OHP164" s="424"/>
      <c r="OHQ164" s="424"/>
      <c r="OHR164" s="424"/>
      <c r="OHS164" s="424"/>
      <c r="OHT164" s="424"/>
      <c r="OHU164" s="424"/>
      <c r="OHV164" s="424"/>
      <c r="OHW164" s="424"/>
      <c r="OHX164" s="424"/>
      <c r="OHY164" s="424"/>
      <c r="OHZ164" s="424"/>
      <c r="OIA164" s="424"/>
      <c r="OIB164" s="424"/>
      <c r="OIC164" s="424"/>
      <c r="OID164" s="424"/>
      <c r="OIE164" s="424"/>
      <c r="OIF164" s="424"/>
      <c r="OIG164" s="424"/>
      <c r="OIH164" s="424"/>
      <c r="OII164" s="424"/>
      <c r="OIJ164" s="424"/>
      <c r="OIK164" s="424"/>
      <c r="OIL164" s="424"/>
      <c r="OIM164" s="424"/>
      <c r="OIN164" s="424"/>
      <c r="OIO164" s="424"/>
      <c r="OIP164" s="424"/>
      <c r="OIQ164" s="424"/>
      <c r="OIR164" s="424"/>
      <c r="OIS164" s="424"/>
      <c r="OIT164" s="424"/>
      <c r="OIU164" s="424"/>
      <c r="OIV164" s="424"/>
      <c r="OIW164" s="424"/>
      <c r="OIX164" s="424"/>
      <c r="OIY164" s="424"/>
      <c r="OIZ164" s="424"/>
      <c r="OJA164" s="424"/>
      <c r="OJB164" s="424"/>
      <c r="OJC164" s="424"/>
      <c r="OJD164" s="424"/>
      <c r="OJE164" s="424"/>
      <c r="OJF164" s="424"/>
      <c r="OJG164" s="424"/>
      <c r="OJH164" s="424"/>
      <c r="OJI164" s="424"/>
      <c r="OJJ164" s="424"/>
      <c r="OJK164" s="424"/>
      <c r="OJL164" s="424"/>
      <c r="OJM164" s="424"/>
      <c r="OJN164" s="424"/>
      <c r="OJO164" s="424"/>
      <c r="OJP164" s="424"/>
      <c r="OJQ164" s="424"/>
      <c r="OJR164" s="424"/>
      <c r="OJS164" s="424"/>
      <c r="OJT164" s="424"/>
      <c r="OJU164" s="424"/>
      <c r="OJV164" s="424"/>
      <c r="OJW164" s="424"/>
      <c r="OJX164" s="424"/>
      <c r="OJY164" s="424"/>
      <c r="OJZ164" s="424"/>
      <c r="OKA164" s="424"/>
      <c r="OKB164" s="424"/>
      <c r="OKC164" s="424"/>
      <c r="OKD164" s="424"/>
      <c r="OKE164" s="424"/>
      <c r="OKF164" s="424"/>
      <c r="OKG164" s="424"/>
      <c r="OKH164" s="424"/>
      <c r="OKI164" s="424"/>
      <c r="OKJ164" s="424"/>
      <c r="OKK164" s="424"/>
      <c r="OKL164" s="424"/>
      <c r="OKM164" s="424"/>
      <c r="OKN164" s="424"/>
      <c r="OKO164" s="424"/>
      <c r="OKP164" s="424"/>
      <c r="OKQ164" s="424"/>
      <c r="OKR164" s="424"/>
      <c r="OKS164" s="424"/>
      <c r="OKT164" s="424"/>
      <c r="OKU164" s="424"/>
      <c r="OKV164" s="424"/>
      <c r="OKW164" s="424"/>
      <c r="OKX164" s="424"/>
      <c r="OKY164" s="424"/>
      <c r="OKZ164" s="424"/>
      <c r="OLA164" s="424"/>
      <c r="OLB164" s="424"/>
      <c r="OLC164" s="424"/>
      <c r="OLD164" s="424"/>
      <c r="OLE164" s="424"/>
      <c r="OLF164" s="424"/>
      <c r="OLG164" s="424"/>
      <c r="OLH164" s="424"/>
      <c r="OLI164" s="424"/>
      <c r="OLJ164" s="424"/>
      <c r="OLK164" s="424"/>
      <c r="OLL164" s="424"/>
      <c r="OLM164" s="424"/>
      <c r="OLN164" s="424"/>
      <c r="OLO164" s="424"/>
      <c r="OLP164" s="424"/>
      <c r="OLQ164" s="424"/>
      <c r="OLR164" s="424"/>
      <c r="OLS164" s="424"/>
      <c r="OLT164" s="424"/>
      <c r="OLU164" s="424"/>
      <c r="OLV164" s="424"/>
      <c r="OLW164" s="424"/>
      <c r="OLX164" s="424"/>
      <c r="OLY164" s="424"/>
      <c r="OLZ164" s="424"/>
      <c r="OMA164" s="424"/>
      <c r="OMB164" s="424"/>
      <c r="OMC164" s="424"/>
      <c r="OMD164" s="424"/>
      <c r="OME164" s="424"/>
      <c r="OMF164" s="424"/>
      <c r="OMG164" s="424"/>
      <c r="OMH164" s="424"/>
      <c r="OMI164" s="424"/>
      <c r="OMJ164" s="424"/>
      <c r="OMK164" s="424"/>
      <c r="OML164" s="424"/>
      <c r="OMM164" s="424"/>
      <c r="OMN164" s="424"/>
      <c r="OMO164" s="424"/>
      <c r="OMP164" s="424"/>
      <c r="OMQ164" s="424"/>
      <c r="OMR164" s="424"/>
      <c r="OMS164" s="424"/>
      <c r="OMT164" s="424"/>
      <c r="OMU164" s="424"/>
      <c r="OMV164" s="424"/>
      <c r="OMW164" s="424"/>
      <c r="OMX164" s="424"/>
      <c r="OMY164" s="424"/>
      <c r="OMZ164" s="424"/>
      <c r="ONA164" s="424"/>
      <c r="ONB164" s="424"/>
      <c r="ONC164" s="424"/>
      <c r="OND164" s="424"/>
      <c r="ONE164" s="424"/>
      <c r="ONF164" s="424"/>
      <c r="ONG164" s="424"/>
      <c r="ONH164" s="424"/>
      <c r="ONI164" s="424"/>
      <c r="ONJ164" s="424"/>
      <c r="ONK164" s="424"/>
      <c r="ONL164" s="424"/>
      <c r="ONM164" s="424"/>
      <c r="ONN164" s="424"/>
      <c r="ONO164" s="424"/>
      <c r="ONP164" s="424"/>
      <c r="ONQ164" s="424"/>
      <c r="ONR164" s="424"/>
      <c r="ONS164" s="424"/>
      <c r="ONT164" s="424"/>
      <c r="ONU164" s="424"/>
      <c r="ONV164" s="424"/>
      <c r="ONW164" s="424"/>
      <c r="ONX164" s="424"/>
      <c r="ONY164" s="424"/>
      <c r="ONZ164" s="424"/>
      <c r="OOA164" s="424"/>
      <c r="OOB164" s="424"/>
      <c r="OOC164" s="424"/>
      <c r="OOD164" s="424"/>
      <c r="OOE164" s="424"/>
      <c r="OOF164" s="424"/>
      <c r="OOG164" s="424"/>
      <c r="OOH164" s="424"/>
      <c r="OOI164" s="424"/>
      <c r="OOJ164" s="424"/>
      <c r="OOK164" s="424"/>
      <c r="OOL164" s="424"/>
      <c r="OOM164" s="424"/>
      <c r="OON164" s="424"/>
      <c r="OOO164" s="424"/>
      <c r="OOP164" s="424"/>
      <c r="OOQ164" s="424"/>
      <c r="OOR164" s="424"/>
      <c r="OOS164" s="424"/>
      <c r="OOT164" s="424"/>
      <c r="OOU164" s="424"/>
      <c r="OOV164" s="424"/>
      <c r="OOW164" s="424"/>
      <c r="OOX164" s="424"/>
      <c r="OOY164" s="424"/>
      <c r="OOZ164" s="424"/>
      <c r="OPA164" s="424"/>
      <c r="OPB164" s="424"/>
      <c r="OPC164" s="424"/>
      <c r="OPD164" s="424"/>
      <c r="OPE164" s="424"/>
      <c r="OPF164" s="424"/>
      <c r="OPG164" s="424"/>
      <c r="OPH164" s="424"/>
      <c r="OPI164" s="424"/>
      <c r="OPJ164" s="424"/>
      <c r="OPK164" s="424"/>
      <c r="OPL164" s="424"/>
      <c r="OPM164" s="424"/>
      <c r="OPN164" s="424"/>
      <c r="OPO164" s="424"/>
      <c r="OPP164" s="424"/>
      <c r="OPQ164" s="424"/>
      <c r="OPR164" s="424"/>
      <c r="OPS164" s="424"/>
      <c r="OPT164" s="424"/>
      <c r="OPU164" s="424"/>
      <c r="OPV164" s="424"/>
      <c r="OPW164" s="424"/>
      <c r="OPX164" s="424"/>
      <c r="OPY164" s="424"/>
      <c r="OPZ164" s="424"/>
      <c r="OQA164" s="424"/>
      <c r="OQB164" s="424"/>
      <c r="OQC164" s="424"/>
      <c r="OQD164" s="424"/>
      <c r="OQE164" s="424"/>
      <c r="OQF164" s="424"/>
      <c r="OQG164" s="424"/>
      <c r="OQH164" s="424"/>
      <c r="OQI164" s="424"/>
      <c r="OQJ164" s="424"/>
      <c r="OQK164" s="424"/>
      <c r="OQL164" s="424"/>
      <c r="OQM164" s="424"/>
      <c r="OQN164" s="424"/>
      <c r="OQO164" s="424"/>
      <c r="OQP164" s="424"/>
      <c r="OQQ164" s="424"/>
      <c r="OQR164" s="424"/>
      <c r="OQS164" s="424"/>
      <c r="OQT164" s="424"/>
      <c r="OQU164" s="424"/>
      <c r="OQV164" s="424"/>
      <c r="OQW164" s="424"/>
      <c r="OQX164" s="424"/>
      <c r="OQY164" s="424"/>
      <c r="OQZ164" s="424"/>
      <c r="ORA164" s="424"/>
      <c r="ORB164" s="424"/>
      <c r="ORC164" s="424"/>
      <c r="ORD164" s="424"/>
      <c r="ORE164" s="424"/>
      <c r="ORF164" s="424"/>
      <c r="ORG164" s="424"/>
      <c r="ORH164" s="424"/>
      <c r="ORI164" s="424"/>
      <c r="ORJ164" s="424"/>
      <c r="ORK164" s="424"/>
      <c r="ORL164" s="424"/>
      <c r="ORM164" s="424"/>
      <c r="ORN164" s="424"/>
      <c r="ORO164" s="424"/>
      <c r="ORP164" s="424"/>
      <c r="ORQ164" s="424"/>
      <c r="ORR164" s="424"/>
      <c r="ORS164" s="424"/>
      <c r="ORT164" s="424"/>
      <c r="ORU164" s="424"/>
      <c r="ORV164" s="424"/>
      <c r="ORW164" s="424"/>
      <c r="ORX164" s="424"/>
      <c r="ORY164" s="424"/>
      <c r="ORZ164" s="424"/>
      <c r="OSA164" s="424"/>
      <c r="OSB164" s="424"/>
      <c r="OSC164" s="424"/>
      <c r="OSD164" s="424"/>
      <c r="OSE164" s="424"/>
      <c r="OSF164" s="424"/>
      <c r="OSG164" s="424"/>
      <c r="OSH164" s="424"/>
      <c r="OSI164" s="424"/>
      <c r="OSJ164" s="424"/>
      <c r="OSK164" s="424"/>
      <c r="OSL164" s="424"/>
      <c r="OSM164" s="424"/>
      <c r="OSN164" s="424"/>
      <c r="OSO164" s="424"/>
      <c r="OSP164" s="424"/>
      <c r="OSQ164" s="424"/>
      <c r="OSR164" s="424"/>
      <c r="OSS164" s="424"/>
      <c r="OST164" s="424"/>
      <c r="OSU164" s="424"/>
      <c r="OSV164" s="424"/>
      <c r="OSW164" s="424"/>
      <c r="OSX164" s="424"/>
      <c r="OSY164" s="424"/>
      <c r="OSZ164" s="424"/>
      <c r="OTA164" s="424"/>
      <c r="OTB164" s="424"/>
      <c r="OTC164" s="424"/>
      <c r="OTD164" s="424"/>
      <c r="OTE164" s="424"/>
      <c r="OTF164" s="424"/>
      <c r="OTG164" s="424"/>
      <c r="OTH164" s="424"/>
      <c r="OTI164" s="424"/>
      <c r="OTJ164" s="424"/>
      <c r="OTK164" s="424"/>
      <c r="OTL164" s="424"/>
      <c r="OTM164" s="424"/>
      <c r="OTN164" s="424"/>
      <c r="OTO164" s="424"/>
      <c r="OTP164" s="424"/>
      <c r="OTQ164" s="424"/>
      <c r="OTR164" s="424"/>
      <c r="OTS164" s="424"/>
      <c r="OTT164" s="424"/>
      <c r="OTU164" s="424"/>
      <c r="OTV164" s="424"/>
      <c r="OTW164" s="424"/>
      <c r="OTX164" s="424"/>
      <c r="OTY164" s="424"/>
      <c r="OTZ164" s="424"/>
      <c r="OUA164" s="424"/>
      <c r="OUB164" s="424"/>
      <c r="OUC164" s="424"/>
      <c r="OUD164" s="424"/>
      <c r="OUE164" s="424"/>
      <c r="OUF164" s="424"/>
      <c r="OUG164" s="424"/>
      <c r="OUH164" s="424"/>
      <c r="OUI164" s="424"/>
      <c r="OUJ164" s="424"/>
      <c r="OUK164" s="424"/>
      <c r="OUL164" s="424"/>
      <c r="OUM164" s="424"/>
      <c r="OUN164" s="424"/>
      <c r="OUO164" s="424"/>
      <c r="OUP164" s="424"/>
      <c r="OUQ164" s="424"/>
      <c r="OUR164" s="424"/>
      <c r="OUS164" s="424"/>
      <c r="OUT164" s="424"/>
      <c r="OUU164" s="424"/>
      <c r="OUV164" s="424"/>
      <c r="OUW164" s="424"/>
      <c r="OUX164" s="424"/>
      <c r="OUY164" s="424"/>
      <c r="OUZ164" s="424"/>
      <c r="OVA164" s="424"/>
      <c r="OVB164" s="424"/>
      <c r="OVC164" s="424"/>
      <c r="OVD164" s="424"/>
      <c r="OVE164" s="424"/>
      <c r="OVF164" s="424"/>
      <c r="OVG164" s="424"/>
      <c r="OVH164" s="424"/>
      <c r="OVI164" s="424"/>
      <c r="OVJ164" s="424"/>
      <c r="OVK164" s="424"/>
      <c r="OVL164" s="424"/>
      <c r="OVM164" s="424"/>
      <c r="OVN164" s="424"/>
      <c r="OVO164" s="424"/>
      <c r="OVP164" s="424"/>
      <c r="OVQ164" s="424"/>
      <c r="OVR164" s="424"/>
      <c r="OVS164" s="424"/>
      <c r="OVT164" s="424"/>
      <c r="OVU164" s="424"/>
      <c r="OVV164" s="424"/>
      <c r="OVW164" s="424"/>
      <c r="OVX164" s="424"/>
      <c r="OVY164" s="424"/>
      <c r="OVZ164" s="424"/>
      <c r="OWA164" s="424"/>
      <c r="OWB164" s="424"/>
      <c r="OWC164" s="424"/>
      <c r="OWD164" s="424"/>
      <c r="OWE164" s="424"/>
      <c r="OWF164" s="424"/>
      <c r="OWG164" s="424"/>
      <c r="OWH164" s="424"/>
      <c r="OWI164" s="424"/>
      <c r="OWJ164" s="424"/>
      <c r="OWK164" s="424"/>
      <c r="OWL164" s="424"/>
      <c r="OWM164" s="424"/>
      <c r="OWN164" s="424"/>
      <c r="OWO164" s="424"/>
      <c r="OWP164" s="424"/>
      <c r="OWQ164" s="424"/>
      <c r="OWR164" s="424"/>
      <c r="OWS164" s="424"/>
      <c r="OWT164" s="424"/>
      <c r="OWU164" s="424"/>
      <c r="OWV164" s="424"/>
      <c r="OWW164" s="424"/>
      <c r="OWX164" s="424"/>
      <c r="OWY164" s="424"/>
      <c r="OWZ164" s="424"/>
      <c r="OXA164" s="424"/>
      <c r="OXB164" s="424"/>
      <c r="OXC164" s="424"/>
      <c r="OXD164" s="424"/>
      <c r="OXE164" s="424"/>
      <c r="OXF164" s="424"/>
      <c r="OXG164" s="424"/>
      <c r="OXH164" s="424"/>
      <c r="OXI164" s="424"/>
      <c r="OXJ164" s="424"/>
      <c r="OXK164" s="424"/>
      <c r="OXL164" s="424"/>
      <c r="OXM164" s="424"/>
      <c r="OXN164" s="424"/>
      <c r="OXO164" s="424"/>
      <c r="OXP164" s="424"/>
      <c r="OXQ164" s="424"/>
      <c r="OXR164" s="424"/>
      <c r="OXS164" s="424"/>
      <c r="OXT164" s="424"/>
      <c r="OXU164" s="424"/>
      <c r="OXV164" s="424"/>
      <c r="OXW164" s="424"/>
      <c r="OXX164" s="424"/>
      <c r="OXY164" s="424"/>
      <c r="OXZ164" s="424"/>
      <c r="OYA164" s="424"/>
      <c r="OYB164" s="424"/>
      <c r="OYC164" s="424"/>
      <c r="OYD164" s="424"/>
      <c r="OYE164" s="424"/>
      <c r="OYF164" s="424"/>
      <c r="OYG164" s="424"/>
      <c r="OYH164" s="424"/>
      <c r="OYI164" s="424"/>
      <c r="OYJ164" s="424"/>
      <c r="OYK164" s="424"/>
      <c r="OYL164" s="424"/>
      <c r="OYM164" s="424"/>
      <c r="OYN164" s="424"/>
      <c r="OYO164" s="424"/>
      <c r="OYP164" s="424"/>
      <c r="OYQ164" s="424"/>
      <c r="OYR164" s="424"/>
      <c r="OYS164" s="424"/>
      <c r="OYT164" s="424"/>
      <c r="OYU164" s="424"/>
      <c r="OYV164" s="424"/>
      <c r="OYW164" s="424"/>
      <c r="OYX164" s="424"/>
      <c r="OYY164" s="424"/>
      <c r="OYZ164" s="424"/>
      <c r="OZA164" s="424"/>
      <c r="OZB164" s="424"/>
      <c r="OZC164" s="424"/>
      <c r="OZD164" s="424"/>
      <c r="OZE164" s="424"/>
      <c r="OZF164" s="424"/>
      <c r="OZG164" s="424"/>
      <c r="OZH164" s="424"/>
      <c r="OZI164" s="424"/>
      <c r="OZJ164" s="424"/>
      <c r="OZK164" s="424"/>
      <c r="OZL164" s="424"/>
      <c r="OZM164" s="424"/>
      <c r="OZN164" s="424"/>
      <c r="OZO164" s="424"/>
      <c r="OZP164" s="424"/>
      <c r="OZQ164" s="424"/>
      <c r="OZR164" s="424"/>
      <c r="OZS164" s="424"/>
      <c r="OZT164" s="424"/>
      <c r="OZU164" s="424"/>
      <c r="OZV164" s="424"/>
      <c r="OZW164" s="424"/>
      <c r="OZX164" s="424"/>
      <c r="OZY164" s="424"/>
      <c r="OZZ164" s="424"/>
      <c r="PAA164" s="424"/>
      <c r="PAB164" s="424"/>
      <c r="PAC164" s="424"/>
      <c r="PAD164" s="424"/>
      <c r="PAE164" s="424"/>
      <c r="PAF164" s="424"/>
      <c r="PAG164" s="424"/>
      <c r="PAH164" s="424"/>
      <c r="PAI164" s="424"/>
      <c r="PAJ164" s="424"/>
      <c r="PAK164" s="424"/>
      <c r="PAL164" s="424"/>
      <c r="PAM164" s="424"/>
      <c r="PAN164" s="424"/>
      <c r="PAO164" s="424"/>
      <c r="PAP164" s="424"/>
      <c r="PAQ164" s="424"/>
      <c r="PAR164" s="424"/>
      <c r="PAS164" s="424"/>
      <c r="PAT164" s="424"/>
      <c r="PAU164" s="424"/>
      <c r="PAV164" s="424"/>
      <c r="PAW164" s="424"/>
      <c r="PAX164" s="424"/>
      <c r="PAY164" s="424"/>
      <c r="PAZ164" s="424"/>
      <c r="PBA164" s="424"/>
      <c r="PBB164" s="424"/>
      <c r="PBC164" s="424"/>
      <c r="PBD164" s="424"/>
      <c r="PBE164" s="424"/>
      <c r="PBF164" s="424"/>
      <c r="PBG164" s="424"/>
      <c r="PBH164" s="424"/>
      <c r="PBI164" s="424"/>
      <c r="PBJ164" s="424"/>
      <c r="PBK164" s="424"/>
      <c r="PBL164" s="424"/>
      <c r="PBM164" s="424"/>
      <c r="PBN164" s="424"/>
      <c r="PBO164" s="424"/>
      <c r="PBP164" s="424"/>
      <c r="PBQ164" s="424"/>
      <c r="PBR164" s="424"/>
      <c r="PBS164" s="424"/>
      <c r="PBT164" s="424"/>
      <c r="PBU164" s="424"/>
      <c r="PBV164" s="424"/>
      <c r="PBW164" s="424"/>
      <c r="PBX164" s="424"/>
      <c r="PBY164" s="424"/>
      <c r="PBZ164" s="424"/>
      <c r="PCA164" s="424"/>
      <c r="PCB164" s="424"/>
      <c r="PCC164" s="424"/>
      <c r="PCD164" s="424"/>
      <c r="PCE164" s="424"/>
      <c r="PCF164" s="424"/>
      <c r="PCG164" s="424"/>
      <c r="PCH164" s="424"/>
      <c r="PCI164" s="424"/>
      <c r="PCJ164" s="424"/>
      <c r="PCK164" s="424"/>
      <c r="PCL164" s="424"/>
      <c r="PCM164" s="424"/>
      <c r="PCN164" s="424"/>
      <c r="PCO164" s="424"/>
      <c r="PCP164" s="424"/>
      <c r="PCQ164" s="424"/>
      <c r="PCR164" s="424"/>
      <c r="PCS164" s="424"/>
      <c r="PCT164" s="424"/>
      <c r="PCU164" s="424"/>
      <c r="PCV164" s="424"/>
      <c r="PCW164" s="424"/>
      <c r="PCX164" s="424"/>
      <c r="PCY164" s="424"/>
      <c r="PCZ164" s="424"/>
      <c r="PDA164" s="424"/>
      <c r="PDB164" s="424"/>
      <c r="PDC164" s="424"/>
      <c r="PDD164" s="424"/>
      <c r="PDE164" s="424"/>
      <c r="PDF164" s="424"/>
      <c r="PDG164" s="424"/>
      <c r="PDH164" s="424"/>
      <c r="PDI164" s="424"/>
      <c r="PDJ164" s="424"/>
      <c r="PDK164" s="424"/>
      <c r="PDL164" s="424"/>
      <c r="PDM164" s="424"/>
      <c r="PDN164" s="424"/>
      <c r="PDO164" s="424"/>
      <c r="PDP164" s="424"/>
      <c r="PDQ164" s="424"/>
      <c r="PDR164" s="424"/>
      <c r="PDS164" s="424"/>
      <c r="PDT164" s="424"/>
      <c r="PDU164" s="424"/>
      <c r="PDV164" s="424"/>
      <c r="PDW164" s="424"/>
      <c r="PDX164" s="424"/>
      <c r="PDY164" s="424"/>
      <c r="PDZ164" s="424"/>
      <c r="PEA164" s="424"/>
      <c r="PEB164" s="424"/>
      <c r="PEC164" s="424"/>
      <c r="PED164" s="424"/>
      <c r="PEE164" s="424"/>
      <c r="PEF164" s="424"/>
      <c r="PEG164" s="424"/>
      <c r="PEH164" s="424"/>
      <c r="PEI164" s="424"/>
      <c r="PEJ164" s="424"/>
      <c r="PEK164" s="424"/>
      <c r="PEL164" s="424"/>
      <c r="PEM164" s="424"/>
      <c r="PEN164" s="424"/>
      <c r="PEO164" s="424"/>
      <c r="PEP164" s="424"/>
      <c r="PEQ164" s="424"/>
      <c r="PER164" s="424"/>
      <c r="PES164" s="424"/>
      <c r="PET164" s="424"/>
      <c r="PEU164" s="424"/>
      <c r="PEV164" s="424"/>
      <c r="PEW164" s="424"/>
      <c r="PEX164" s="424"/>
      <c r="PEY164" s="424"/>
      <c r="PEZ164" s="424"/>
      <c r="PFA164" s="424"/>
      <c r="PFB164" s="424"/>
      <c r="PFC164" s="424"/>
      <c r="PFD164" s="424"/>
      <c r="PFE164" s="424"/>
      <c r="PFF164" s="424"/>
      <c r="PFG164" s="424"/>
      <c r="PFH164" s="424"/>
      <c r="PFI164" s="424"/>
      <c r="PFJ164" s="424"/>
      <c r="PFK164" s="424"/>
      <c r="PFL164" s="424"/>
      <c r="PFM164" s="424"/>
      <c r="PFN164" s="424"/>
      <c r="PFO164" s="424"/>
      <c r="PFP164" s="424"/>
      <c r="PFQ164" s="424"/>
      <c r="PFR164" s="424"/>
      <c r="PFS164" s="424"/>
      <c r="PFT164" s="424"/>
      <c r="PFU164" s="424"/>
      <c r="PFV164" s="424"/>
      <c r="PFW164" s="424"/>
      <c r="PFX164" s="424"/>
      <c r="PFY164" s="424"/>
      <c r="PFZ164" s="424"/>
      <c r="PGA164" s="424"/>
      <c r="PGB164" s="424"/>
      <c r="PGC164" s="424"/>
      <c r="PGD164" s="424"/>
      <c r="PGE164" s="424"/>
      <c r="PGF164" s="424"/>
      <c r="PGG164" s="424"/>
      <c r="PGH164" s="424"/>
      <c r="PGI164" s="424"/>
      <c r="PGJ164" s="424"/>
      <c r="PGK164" s="424"/>
      <c r="PGL164" s="424"/>
      <c r="PGM164" s="424"/>
      <c r="PGN164" s="424"/>
      <c r="PGO164" s="424"/>
      <c r="PGP164" s="424"/>
      <c r="PGQ164" s="424"/>
      <c r="PGR164" s="424"/>
      <c r="PGS164" s="424"/>
      <c r="PGT164" s="424"/>
      <c r="PGU164" s="424"/>
      <c r="PGV164" s="424"/>
      <c r="PGW164" s="424"/>
      <c r="PGX164" s="424"/>
      <c r="PGY164" s="424"/>
      <c r="PGZ164" s="424"/>
      <c r="PHA164" s="424"/>
      <c r="PHB164" s="424"/>
      <c r="PHC164" s="424"/>
      <c r="PHD164" s="424"/>
      <c r="PHE164" s="424"/>
      <c r="PHF164" s="424"/>
      <c r="PHG164" s="424"/>
      <c r="PHH164" s="424"/>
      <c r="PHI164" s="424"/>
      <c r="PHJ164" s="424"/>
      <c r="PHK164" s="424"/>
      <c r="PHL164" s="424"/>
      <c r="PHM164" s="424"/>
      <c r="PHN164" s="424"/>
      <c r="PHO164" s="424"/>
      <c r="PHP164" s="424"/>
      <c r="PHQ164" s="424"/>
      <c r="PHR164" s="424"/>
      <c r="PHS164" s="424"/>
      <c r="PHT164" s="424"/>
      <c r="PHU164" s="424"/>
      <c r="PHV164" s="424"/>
      <c r="PHW164" s="424"/>
      <c r="PHX164" s="424"/>
      <c r="PHY164" s="424"/>
      <c r="PHZ164" s="424"/>
      <c r="PIA164" s="424"/>
      <c r="PIB164" s="424"/>
      <c r="PIC164" s="424"/>
      <c r="PID164" s="424"/>
      <c r="PIE164" s="424"/>
      <c r="PIF164" s="424"/>
      <c r="PIG164" s="424"/>
      <c r="PIH164" s="424"/>
      <c r="PII164" s="424"/>
      <c r="PIJ164" s="424"/>
      <c r="PIK164" s="424"/>
      <c r="PIL164" s="424"/>
      <c r="PIM164" s="424"/>
      <c r="PIN164" s="424"/>
      <c r="PIO164" s="424"/>
      <c r="PIP164" s="424"/>
      <c r="PIQ164" s="424"/>
      <c r="PIR164" s="424"/>
      <c r="PIS164" s="424"/>
      <c r="PIT164" s="424"/>
      <c r="PIU164" s="424"/>
      <c r="PIV164" s="424"/>
      <c r="PIW164" s="424"/>
      <c r="PIX164" s="424"/>
      <c r="PIY164" s="424"/>
      <c r="PIZ164" s="424"/>
      <c r="PJA164" s="424"/>
      <c r="PJB164" s="424"/>
      <c r="PJC164" s="424"/>
      <c r="PJD164" s="424"/>
      <c r="PJE164" s="424"/>
      <c r="PJF164" s="424"/>
      <c r="PJG164" s="424"/>
      <c r="PJH164" s="424"/>
      <c r="PJI164" s="424"/>
      <c r="PJJ164" s="424"/>
      <c r="PJK164" s="424"/>
      <c r="PJL164" s="424"/>
      <c r="PJM164" s="424"/>
      <c r="PJN164" s="424"/>
      <c r="PJO164" s="424"/>
      <c r="PJP164" s="424"/>
      <c r="PJQ164" s="424"/>
      <c r="PJR164" s="424"/>
      <c r="PJS164" s="424"/>
      <c r="PJT164" s="424"/>
      <c r="PJU164" s="424"/>
      <c r="PJV164" s="424"/>
      <c r="PJW164" s="424"/>
      <c r="PJX164" s="424"/>
      <c r="PJY164" s="424"/>
      <c r="PJZ164" s="424"/>
      <c r="PKA164" s="424"/>
      <c r="PKB164" s="424"/>
      <c r="PKC164" s="424"/>
      <c r="PKD164" s="424"/>
      <c r="PKE164" s="424"/>
      <c r="PKF164" s="424"/>
      <c r="PKG164" s="424"/>
      <c r="PKH164" s="424"/>
      <c r="PKI164" s="424"/>
      <c r="PKJ164" s="424"/>
      <c r="PKK164" s="424"/>
      <c r="PKL164" s="424"/>
      <c r="PKM164" s="424"/>
      <c r="PKN164" s="424"/>
      <c r="PKO164" s="424"/>
      <c r="PKP164" s="424"/>
      <c r="PKQ164" s="424"/>
      <c r="PKR164" s="424"/>
      <c r="PKS164" s="424"/>
      <c r="PKT164" s="424"/>
      <c r="PKU164" s="424"/>
      <c r="PKV164" s="424"/>
      <c r="PKW164" s="424"/>
      <c r="PKX164" s="424"/>
      <c r="PKY164" s="424"/>
      <c r="PKZ164" s="424"/>
      <c r="PLA164" s="424"/>
      <c r="PLB164" s="424"/>
      <c r="PLC164" s="424"/>
      <c r="PLD164" s="424"/>
      <c r="PLE164" s="424"/>
      <c r="PLF164" s="424"/>
      <c r="PLG164" s="424"/>
      <c r="PLH164" s="424"/>
      <c r="PLI164" s="424"/>
      <c r="PLJ164" s="424"/>
      <c r="PLK164" s="424"/>
      <c r="PLL164" s="424"/>
      <c r="PLM164" s="424"/>
      <c r="PLN164" s="424"/>
      <c r="PLO164" s="424"/>
      <c r="PLP164" s="424"/>
      <c r="PLQ164" s="424"/>
      <c r="PLR164" s="424"/>
      <c r="PLS164" s="424"/>
      <c r="PLT164" s="424"/>
      <c r="PLU164" s="424"/>
      <c r="PLV164" s="424"/>
      <c r="PLW164" s="424"/>
      <c r="PLX164" s="424"/>
      <c r="PLY164" s="424"/>
      <c r="PLZ164" s="424"/>
      <c r="PMA164" s="424"/>
      <c r="PMB164" s="424"/>
      <c r="PMC164" s="424"/>
      <c r="PMD164" s="424"/>
      <c r="PME164" s="424"/>
      <c r="PMF164" s="424"/>
      <c r="PMG164" s="424"/>
      <c r="PMH164" s="424"/>
      <c r="PMI164" s="424"/>
      <c r="PMJ164" s="424"/>
      <c r="PMK164" s="424"/>
      <c r="PML164" s="424"/>
      <c r="PMM164" s="424"/>
      <c r="PMN164" s="424"/>
      <c r="PMO164" s="424"/>
      <c r="PMP164" s="424"/>
      <c r="PMQ164" s="424"/>
      <c r="PMR164" s="424"/>
      <c r="PMS164" s="424"/>
      <c r="PMT164" s="424"/>
      <c r="PMU164" s="424"/>
      <c r="PMV164" s="424"/>
      <c r="PMW164" s="424"/>
      <c r="PMX164" s="424"/>
      <c r="PMY164" s="424"/>
      <c r="PMZ164" s="424"/>
      <c r="PNA164" s="424"/>
      <c r="PNB164" s="424"/>
      <c r="PNC164" s="424"/>
      <c r="PND164" s="424"/>
      <c r="PNE164" s="424"/>
      <c r="PNF164" s="424"/>
      <c r="PNG164" s="424"/>
      <c r="PNH164" s="424"/>
      <c r="PNI164" s="424"/>
      <c r="PNJ164" s="424"/>
      <c r="PNK164" s="424"/>
      <c r="PNL164" s="424"/>
      <c r="PNM164" s="424"/>
      <c r="PNN164" s="424"/>
      <c r="PNO164" s="424"/>
      <c r="PNP164" s="424"/>
      <c r="PNQ164" s="424"/>
      <c r="PNR164" s="424"/>
      <c r="PNS164" s="424"/>
      <c r="PNT164" s="424"/>
      <c r="PNU164" s="424"/>
      <c r="PNV164" s="424"/>
      <c r="PNW164" s="424"/>
      <c r="PNX164" s="424"/>
      <c r="PNY164" s="424"/>
      <c r="PNZ164" s="424"/>
      <c r="POA164" s="424"/>
      <c r="POB164" s="424"/>
      <c r="POC164" s="424"/>
      <c r="POD164" s="424"/>
      <c r="POE164" s="424"/>
      <c r="POF164" s="424"/>
      <c r="POG164" s="424"/>
      <c r="POH164" s="424"/>
      <c r="POI164" s="424"/>
      <c r="POJ164" s="424"/>
      <c r="POK164" s="424"/>
      <c r="POL164" s="424"/>
      <c r="POM164" s="424"/>
      <c r="PON164" s="424"/>
      <c r="POO164" s="424"/>
      <c r="POP164" s="424"/>
      <c r="POQ164" s="424"/>
      <c r="POR164" s="424"/>
      <c r="POS164" s="424"/>
      <c r="POT164" s="424"/>
      <c r="POU164" s="424"/>
      <c r="POV164" s="424"/>
      <c r="POW164" s="424"/>
      <c r="POX164" s="424"/>
      <c r="POY164" s="424"/>
      <c r="POZ164" s="424"/>
      <c r="PPA164" s="424"/>
      <c r="PPB164" s="424"/>
      <c r="PPC164" s="424"/>
      <c r="PPD164" s="424"/>
      <c r="PPE164" s="424"/>
      <c r="PPF164" s="424"/>
      <c r="PPG164" s="424"/>
      <c r="PPH164" s="424"/>
      <c r="PPI164" s="424"/>
      <c r="PPJ164" s="424"/>
      <c r="PPK164" s="424"/>
      <c r="PPL164" s="424"/>
      <c r="PPM164" s="424"/>
      <c r="PPN164" s="424"/>
      <c r="PPO164" s="424"/>
      <c r="PPP164" s="424"/>
      <c r="PPQ164" s="424"/>
      <c r="PPR164" s="424"/>
      <c r="PPS164" s="424"/>
      <c r="PPT164" s="424"/>
      <c r="PPU164" s="424"/>
      <c r="PPV164" s="424"/>
      <c r="PPW164" s="424"/>
      <c r="PPX164" s="424"/>
      <c r="PPY164" s="424"/>
      <c r="PPZ164" s="424"/>
      <c r="PQA164" s="424"/>
      <c r="PQB164" s="424"/>
      <c r="PQC164" s="424"/>
      <c r="PQD164" s="424"/>
      <c r="PQE164" s="424"/>
      <c r="PQF164" s="424"/>
      <c r="PQG164" s="424"/>
      <c r="PQH164" s="424"/>
      <c r="PQI164" s="424"/>
      <c r="PQJ164" s="424"/>
      <c r="PQK164" s="424"/>
      <c r="PQL164" s="424"/>
      <c r="PQM164" s="424"/>
      <c r="PQN164" s="424"/>
      <c r="PQO164" s="424"/>
      <c r="PQP164" s="424"/>
      <c r="PQQ164" s="424"/>
      <c r="PQR164" s="424"/>
      <c r="PQS164" s="424"/>
      <c r="PQT164" s="424"/>
      <c r="PQU164" s="424"/>
      <c r="PQV164" s="424"/>
      <c r="PQW164" s="424"/>
      <c r="PQX164" s="424"/>
      <c r="PQY164" s="424"/>
      <c r="PQZ164" s="424"/>
      <c r="PRA164" s="424"/>
      <c r="PRB164" s="424"/>
      <c r="PRC164" s="424"/>
      <c r="PRD164" s="424"/>
      <c r="PRE164" s="424"/>
      <c r="PRF164" s="424"/>
      <c r="PRG164" s="424"/>
      <c r="PRH164" s="424"/>
      <c r="PRI164" s="424"/>
      <c r="PRJ164" s="424"/>
      <c r="PRK164" s="424"/>
      <c r="PRL164" s="424"/>
      <c r="PRM164" s="424"/>
      <c r="PRN164" s="424"/>
      <c r="PRO164" s="424"/>
      <c r="PRP164" s="424"/>
      <c r="PRQ164" s="424"/>
      <c r="PRR164" s="424"/>
      <c r="PRS164" s="424"/>
      <c r="PRT164" s="424"/>
      <c r="PRU164" s="424"/>
      <c r="PRV164" s="424"/>
      <c r="PRW164" s="424"/>
      <c r="PRX164" s="424"/>
      <c r="PRY164" s="424"/>
      <c r="PRZ164" s="424"/>
      <c r="PSA164" s="424"/>
      <c r="PSB164" s="424"/>
      <c r="PSC164" s="424"/>
      <c r="PSD164" s="424"/>
      <c r="PSE164" s="424"/>
      <c r="PSF164" s="424"/>
      <c r="PSG164" s="424"/>
      <c r="PSH164" s="424"/>
      <c r="PSI164" s="424"/>
      <c r="PSJ164" s="424"/>
      <c r="PSK164" s="424"/>
      <c r="PSL164" s="424"/>
      <c r="PSM164" s="424"/>
      <c r="PSN164" s="424"/>
      <c r="PSO164" s="424"/>
      <c r="PSP164" s="424"/>
      <c r="PSQ164" s="424"/>
      <c r="PSR164" s="424"/>
      <c r="PSS164" s="424"/>
      <c r="PST164" s="424"/>
      <c r="PSU164" s="424"/>
      <c r="PSV164" s="424"/>
      <c r="PSW164" s="424"/>
      <c r="PSX164" s="424"/>
      <c r="PSY164" s="424"/>
      <c r="PSZ164" s="424"/>
      <c r="PTA164" s="424"/>
      <c r="PTB164" s="424"/>
      <c r="PTC164" s="424"/>
      <c r="PTD164" s="424"/>
      <c r="PTE164" s="424"/>
      <c r="PTF164" s="424"/>
      <c r="PTG164" s="424"/>
      <c r="PTH164" s="424"/>
      <c r="PTI164" s="424"/>
      <c r="PTJ164" s="424"/>
      <c r="PTK164" s="424"/>
      <c r="PTL164" s="424"/>
      <c r="PTM164" s="424"/>
      <c r="PTN164" s="424"/>
      <c r="PTO164" s="424"/>
      <c r="PTP164" s="424"/>
      <c r="PTQ164" s="424"/>
      <c r="PTR164" s="424"/>
      <c r="PTS164" s="424"/>
      <c r="PTT164" s="424"/>
      <c r="PTU164" s="424"/>
      <c r="PTV164" s="424"/>
      <c r="PTW164" s="424"/>
      <c r="PTX164" s="424"/>
      <c r="PTY164" s="424"/>
      <c r="PTZ164" s="424"/>
      <c r="PUA164" s="424"/>
      <c r="PUB164" s="424"/>
      <c r="PUC164" s="424"/>
      <c r="PUD164" s="424"/>
      <c r="PUE164" s="424"/>
      <c r="PUF164" s="424"/>
      <c r="PUG164" s="424"/>
      <c r="PUH164" s="424"/>
      <c r="PUI164" s="424"/>
      <c r="PUJ164" s="424"/>
      <c r="PUK164" s="424"/>
      <c r="PUL164" s="424"/>
      <c r="PUM164" s="424"/>
      <c r="PUN164" s="424"/>
      <c r="PUO164" s="424"/>
      <c r="PUP164" s="424"/>
      <c r="PUQ164" s="424"/>
      <c r="PUR164" s="424"/>
      <c r="PUS164" s="424"/>
      <c r="PUT164" s="424"/>
      <c r="PUU164" s="424"/>
      <c r="PUV164" s="424"/>
      <c r="PUW164" s="424"/>
      <c r="PUX164" s="424"/>
      <c r="PUY164" s="424"/>
      <c r="PUZ164" s="424"/>
      <c r="PVA164" s="424"/>
      <c r="PVB164" s="424"/>
      <c r="PVC164" s="424"/>
      <c r="PVD164" s="424"/>
      <c r="PVE164" s="424"/>
      <c r="PVF164" s="424"/>
      <c r="PVG164" s="424"/>
      <c r="PVH164" s="424"/>
      <c r="PVI164" s="424"/>
      <c r="PVJ164" s="424"/>
      <c r="PVK164" s="424"/>
      <c r="PVL164" s="424"/>
      <c r="PVM164" s="424"/>
      <c r="PVN164" s="424"/>
      <c r="PVO164" s="424"/>
      <c r="PVP164" s="424"/>
      <c r="PVQ164" s="424"/>
      <c r="PVR164" s="424"/>
      <c r="PVS164" s="424"/>
      <c r="PVT164" s="424"/>
      <c r="PVU164" s="424"/>
      <c r="PVV164" s="424"/>
      <c r="PVW164" s="424"/>
      <c r="PVX164" s="424"/>
      <c r="PVY164" s="424"/>
      <c r="PVZ164" s="424"/>
      <c r="PWA164" s="424"/>
      <c r="PWB164" s="424"/>
      <c r="PWC164" s="424"/>
      <c r="PWD164" s="424"/>
      <c r="PWE164" s="424"/>
      <c r="PWF164" s="424"/>
      <c r="PWG164" s="424"/>
      <c r="PWH164" s="424"/>
      <c r="PWI164" s="424"/>
      <c r="PWJ164" s="424"/>
      <c r="PWK164" s="424"/>
      <c r="PWL164" s="424"/>
      <c r="PWM164" s="424"/>
      <c r="PWN164" s="424"/>
      <c r="PWO164" s="424"/>
      <c r="PWP164" s="424"/>
      <c r="PWQ164" s="424"/>
      <c r="PWR164" s="424"/>
      <c r="PWS164" s="424"/>
      <c r="PWT164" s="424"/>
      <c r="PWU164" s="424"/>
      <c r="PWV164" s="424"/>
      <c r="PWW164" s="424"/>
      <c r="PWX164" s="424"/>
      <c r="PWY164" s="424"/>
      <c r="PWZ164" s="424"/>
      <c r="PXA164" s="424"/>
      <c r="PXB164" s="424"/>
      <c r="PXC164" s="424"/>
      <c r="PXD164" s="424"/>
      <c r="PXE164" s="424"/>
      <c r="PXF164" s="424"/>
      <c r="PXG164" s="424"/>
      <c r="PXH164" s="424"/>
      <c r="PXI164" s="424"/>
      <c r="PXJ164" s="424"/>
      <c r="PXK164" s="424"/>
      <c r="PXL164" s="424"/>
      <c r="PXM164" s="424"/>
      <c r="PXN164" s="424"/>
      <c r="PXO164" s="424"/>
      <c r="PXP164" s="424"/>
      <c r="PXQ164" s="424"/>
      <c r="PXR164" s="424"/>
      <c r="PXS164" s="424"/>
      <c r="PXT164" s="424"/>
      <c r="PXU164" s="424"/>
      <c r="PXV164" s="424"/>
      <c r="PXW164" s="424"/>
      <c r="PXX164" s="424"/>
      <c r="PXY164" s="424"/>
      <c r="PXZ164" s="424"/>
      <c r="PYA164" s="424"/>
      <c r="PYB164" s="424"/>
      <c r="PYC164" s="424"/>
      <c r="PYD164" s="424"/>
      <c r="PYE164" s="424"/>
      <c r="PYF164" s="424"/>
      <c r="PYG164" s="424"/>
      <c r="PYH164" s="424"/>
      <c r="PYI164" s="424"/>
      <c r="PYJ164" s="424"/>
      <c r="PYK164" s="424"/>
      <c r="PYL164" s="424"/>
      <c r="PYM164" s="424"/>
      <c r="PYN164" s="424"/>
      <c r="PYO164" s="424"/>
      <c r="PYP164" s="424"/>
      <c r="PYQ164" s="424"/>
      <c r="PYR164" s="424"/>
      <c r="PYS164" s="424"/>
      <c r="PYT164" s="424"/>
      <c r="PYU164" s="424"/>
      <c r="PYV164" s="424"/>
      <c r="PYW164" s="424"/>
      <c r="PYX164" s="424"/>
      <c r="PYY164" s="424"/>
      <c r="PYZ164" s="424"/>
      <c r="PZA164" s="424"/>
      <c r="PZB164" s="424"/>
      <c r="PZC164" s="424"/>
      <c r="PZD164" s="424"/>
      <c r="PZE164" s="424"/>
      <c r="PZF164" s="424"/>
      <c r="PZG164" s="424"/>
      <c r="PZH164" s="424"/>
      <c r="PZI164" s="424"/>
      <c r="PZJ164" s="424"/>
      <c r="PZK164" s="424"/>
      <c r="PZL164" s="424"/>
      <c r="PZM164" s="424"/>
      <c r="PZN164" s="424"/>
      <c r="PZO164" s="424"/>
      <c r="PZP164" s="424"/>
      <c r="PZQ164" s="424"/>
      <c r="PZR164" s="424"/>
      <c r="PZS164" s="424"/>
      <c r="PZT164" s="424"/>
      <c r="PZU164" s="424"/>
      <c r="PZV164" s="424"/>
      <c r="PZW164" s="424"/>
      <c r="PZX164" s="424"/>
      <c r="PZY164" s="424"/>
      <c r="PZZ164" s="424"/>
      <c r="QAA164" s="424"/>
      <c r="QAB164" s="424"/>
      <c r="QAC164" s="424"/>
      <c r="QAD164" s="424"/>
      <c r="QAE164" s="424"/>
      <c r="QAF164" s="424"/>
      <c r="QAG164" s="424"/>
      <c r="QAH164" s="424"/>
      <c r="QAI164" s="424"/>
      <c r="QAJ164" s="424"/>
      <c r="QAK164" s="424"/>
      <c r="QAL164" s="424"/>
      <c r="QAM164" s="424"/>
      <c r="QAN164" s="424"/>
      <c r="QAO164" s="424"/>
      <c r="QAP164" s="424"/>
      <c r="QAQ164" s="424"/>
      <c r="QAR164" s="424"/>
      <c r="QAS164" s="424"/>
      <c r="QAT164" s="424"/>
      <c r="QAU164" s="424"/>
      <c r="QAV164" s="424"/>
      <c r="QAW164" s="424"/>
      <c r="QAX164" s="424"/>
      <c r="QAY164" s="424"/>
      <c r="QAZ164" s="424"/>
      <c r="QBA164" s="424"/>
      <c r="QBB164" s="424"/>
      <c r="QBC164" s="424"/>
      <c r="QBD164" s="424"/>
      <c r="QBE164" s="424"/>
      <c r="QBF164" s="424"/>
      <c r="QBG164" s="424"/>
      <c r="QBH164" s="424"/>
      <c r="QBI164" s="424"/>
      <c r="QBJ164" s="424"/>
      <c r="QBK164" s="424"/>
      <c r="QBL164" s="424"/>
      <c r="QBM164" s="424"/>
      <c r="QBN164" s="424"/>
      <c r="QBO164" s="424"/>
      <c r="QBP164" s="424"/>
      <c r="QBQ164" s="424"/>
      <c r="QBR164" s="424"/>
      <c r="QBS164" s="424"/>
      <c r="QBT164" s="424"/>
      <c r="QBU164" s="424"/>
      <c r="QBV164" s="424"/>
      <c r="QBW164" s="424"/>
      <c r="QBX164" s="424"/>
      <c r="QBY164" s="424"/>
      <c r="QBZ164" s="424"/>
      <c r="QCA164" s="424"/>
      <c r="QCB164" s="424"/>
      <c r="QCC164" s="424"/>
      <c r="QCD164" s="424"/>
      <c r="QCE164" s="424"/>
      <c r="QCF164" s="424"/>
      <c r="QCG164" s="424"/>
      <c r="QCH164" s="424"/>
      <c r="QCI164" s="424"/>
      <c r="QCJ164" s="424"/>
      <c r="QCK164" s="424"/>
      <c r="QCL164" s="424"/>
      <c r="QCM164" s="424"/>
      <c r="QCN164" s="424"/>
      <c r="QCO164" s="424"/>
      <c r="QCP164" s="424"/>
      <c r="QCQ164" s="424"/>
      <c r="QCR164" s="424"/>
      <c r="QCS164" s="424"/>
      <c r="QCT164" s="424"/>
      <c r="QCU164" s="424"/>
      <c r="QCV164" s="424"/>
      <c r="QCW164" s="424"/>
      <c r="QCX164" s="424"/>
      <c r="QCY164" s="424"/>
      <c r="QCZ164" s="424"/>
      <c r="QDA164" s="424"/>
      <c r="QDB164" s="424"/>
      <c r="QDC164" s="424"/>
      <c r="QDD164" s="424"/>
      <c r="QDE164" s="424"/>
      <c r="QDF164" s="424"/>
      <c r="QDG164" s="424"/>
      <c r="QDH164" s="424"/>
      <c r="QDI164" s="424"/>
      <c r="QDJ164" s="424"/>
      <c r="QDK164" s="424"/>
      <c r="QDL164" s="424"/>
      <c r="QDM164" s="424"/>
      <c r="QDN164" s="424"/>
      <c r="QDO164" s="424"/>
      <c r="QDP164" s="424"/>
      <c r="QDQ164" s="424"/>
      <c r="QDR164" s="424"/>
      <c r="QDS164" s="424"/>
      <c r="QDT164" s="424"/>
      <c r="QDU164" s="424"/>
      <c r="QDV164" s="424"/>
      <c r="QDW164" s="424"/>
      <c r="QDX164" s="424"/>
      <c r="QDY164" s="424"/>
      <c r="QDZ164" s="424"/>
      <c r="QEA164" s="424"/>
      <c r="QEB164" s="424"/>
      <c r="QEC164" s="424"/>
      <c r="QED164" s="424"/>
      <c r="QEE164" s="424"/>
      <c r="QEF164" s="424"/>
      <c r="QEG164" s="424"/>
      <c r="QEH164" s="424"/>
      <c r="QEI164" s="424"/>
      <c r="QEJ164" s="424"/>
      <c r="QEK164" s="424"/>
      <c r="QEL164" s="424"/>
      <c r="QEM164" s="424"/>
      <c r="QEN164" s="424"/>
      <c r="QEO164" s="424"/>
      <c r="QEP164" s="424"/>
      <c r="QEQ164" s="424"/>
      <c r="QER164" s="424"/>
      <c r="QES164" s="424"/>
      <c r="QET164" s="424"/>
      <c r="QEU164" s="424"/>
      <c r="QEV164" s="424"/>
      <c r="QEW164" s="424"/>
      <c r="QEX164" s="424"/>
      <c r="QEY164" s="424"/>
      <c r="QEZ164" s="424"/>
      <c r="QFA164" s="424"/>
      <c r="QFB164" s="424"/>
      <c r="QFC164" s="424"/>
      <c r="QFD164" s="424"/>
      <c r="QFE164" s="424"/>
      <c r="QFF164" s="424"/>
      <c r="QFG164" s="424"/>
      <c r="QFH164" s="424"/>
      <c r="QFI164" s="424"/>
      <c r="QFJ164" s="424"/>
      <c r="QFK164" s="424"/>
      <c r="QFL164" s="424"/>
      <c r="QFM164" s="424"/>
      <c r="QFN164" s="424"/>
      <c r="QFO164" s="424"/>
      <c r="QFP164" s="424"/>
      <c r="QFQ164" s="424"/>
      <c r="QFR164" s="424"/>
      <c r="QFS164" s="424"/>
      <c r="QFT164" s="424"/>
      <c r="QFU164" s="424"/>
      <c r="QFV164" s="424"/>
      <c r="QFW164" s="424"/>
      <c r="QFX164" s="424"/>
      <c r="QFY164" s="424"/>
      <c r="QFZ164" s="424"/>
      <c r="QGA164" s="424"/>
      <c r="QGB164" s="424"/>
      <c r="QGC164" s="424"/>
      <c r="QGD164" s="424"/>
      <c r="QGE164" s="424"/>
      <c r="QGF164" s="424"/>
      <c r="QGG164" s="424"/>
      <c r="QGH164" s="424"/>
      <c r="QGI164" s="424"/>
      <c r="QGJ164" s="424"/>
      <c r="QGK164" s="424"/>
      <c r="QGL164" s="424"/>
      <c r="QGM164" s="424"/>
      <c r="QGN164" s="424"/>
      <c r="QGO164" s="424"/>
      <c r="QGP164" s="424"/>
      <c r="QGQ164" s="424"/>
      <c r="QGR164" s="424"/>
      <c r="QGS164" s="424"/>
      <c r="QGT164" s="424"/>
      <c r="QGU164" s="424"/>
      <c r="QGV164" s="424"/>
      <c r="QGW164" s="424"/>
      <c r="QGX164" s="424"/>
      <c r="QGY164" s="424"/>
      <c r="QGZ164" s="424"/>
      <c r="QHA164" s="424"/>
      <c r="QHB164" s="424"/>
      <c r="QHC164" s="424"/>
      <c r="QHD164" s="424"/>
      <c r="QHE164" s="424"/>
      <c r="QHF164" s="424"/>
      <c r="QHG164" s="424"/>
      <c r="QHH164" s="424"/>
      <c r="QHI164" s="424"/>
      <c r="QHJ164" s="424"/>
      <c r="QHK164" s="424"/>
      <c r="QHL164" s="424"/>
      <c r="QHM164" s="424"/>
      <c r="QHN164" s="424"/>
      <c r="QHO164" s="424"/>
      <c r="QHP164" s="424"/>
      <c r="QHQ164" s="424"/>
      <c r="QHR164" s="424"/>
      <c r="QHS164" s="424"/>
      <c r="QHT164" s="424"/>
      <c r="QHU164" s="424"/>
      <c r="QHV164" s="424"/>
      <c r="QHW164" s="424"/>
      <c r="QHX164" s="424"/>
      <c r="QHY164" s="424"/>
      <c r="QHZ164" s="424"/>
      <c r="QIA164" s="424"/>
      <c r="QIB164" s="424"/>
      <c r="QIC164" s="424"/>
      <c r="QID164" s="424"/>
      <c r="QIE164" s="424"/>
      <c r="QIF164" s="424"/>
      <c r="QIG164" s="424"/>
      <c r="QIH164" s="424"/>
      <c r="QII164" s="424"/>
      <c r="QIJ164" s="424"/>
      <c r="QIK164" s="424"/>
      <c r="QIL164" s="424"/>
      <c r="QIM164" s="424"/>
      <c r="QIN164" s="424"/>
      <c r="QIO164" s="424"/>
      <c r="QIP164" s="424"/>
      <c r="QIQ164" s="424"/>
      <c r="QIR164" s="424"/>
      <c r="QIS164" s="424"/>
      <c r="QIT164" s="424"/>
      <c r="QIU164" s="424"/>
      <c r="QIV164" s="424"/>
      <c r="QIW164" s="424"/>
      <c r="QIX164" s="424"/>
      <c r="QIY164" s="424"/>
      <c r="QIZ164" s="424"/>
      <c r="QJA164" s="424"/>
      <c r="QJB164" s="424"/>
      <c r="QJC164" s="424"/>
      <c r="QJD164" s="424"/>
      <c r="QJE164" s="424"/>
      <c r="QJF164" s="424"/>
      <c r="QJG164" s="424"/>
      <c r="QJH164" s="424"/>
      <c r="QJI164" s="424"/>
      <c r="QJJ164" s="424"/>
      <c r="QJK164" s="424"/>
      <c r="QJL164" s="424"/>
      <c r="QJM164" s="424"/>
      <c r="QJN164" s="424"/>
      <c r="QJO164" s="424"/>
      <c r="QJP164" s="424"/>
      <c r="QJQ164" s="424"/>
      <c r="QJR164" s="424"/>
      <c r="QJS164" s="424"/>
      <c r="QJT164" s="424"/>
      <c r="QJU164" s="424"/>
      <c r="QJV164" s="424"/>
      <c r="QJW164" s="424"/>
      <c r="QJX164" s="424"/>
      <c r="QJY164" s="424"/>
      <c r="QJZ164" s="424"/>
      <c r="QKA164" s="424"/>
      <c r="QKB164" s="424"/>
      <c r="QKC164" s="424"/>
      <c r="QKD164" s="424"/>
      <c r="QKE164" s="424"/>
      <c r="QKF164" s="424"/>
      <c r="QKG164" s="424"/>
      <c r="QKH164" s="424"/>
      <c r="QKI164" s="424"/>
      <c r="QKJ164" s="424"/>
      <c r="QKK164" s="424"/>
      <c r="QKL164" s="424"/>
      <c r="QKM164" s="424"/>
      <c r="QKN164" s="424"/>
      <c r="QKO164" s="424"/>
      <c r="QKP164" s="424"/>
      <c r="QKQ164" s="424"/>
      <c r="QKR164" s="424"/>
      <c r="QKS164" s="424"/>
      <c r="QKT164" s="424"/>
      <c r="QKU164" s="424"/>
      <c r="QKV164" s="424"/>
      <c r="QKW164" s="424"/>
      <c r="QKX164" s="424"/>
      <c r="QKY164" s="424"/>
      <c r="QKZ164" s="424"/>
      <c r="QLA164" s="424"/>
      <c r="QLB164" s="424"/>
      <c r="QLC164" s="424"/>
      <c r="QLD164" s="424"/>
      <c r="QLE164" s="424"/>
      <c r="QLF164" s="424"/>
      <c r="QLG164" s="424"/>
      <c r="QLH164" s="424"/>
      <c r="QLI164" s="424"/>
      <c r="QLJ164" s="424"/>
      <c r="QLK164" s="424"/>
      <c r="QLL164" s="424"/>
      <c r="QLM164" s="424"/>
      <c r="QLN164" s="424"/>
      <c r="QLO164" s="424"/>
      <c r="QLP164" s="424"/>
      <c r="QLQ164" s="424"/>
      <c r="QLR164" s="424"/>
      <c r="QLS164" s="424"/>
      <c r="QLT164" s="424"/>
      <c r="QLU164" s="424"/>
      <c r="QLV164" s="424"/>
      <c r="QLW164" s="424"/>
      <c r="QLX164" s="424"/>
      <c r="QLY164" s="424"/>
      <c r="QLZ164" s="424"/>
      <c r="QMA164" s="424"/>
      <c r="QMB164" s="424"/>
      <c r="QMC164" s="424"/>
      <c r="QMD164" s="424"/>
      <c r="QME164" s="424"/>
      <c r="QMF164" s="424"/>
      <c r="QMG164" s="424"/>
      <c r="QMH164" s="424"/>
      <c r="QMI164" s="424"/>
      <c r="QMJ164" s="424"/>
      <c r="QMK164" s="424"/>
      <c r="QML164" s="424"/>
      <c r="QMM164" s="424"/>
      <c r="QMN164" s="424"/>
      <c r="QMO164" s="424"/>
      <c r="QMP164" s="424"/>
      <c r="QMQ164" s="424"/>
      <c r="QMR164" s="424"/>
      <c r="QMS164" s="424"/>
      <c r="QMT164" s="424"/>
      <c r="QMU164" s="424"/>
      <c r="QMV164" s="424"/>
      <c r="QMW164" s="424"/>
      <c r="QMX164" s="424"/>
      <c r="QMY164" s="424"/>
      <c r="QMZ164" s="424"/>
      <c r="QNA164" s="424"/>
      <c r="QNB164" s="424"/>
      <c r="QNC164" s="424"/>
      <c r="QND164" s="424"/>
      <c r="QNE164" s="424"/>
      <c r="QNF164" s="424"/>
      <c r="QNG164" s="424"/>
      <c r="QNH164" s="424"/>
      <c r="QNI164" s="424"/>
      <c r="QNJ164" s="424"/>
      <c r="QNK164" s="424"/>
      <c r="QNL164" s="424"/>
      <c r="QNM164" s="424"/>
      <c r="QNN164" s="424"/>
      <c r="QNO164" s="424"/>
      <c r="QNP164" s="424"/>
      <c r="QNQ164" s="424"/>
      <c r="QNR164" s="424"/>
      <c r="QNS164" s="424"/>
      <c r="QNT164" s="424"/>
      <c r="QNU164" s="424"/>
      <c r="QNV164" s="424"/>
      <c r="QNW164" s="424"/>
      <c r="QNX164" s="424"/>
      <c r="QNY164" s="424"/>
      <c r="QNZ164" s="424"/>
      <c r="QOA164" s="424"/>
      <c r="QOB164" s="424"/>
      <c r="QOC164" s="424"/>
      <c r="QOD164" s="424"/>
      <c r="QOE164" s="424"/>
      <c r="QOF164" s="424"/>
      <c r="QOG164" s="424"/>
      <c r="QOH164" s="424"/>
      <c r="QOI164" s="424"/>
      <c r="QOJ164" s="424"/>
      <c r="QOK164" s="424"/>
      <c r="QOL164" s="424"/>
      <c r="QOM164" s="424"/>
      <c r="QON164" s="424"/>
      <c r="QOO164" s="424"/>
      <c r="QOP164" s="424"/>
      <c r="QOQ164" s="424"/>
      <c r="QOR164" s="424"/>
      <c r="QOS164" s="424"/>
      <c r="QOT164" s="424"/>
      <c r="QOU164" s="424"/>
      <c r="QOV164" s="424"/>
      <c r="QOW164" s="424"/>
      <c r="QOX164" s="424"/>
      <c r="QOY164" s="424"/>
      <c r="QOZ164" s="424"/>
      <c r="QPA164" s="424"/>
      <c r="QPB164" s="424"/>
      <c r="QPC164" s="424"/>
      <c r="QPD164" s="424"/>
      <c r="QPE164" s="424"/>
      <c r="QPF164" s="424"/>
      <c r="QPG164" s="424"/>
      <c r="QPH164" s="424"/>
      <c r="QPI164" s="424"/>
      <c r="QPJ164" s="424"/>
      <c r="QPK164" s="424"/>
      <c r="QPL164" s="424"/>
      <c r="QPM164" s="424"/>
      <c r="QPN164" s="424"/>
      <c r="QPO164" s="424"/>
      <c r="QPP164" s="424"/>
      <c r="QPQ164" s="424"/>
      <c r="QPR164" s="424"/>
      <c r="QPS164" s="424"/>
      <c r="QPT164" s="424"/>
      <c r="QPU164" s="424"/>
      <c r="QPV164" s="424"/>
      <c r="QPW164" s="424"/>
      <c r="QPX164" s="424"/>
      <c r="QPY164" s="424"/>
      <c r="QPZ164" s="424"/>
      <c r="QQA164" s="424"/>
      <c r="QQB164" s="424"/>
      <c r="QQC164" s="424"/>
      <c r="QQD164" s="424"/>
      <c r="QQE164" s="424"/>
      <c r="QQF164" s="424"/>
      <c r="QQG164" s="424"/>
      <c r="QQH164" s="424"/>
      <c r="QQI164" s="424"/>
      <c r="QQJ164" s="424"/>
      <c r="QQK164" s="424"/>
      <c r="QQL164" s="424"/>
      <c r="QQM164" s="424"/>
      <c r="QQN164" s="424"/>
      <c r="QQO164" s="424"/>
      <c r="QQP164" s="424"/>
      <c r="QQQ164" s="424"/>
      <c r="QQR164" s="424"/>
      <c r="QQS164" s="424"/>
      <c r="QQT164" s="424"/>
      <c r="QQU164" s="424"/>
      <c r="QQV164" s="424"/>
      <c r="QQW164" s="424"/>
      <c r="QQX164" s="424"/>
      <c r="QQY164" s="424"/>
      <c r="QQZ164" s="424"/>
      <c r="QRA164" s="424"/>
      <c r="QRB164" s="424"/>
      <c r="QRC164" s="424"/>
      <c r="QRD164" s="424"/>
      <c r="QRE164" s="424"/>
      <c r="QRF164" s="424"/>
      <c r="QRG164" s="424"/>
      <c r="QRH164" s="424"/>
      <c r="QRI164" s="424"/>
      <c r="QRJ164" s="424"/>
      <c r="QRK164" s="424"/>
      <c r="QRL164" s="424"/>
      <c r="QRM164" s="424"/>
      <c r="QRN164" s="424"/>
      <c r="QRO164" s="424"/>
      <c r="QRP164" s="424"/>
      <c r="QRQ164" s="424"/>
      <c r="QRR164" s="424"/>
      <c r="QRS164" s="424"/>
      <c r="QRT164" s="424"/>
      <c r="QRU164" s="424"/>
      <c r="QRV164" s="424"/>
      <c r="QRW164" s="424"/>
      <c r="QRX164" s="424"/>
      <c r="QRY164" s="424"/>
      <c r="QRZ164" s="424"/>
      <c r="QSA164" s="424"/>
      <c r="QSB164" s="424"/>
      <c r="QSC164" s="424"/>
      <c r="QSD164" s="424"/>
      <c r="QSE164" s="424"/>
      <c r="QSF164" s="424"/>
      <c r="QSG164" s="424"/>
      <c r="QSH164" s="424"/>
      <c r="QSI164" s="424"/>
      <c r="QSJ164" s="424"/>
      <c r="QSK164" s="424"/>
      <c r="QSL164" s="424"/>
      <c r="QSM164" s="424"/>
      <c r="QSN164" s="424"/>
      <c r="QSO164" s="424"/>
      <c r="QSP164" s="424"/>
      <c r="QSQ164" s="424"/>
      <c r="QSR164" s="424"/>
      <c r="QSS164" s="424"/>
      <c r="QST164" s="424"/>
      <c r="QSU164" s="424"/>
      <c r="QSV164" s="424"/>
      <c r="QSW164" s="424"/>
      <c r="QSX164" s="424"/>
      <c r="QSY164" s="424"/>
      <c r="QSZ164" s="424"/>
      <c r="QTA164" s="424"/>
      <c r="QTB164" s="424"/>
      <c r="QTC164" s="424"/>
      <c r="QTD164" s="424"/>
      <c r="QTE164" s="424"/>
      <c r="QTF164" s="424"/>
      <c r="QTG164" s="424"/>
      <c r="QTH164" s="424"/>
      <c r="QTI164" s="424"/>
      <c r="QTJ164" s="424"/>
      <c r="QTK164" s="424"/>
      <c r="QTL164" s="424"/>
      <c r="QTM164" s="424"/>
      <c r="QTN164" s="424"/>
      <c r="QTO164" s="424"/>
      <c r="QTP164" s="424"/>
      <c r="QTQ164" s="424"/>
      <c r="QTR164" s="424"/>
      <c r="QTS164" s="424"/>
      <c r="QTT164" s="424"/>
      <c r="QTU164" s="424"/>
      <c r="QTV164" s="424"/>
      <c r="QTW164" s="424"/>
      <c r="QTX164" s="424"/>
      <c r="QTY164" s="424"/>
      <c r="QTZ164" s="424"/>
      <c r="QUA164" s="424"/>
      <c r="QUB164" s="424"/>
      <c r="QUC164" s="424"/>
      <c r="QUD164" s="424"/>
      <c r="QUE164" s="424"/>
      <c r="QUF164" s="424"/>
      <c r="QUG164" s="424"/>
      <c r="QUH164" s="424"/>
      <c r="QUI164" s="424"/>
      <c r="QUJ164" s="424"/>
      <c r="QUK164" s="424"/>
      <c r="QUL164" s="424"/>
      <c r="QUM164" s="424"/>
      <c r="QUN164" s="424"/>
      <c r="QUO164" s="424"/>
      <c r="QUP164" s="424"/>
      <c r="QUQ164" s="424"/>
      <c r="QUR164" s="424"/>
      <c r="QUS164" s="424"/>
      <c r="QUT164" s="424"/>
      <c r="QUU164" s="424"/>
      <c r="QUV164" s="424"/>
      <c r="QUW164" s="424"/>
      <c r="QUX164" s="424"/>
      <c r="QUY164" s="424"/>
      <c r="QUZ164" s="424"/>
      <c r="QVA164" s="424"/>
      <c r="QVB164" s="424"/>
      <c r="QVC164" s="424"/>
      <c r="QVD164" s="424"/>
      <c r="QVE164" s="424"/>
      <c r="QVF164" s="424"/>
      <c r="QVG164" s="424"/>
      <c r="QVH164" s="424"/>
      <c r="QVI164" s="424"/>
      <c r="QVJ164" s="424"/>
      <c r="QVK164" s="424"/>
      <c r="QVL164" s="424"/>
      <c r="QVM164" s="424"/>
      <c r="QVN164" s="424"/>
      <c r="QVO164" s="424"/>
      <c r="QVP164" s="424"/>
      <c r="QVQ164" s="424"/>
      <c r="QVR164" s="424"/>
      <c r="QVS164" s="424"/>
      <c r="QVT164" s="424"/>
      <c r="QVU164" s="424"/>
      <c r="QVV164" s="424"/>
      <c r="QVW164" s="424"/>
      <c r="QVX164" s="424"/>
      <c r="QVY164" s="424"/>
      <c r="QVZ164" s="424"/>
      <c r="QWA164" s="424"/>
      <c r="QWB164" s="424"/>
      <c r="QWC164" s="424"/>
      <c r="QWD164" s="424"/>
      <c r="QWE164" s="424"/>
      <c r="QWF164" s="424"/>
      <c r="QWG164" s="424"/>
      <c r="QWH164" s="424"/>
      <c r="QWI164" s="424"/>
      <c r="QWJ164" s="424"/>
      <c r="QWK164" s="424"/>
      <c r="QWL164" s="424"/>
      <c r="QWM164" s="424"/>
      <c r="QWN164" s="424"/>
      <c r="QWO164" s="424"/>
      <c r="QWP164" s="424"/>
      <c r="QWQ164" s="424"/>
      <c r="QWR164" s="424"/>
      <c r="QWS164" s="424"/>
      <c r="QWT164" s="424"/>
      <c r="QWU164" s="424"/>
      <c r="QWV164" s="424"/>
      <c r="QWW164" s="424"/>
      <c r="QWX164" s="424"/>
      <c r="QWY164" s="424"/>
      <c r="QWZ164" s="424"/>
      <c r="QXA164" s="424"/>
      <c r="QXB164" s="424"/>
      <c r="QXC164" s="424"/>
      <c r="QXD164" s="424"/>
      <c r="QXE164" s="424"/>
      <c r="QXF164" s="424"/>
      <c r="QXG164" s="424"/>
      <c r="QXH164" s="424"/>
      <c r="QXI164" s="424"/>
      <c r="QXJ164" s="424"/>
      <c r="QXK164" s="424"/>
      <c r="QXL164" s="424"/>
      <c r="QXM164" s="424"/>
      <c r="QXN164" s="424"/>
      <c r="QXO164" s="424"/>
      <c r="QXP164" s="424"/>
      <c r="QXQ164" s="424"/>
      <c r="QXR164" s="424"/>
      <c r="QXS164" s="424"/>
      <c r="QXT164" s="424"/>
      <c r="QXU164" s="424"/>
      <c r="QXV164" s="424"/>
      <c r="QXW164" s="424"/>
      <c r="QXX164" s="424"/>
      <c r="QXY164" s="424"/>
      <c r="QXZ164" s="424"/>
      <c r="QYA164" s="424"/>
      <c r="QYB164" s="424"/>
      <c r="QYC164" s="424"/>
      <c r="QYD164" s="424"/>
      <c r="QYE164" s="424"/>
      <c r="QYF164" s="424"/>
      <c r="QYG164" s="424"/>
      <c r="QYH164" s="424"/>
      <c r="QYI164" s="424"/>
      <c r="QYJ164" s="424"/>
      <c r="QYK164" s="424"/>
      <c r="QYL164" s="424"/>
      <c r="QYM164" s="424"/>
      <c r="QYN164" s="424"/>
      <c r="QYO164" s="424"/>
      <c r="QYP164" s="424"/>
      <c r="QYQ164" s="424"/>
      <c r="QYR164" s="424"/>
      <c r="QYS164" s="424"/>
      <c r="QYT164" s="424"/>
      <c r="QYU164" s="424"/>
      <c r="QYV164" s="424"/>
      <c r="QYW164" s="424"/>
      <c r="QYX164" s="424"/>
      <c r="QYY164" s="424"/>
      <c r="QYZ164" s="424"/>
      <c r="QZA164" s="424"/>
      <c r="QZB164" s="424"/>
      <c r="QZC164" s="424"/>
      <c r="QZD164" s="424"/>
      <c r="QZE164" s="424"/>
      <c r="QZF164" s="424"/>
      <c r="QZG164" s="424"/>
      <c r="QZH164" s="424"/>
      <c r="QZI164" s="424"/>
      <c r="QZJ164" s="424"/>
      <c r="QZK164" s="424"/>
      <c r="QZL164" s="424"/>
      <c r="QZM164" s="424"/>
      <c r="QZN164" s="424"/>
      <c r="QZO164" s="424"/>
      <c r="QZP164" s="424"/>
      <c r="QZQ164" s="424"/>
      <c r="QZR164" s="424"/>
      <c r="QZS164" s="424"/>
      <c r="QZT164" s="424"/>
      <c r="QZU164" s="424"/>
      <c r="QZV164" s="424"/>
      <c r="QZW164" s="424"/>
      <c r="QZX164" s="424"/>
      <c r="QZY164" s="424"/>
      <c r="QZZ164" s="424"/>
      <c r="RAA164" s="424"/>
      <c r="RAB164" s="424"/>
      <c r="RAC164" s="424"/>
      <c r="RAD164" s="424"/>
      <c r="RAE164" s="424"/>
      <c r="RAF164" s="424"/>
      <c r="RAG164" s="424"/>
      <c r="RAH164" s="424"/>
      <c r="RAI164" s="424"/>
      <c r="RAJ164" s="424"/>
      <c r="RAK164" s="424"/>
      <c r="RAL164" s="424"/>
      <c r="RAM164" s="424"/>
      <c r="RAN164" s="424"/>
      <c r="RAO164" s="424"/>
      <c r="RAP164" s="424"/>
      <c r="RAQ164" s="424"/>
      <c r="RAR164" s="424"/>
      <c r="RAS164" s="424"/>
      <c r="RAT164" s="424"/>
      <c r="RAU164" s="424"/>
      <c r="RAV164" s="424"/>
      <c r="RAW164" s="424"/>
      <c r="RAX164" s="424"/>
      <c r="RAY164" s="424"/>
      <c r="RAZ164" s="424"/>
      <c r="RBA164" s="424"/>
      <c r="RBB164" s="424"/>
      <c r="RBC164" s="424"/>
      <c r="RBD164" s="424"/>
      <c r="RBE164" s="424"/>
      <c r="RBF164" s="424"/>
      <c r="RBG164" s="424"/>
      <c r="RBH164" s="424"/>
      <c r="RBI164" s="424"/>
      <c r="RBJ164" s="424"/>
      <c r="RBK164" s="424"/>
      <c r="RBL164" s="424"/>
      <c r="RBM164" s="424"/>
      <c r="RBN164" s="424"/>
      <c r="RBO164" s="424"/>
      <c r="RBP164" s="424"/>
      <c r="RBQ164" s="424"/>
      <c r="RBR164" s="424"/>
      <c r="RBS164" s="424"/>
      <c r="RBT164" s="424"/>
      <c r="RBU164" s="424"/>
      <c r="RBV164" s="424"/>
      <c r="RBW164" s="424"/>
      <c r="RBX164" s="424"/>
      <c r="RBY164" s="424"/>
      <c r="RBZ164" s="424"/>
      <c r="RCA164" s="424"/>
      <c r="RCB164" s="424"/>
      <c r="RCC164" s="424"/>
      <c r="RCD164" s="424"/>
      <c r="RCE164" s="424"/>
      <c r="RCF164" s="424"/>
      <c r="RCG164" s="424"/>
      <c r="RCH164" s="424"/>
      <c r="RCI164" s="424"/>
      <c r="RCJ164" s="424"/>
      <c r="RCK164" s="424"/>
      <c r="RCL164" s="424"/>
      <c r="RCM164" s="424"/>
      <c r="RCN164" s="424"/>
      <c r="RCO164" s="424"/>
      <c r="RCP164" s="424"/>
      <c r="RCQ164" s="424"/>
      <c r="RCR164" s="424"/>
      <c r="RCS164" s="424"/>
      <c r="RCT164" s="424"/>
      <c r="RCU164" s="424"/>
      <c r="RCV164" s="424"/>
      <c r="RCW164" s="424"/>
      <c r="RCX164" s="424"/>
      <c r="RCY164" s="424"/>
      <c r="RCZ164" s="424"/>
      <c r="RDA164" s="424"/>
      <c r="RDB164" s="424"/>
      <c r="RDC164" s="424"/>
      <c r="RDD164" s="424"/>
      <c r="RDE164" s="424"/>
      <c r="RDF164" s="424"/>
      <c r="RDG164" s="424"/>
      <c r="RDH164" s="424"/>
      <c r="RDI164" s="424"/>
      <c r="RDJ164" s="424"/>
      <c r="RDK164" s="424"/>
      <c r="RDL164" s="424"/>
      <c r="RDM164" s="424"/>
      <c r="RDN164" s="424"/>
      <c r="RDO164" s="424"/>
      <c r="RDP164" s="424"/>
      <c r="RDQ164" s="424"/>
      <c r="RDR164" s="424"/>
      <c r="RDS164" s="424"/>
      <c r="RDT164" s="424"/>
      <c r="RDU164" s="424"/>
      <c r="RDV164" s="424"/>
      <c r="RDW164" s="424"/>
      <c r="RDX164" s="424"/>
      <c r="RDY164" s="424"/>
      <c r="RDZ164" s="424"/>
      <c r="REA164" s="424"/>
      <c r="REB164" s="424"/>
      <c r="REC164" s="424"/>
      <c r="RED164" s="424"/>
      <c r="REE164" s="424"/>
      <c r="REF164" s="424"/>
      <c r="REG164" s="424"/>
      <c r="REH164" s="424"/>
      <c r="REI164" s="424"/>
      <c r="REJ164" s="424"/>
      <c r="REK164" s="424"/>
      <c r="REL164" s="424"/>
      <c r="REM164" s="424"/>
      <c r="REN164" s="424"/>
      <c r="REO164" s="424"/>
      <c r="REP164" s="424"/>
      <c r="REQ164" s="424"/>
      <c r="RER164" s="424"/>
      <c r="RES164" s="424"/>
      <c r="RET164" s="424"/>
      <c r="REU164" s="424"/>
      <c r="REV164" s="424"/>
      <c r="REW164" s="424"/>
      <c r="REX164" s="424"/>
      <c r="REY164" s="424"/>
      <c r="REZ164" s="424"/>
      <c r="RFA164" s="424"/>
      <c r="RFB164" s="424"/>
      <c r="RFC164" s="424"/>
      <c r="RFD164" s="424"/>
      <c r="RFE164" s="424"/>
      <c r="RFF164" s="424"/>
      <c r="RFG164" s="424"/>
      <c r="RFH164" s="424"/>
      <c r="RFI164" s="424"/>
      <c r="RFJ164" s="424"/>
      <c r="RFK164" s="424"/>
      <c r="RFL164" s="424"/>
      <c r="RFM164" s="424"/>
      <c r="RFN164" s="424"/>
      <c r="RFO164" s="424"/>
      <c r="RFP164" s="424"/>
      <c r="RFQ164" s="424"/>
      <c r="RFR164" s="424"/>
      <c r="RFS164" s="424"/>
      <c r="RFT164" s="424"/>
      <c r="RFU164" s="424"/>
      <c r="RFV164" s="424"/>
      <c r="RFW164" s="424"/>
      <c r="RFX164" s="424"/>
      <c r="RFY164" s="424"/>
      <c r="RFZ164" s="424"/>
      <c r="RGA164" s="424"/>
      <c r="RGB164" s="424"/>
      <c r="RGC164" s="424"/>
      <c r="RGD164" s="424"/>
      <c r="RGE164" s="424"/>
      <c r="RGF164" s="424"/>
      <c r="RGG164" s="424"/>
      <c r="RGH164" s="424"/>
      <c r="RGI164" s="424"/>
      <c r="RGJ164" s="424"/>
      <c r="RGK164" s="424"/>
      <c r="RGL164" s="424"/>
      <c r="RGM164" s="424"/>
      <c r="RGN164" s="424"/>
      <c r="RGO164" s="424"/>
      <c r="RGP164" s="424"/>
      <c r="RGQ164" s="424"/>
      <c r="RGR164" s="424"/>
      <c r="RGS164" s="424"/>
      <c r="RGT164" s="424"/>
      <c r="RGU164" s="424"/>
      <c r="RGV164" s="424"/>
      <c r="RGW164" s="424"/>
      <c r="RGX164" s="424"/>
      <c r="RGY164" s="424"/>
      <c r="RGZ164" s="424"/>
      <c r="RHA164" s="424"/>
      <c r="RHB164" s="424"/>
      <c r="RHC164" s="424"/>
      <c r="RHD164" s="424"/>
      <c r="RHE164" s="424"/>
      <c r="RHF164" s="424"/>
      <c r="RHG164" s="424"/>
      <c r="RHH164" s="424"/>
      <c r="RHI164" s="424"/>
      <c r="RHJ164" s="424"/>
      <c r="RHK164" s="424"/>
      <c r="RHL164" s="424"/>
      <c r="RHM164" s="424"/>
      <c r="RHN164" s="424"/>
      <c r="RHO164" s="424"/>
      <c r="RHP164" s="424"/>
      <c r="RHQ164" s="424"/>
      <c r="RHR164" s="424"/>
      <c r="RHS164" s="424"/>
      <c r="RHT164" s="424"/>
      <c r="RHU164" s="424"/>
      <c r="RHV164" s="424"/>
      <c r="RHW164" s="424"/>
      <c r="RHX164" s="424"/>
      <c r="RHY164" s="424"/>
      <c r="RHZ164" s="424"/>
      <c r="RIA164" s="424"/>
      <c r="RIB164" s="424"/>
      <c r="RIC164" s="424"/>
      <c r="RID164" s="424"/>
      <c r="RIE164" s="424"/>
      <c r="RIF164" s="424"/>
      <c r="RIG164" s="424"/>
      <c r="RIH164" s="424"/>
      <c r="RII164" s="424"/>
      <c r="RIJ164" s="424"/>
      <c r="RIK164" s="424"/>
      <c r="RIL164" s="424"/>
      <c r="RIM164" s="424"/>
      <c r="RIN164" s="424"/>
      <c r="RIO164" s="424"/>
      <c r="RIP164" s="424"/>
      <c r="RIQ164" s="424"/>
      <c r="RIR164" s="424"/>
      <c r="RIS164" s="424"/>
      <c r="RIT164" s="424"/>
      <c r="RIU164" s="424"/>
      <c r="RIV164" s="424"/>
      <c r="RIW164" s="424"/>
      <c r="RIX164" s="424"/>
      <c r="RIY164" s="424"/>
      <c r="RIZ164" s="424"/>
      <c r="RJA164" s="424"/>
      <c r="RJB164" s="424"/>
      <c r="RJC164" s="424"/>
      <c r="RJD164" s="424"/>
      <c r="RJE164" s="424"/>
      <c r="RJF164" s="424"/>
      <c r="RJG164" s="424"/>
      <c r="RJH164" s="424"/>
      <c r="RJI164" s="424"/>
      <c r="RJJ164" s="424"/>
      <c r="RJK164" s="424"/>
      <c r="RJL164" s="424"/>
      <c r="RJM164" s="424"/>
      <c r="RJN164" s="424"/>
      <c r="RJO164" s="424"/>
      <c r="RJP164" s="424"/>
      <c r="RJQ164" s="424"/>
      <c r="RJR164" s="424"/>
      <c r="RJS164" s="424"/>
      <c r="RJT164" s="424"/>
      <c r="RJU164" s="424"/>
      <c r="RJV164" s="424"/>
      <c r="RJW164" s="424"/>
      <c r="RJX164" s="424"/>
      <c r="RJY164" s="424"/>
      <c r="RJZ164" s="424"/>
      <c r="RKA164" s="424"/>
      <c r="RKB164" s="424"/>
      <c r="RKC164" s="424"/>
      <c r="RKD164" s="424"/>
      <c r="RKE164" s="424"/>
      <c r="RKF164" s="424"/>
      <c r="RKG164" s="424"/>
      <c r="RKH164" s="424"/>
      <c r="RKI164" s="424"/>
      <c r="RKJ164" s="424"/>
      <c r="RKK164" s="424"/>
      <c r="RKL164" s="424"/>
      <c r="RKM164" s="424"/>
      <c r="RKN164" s="424"/>
      <c r="RKO164" s="424"/>
      <c r="RKP164" s="424"/>
      <c r="RKQ164" s="424"/>
      <c r="RKR164" s="424"/>
      <c r="RKS164" s="424"/>
      <c r="RKT164" s="424"/>
      <c r="RKU164" s="424"/>
      <c r="RKV164" s="424"/>
      <c r="RKW164" s="424"/>
      <c r="RKX164" s="424"/>
      <c r="RKY164" s="424"/>
      <c r="RKZ164" s="424"/>
      <c r="RLA164" s="424"/>
      <c r="RLB164" s="424"/>
      <c r="RLC164" s="424"/>
      <c r="RLD164" s="424"/>
      <c r="RLE164" s="424"/>
      <c r="RLF164" s="424"/>
      <c r="RLG164" s="424"/>
      <c r="RLH164" s="424"/>
      <c r="RLI164" s="424"/>
      <c r="RLJ164" s="424"/>
      <c r="RLK164" s="424"/>
      <c r="RLL164" s="424"/>
      <c r="RLM164" s="424"/>
      <c r="RLN164" s="424"/>
      <c r="RLO164" s="424"/>
      <c r="RLP164" s="424"/>
      <c r="RLQ164" s="424"/>
      <c r="RLR164" s="424"/>
      <c r="RLS164" s="424"/>
      <c r="RLT164" s="424"/>
      <c r="RLU164" s="424"/>
      <c r="RLV164" s="424"/>
      <c r="RLW164" s="424"/>
      <c r="RLX164" s="424"/>
      <c r="RLY164" s="424"/>
      <c r="RLZ164" s="424"/>
      <c r="RMA164" s="424"/>
      <c r="RMB164" s="424"/>
      <c r="RMC164" s="424"/>
      <c r="RMD164" s="424"/>
      <c r="RME164" s="424"/>
      <c r="RMF164" s="424"/>
      <c r="RMG164" s="424"/>
      <c r="RMH164" s="424"/>
      <c r="RMI164" s="424"/>
      <c r="RMJ164" s="424"/>
      <c r="RMK164" s="424"/>
      <c r="RML164" s="424"/>
      <c r="RMM164" s="424"/>
      <c r="RMN164" s="424"/>
      <c r="RMO164" s="424"/>
      <c r="RMP164" s="424"/>
      <c r="RMQ164" s="424"/>
      <c r="RMR164" s="424"/>
      <c r="RMS164" s="424"/>
      <c r="RMT164" s="424"/>
      <c r="RMU164" s="424"/>
      <c r="RMV164" s="424"/>
      <c r="RMW164" s="424"/>
      <c r="RMX164" s="424"/>
      <c r="RMY164" s="424"/>
      <c r="RMZ164" s="424"/>
      <c r="RNA164" s="424"/>
      <c r="RNB164" s="424"/>
      <c r="RNC164" s="424"/>
      <c r="RND164" s="424"/>
      <c r="RNE164" s="424"/>
      <c r="RNF164" s="424"/>
      <c r="RNG164" s="424"/>
      <c r="RNH164" s="424"/>
      <c r="RNI164" s="424"/>
      <c r="RNJ164" s="424"/>
      <c r="RNK164" s="424"/>
      <c r="RNL164" s="424"/>
      <c r="RNM164" s="424"/>
      <c r="RNN164" s="424"/>
      <c r="RNO164" s="424"/>
      <c r="RNP164" s="424"/>
      <c r="RNQ164" s="424"/>
      <c r="RNR164" s="424"/>
      <c r="RNS164" s="424"/>
      <c r="RNT164" s="424"/>
      <c r="RNU164" s="424"/>
      <c r="RNV164" s="424"/>
      <c r="RNW164" s="424"/>
      <c r="RNX164" s="424"/>
      <c r="RNY164" s="424"/>
      <c r="RNZ164" s="424"/>
      <c r="ROA164" s="424"/>
      <c r="ROB164" s="424"/>
      <c r="ROC164" s="424"/>
      <c r="ROD164" s="424"/>
      <c r="ROE164" s="424"/>
      <c r="ROF164" s="424"/>
      <c r="ROG164" s="424"/>
      <c r="ROH164" s="424"/>
      <c r="ROI164" s="424"/>
      <c r="ROJ164" s="424"/>
      <c r="ROK164" s="424"/>
      <c r="ROL164" s="424"/>
      <c r="ROM164" s="424"/>
      <c r="RON164" s="424"/>
      <c r="ROO164" s="424"/>
      <c r="ROP164" s="424"/>
      <c r="ROQ164" s="424"/>
      <c r="ROR164" s="424"/>
      <c r="ROS164" s="424"/>
      <c r="ROT164" s="424"/>
      <c r="ROU164" s="424"/>
      <c r="ROV164" s="424"/>
      <c r="ROW164" s="424"/>
      <c r="ROX164" s="424"/>
      <c r="ROY164" s="424"/>
      <c r="ROZ164" s="424"/>
      <c r="RPA164" s="424"/>
      <c r="RPB164" s="424"/>
      <c r="RPC164" s="424"/>
      <c r="RPD164" s="424"/>
      <c r="RPE164" s="424"/>
      <c r="RPF164" s="424"/>
      <c r="RPG164" s="424"/>
      <c r="RPH164" s="424"/>
      <c r="RPI164" s="424"/>
      <c r="RPJ164" s="424"/>
      <c r="RPK164" s="424"/>
      <c r="RPL164" s="424"/>
      <c r="RPM164" s="424"/>
      <c r="RPN164" s="424"/>
      <c r="RPO164" s="424"/>
      <c r="RPP164" s="424"/>
      <c r="RPQ164" s="424"/>
      <c r="RPR164" s="424"/>
      <c r="RPS164" s="424"/>
      <c r="RPT164" s="424"/>
      <c r="RPU164" s="424"/>
      <c r="RPV164" s="424"/>
      <c r="RPW164" s="424"/>
      <c r="RPX164" s="424"/>
      <c r="RPY164" s="424"/>
      <c r="RPZ164" s="424"/>
      <c r="RQA164" s="424"/>
      <c r="RQB164" s="424"/>
      <c r="RQC164" s="424"/>
      <c r="RQD164" s="424"/>
      <c r="RQE164" s="424"/>
      <c r="RQF164" s="424"/>
      <c r="RQG164" s="424"/>
      <c r="RQH164" s="424"/>
      <c r="RQI164" s="424"/>
      <c r="RQJ164" s="424"/>
      <c r="RQK164" s="424"/>
      <c r="RQL164" s="424"/>
      <c r="RQM164" s="424"/>
      <c r="RQN164" s="424"/>
      <c r="RQO164" s="424"/>
      <c r="RQP164" s="424"/>
      <c r="RQQ164" s="424"/>
      <c r="RQR164" s="424"/>
      <c r="RQS164" s="424"/>
      <c r="RQT164" s="424"/>
      <c r="RQU164" s="424"/>
      <c r="RQV164" s="424"/>
      <c r="RQW164" s="424"/>
      <c r="RQX164" s="424"/>
      <c r="RQY164" s="424"/>
      <c r="RQZ164" s="424"/>
      <c r="RRA164" s="424"/>
      <c r="RRB164" s="424"/>
      <c r="RRC164" s="424"/>
      <c r="RRD164" s="424"/>
      <c r="RRE164" s="424"/>
      <c r="RRF164" s="424"/>
      <c r="RRG164" s="424"/>
      <c r="RRH164" s="424"/>
      <c r="RRI164" s="424"/>
      <c r="RRJ164" s="424"/>
      <c r="RRK164" s="424"/>
      <c r="RRL164" s="424"/>
      <c r="RRM164" s="424"/>
      <c r="RRN164" s="424"/>
      <c r="RRO164" s="424"/>
      <c r="RRP164" s="424"/>
      <c r="RRQ164" s="424"/>
      <c r="RRR164" s="424"/>
      <c r="RRS164" s="424"/>
      <c r="RRT164" s="424"/>
      <c r="RRU164" s="424"/>
      <c r="RRV164" s="424"/>
      <c r="RRW164" s="424"/>
      <c r="RRX164" s="424"/>
      <c r="RRY164" s="424"/>
      <c r="RRZ164" s="424"/>
      <c r="RSA164" s="424"/>
      <c r="RSB164" s="424"/>
      <c r="RSC164" s="424"/>
      <c r="RSD164" s="424"/>
      <c r="RSE164" s="424"/>
      <c r="RSF164" s="424"/>
      <c r="RSG164" s="424"/>
      <c r="RSH164" s="424"/>
      <c r="RSI164" s="424"/>
      <c r="RSJ164" s="424"/>
      <c r="RSK164" s="424"/>
      <c r="RSL164" s="424"/>
      <c r="RSM164" s="424"/>
      <c r="RSN164" s="424"/>
      <c r="RSO164" s="424"/>
      <c r="RSP164" s="424"/>
      <c r="RSQ164" s="424"/>
      <c r="RSR164" s="424"/>
      <c r="RSS164" s="424"/>
      <c r="RST164" s="424"/>
      <c r="RSU164" s="424"/>
      <c r="RSV164" s="424"/>
      <c r="RSW164" s="424"/>
      <c r="RSX164" s="424"/>
      <c r="RSY164" s="424"/>
      <c r="RSZ164" s="424"/>
      <c r="RTA164" s="424"/>
      <c r="RTB164" s="424"/>
      <c r="RTC164" s="424"/>
      <c r="RTD164" s="424"/>
      <c r="RTE164" s="424"/>
      <c r="RTF164" s="424"/>
      <c r="RTG164" s="424"/>
      <c r="RTH164" s="424"/>
      <c r="RTI164" s="424"/>
      <c r="RTJ164" s="424"/>
      <c r="RTK164" s="424"/>
      <c r="RTL164" s="424"/>
      <c r="RTM164" s="424"/>
      <c r="RTN164" s="424"/>
      <c r="RTO164" s="424"/>
      <c r="RTP164" s="424"/>
      <c r="RTQ164" s="424"/>
      <c r="RTR164" s="424"/>
      <c r="RTS164" s="424"/>
      <c r="RTT164" s="424"/>
      <c r="RTU164" s="424"/>
      <c r="RTV164" s="424"/>
      <c r="RTW164" s="424"/>
      <c r="RTX164" s="424"/>
      <c r="RTY164" s="424"/>
      <c r="RTZ164" s="424"/>
      <c r="RUA164" s="424"/>
      <c r="RUB164" s="424"/>
      <c r="RUC164" s="424"/>
      <c r="RUD164" s="424"/>
      <c r="RUE164" s="424"/>
      <c r="RUF164" s="424"/>
      <c r="RUG164" s="424"/>
      <c r="RUH164" s="424"/>
      <c r="RUI164" s="424"/>
      <c r="RUJ164" s="424"/>
      <c r="RUK164" s="424"/>
      <c r="RUL164" s="424"/>
      <c r="RUM164" s="424"/>
      <c r="RUN164" s="424"/>
      <c r="RUO164" s="424"/>
      <c r="RUP164" s="424"/>
      <c r="RUQ164" s="424"/>
      <c r="RUR164" s="424"/>
      <c r="RUS164" s="424"/>
      <c r="RUT164" s="424"/>
      <c r="RUU164" s="424"/>
      <c r="RUV164" s="424"/>
      <c r="RUW164" s="424"/>
      <c r="RUX164" s="424"/>
      <c r="RUY164" s="424"/>
      <c r="RUZ164" s="424"/>
      <c r="RVA164" s="424"/>
      <c r="RVB164" s="424"/>
      <c r="RVC164" s="424"/>
      <c r="RVD164" s="424"/>
      <c r="RVE164" s="424"/>
      <c r="RVF164" s="424"/>
      <c r="RVG164" s="424"/>
      <c r="RVH164" s="424"/>
      <c r="RVI164" s="424"/>
      <c r="RVJ164" s="424"/>
      <c r="RVK164" s="424"/>
      <c r="RVL164" s="424"/>
      <c r="RVM164" s="424"/>
      <c r="RVN164" s="424"/>
      <c r="RVO164" s="424"/>
      <c r="RVP164" s="424"/>
      <c r="RVQ164" s="424"/>
      <c r="RVR164" s="424"/>
      <c r="RVS164" s="424"/>
      <c r="RVT164" s="424"/>
      <c r="RVU164" s="424"/>
      <c r="RVV164" s="424"/>
      <c r="RVW164" s="424"/>
      <c r="RVX164" s="424"/>
      <c r="RVY164" s="424"/>
      <c r="RVZ164" s="424"/>
      <c r="RWA164" s="424"/>
      <c r="RWB164" s="424"/>
      <c r="RWC164" s="424"/>
      <c r="RWD164" s="424"/>
      <c r="RWE164" s="424"/>
      <c r="RWF164" s="424"/>
      <c r="RWG164" s="424"/>
      <c r="RWH164" s="424"/>
      <c r="RWI164" s="424"/>
      <c r="RWJ164" s="424"/>
      <c r="RWK164" s="424"/>
      <c r="RWL164" s="424"/>
      <c r="RWM164" s="424"/>
      <c r="RWN164" s="424"/>
      <c r="RWO164" s="424"/>
      <c r="RWP164" s="424"/>
      <c r="RWQ164" s="424"/>
      <c r="RWR164" s="424"/>
      <c r="RWS164" s="424"/>
      <c r="RWT164" s="424"/>
      <c r="RWU164" s="424"/>
      <c r="RWV164" s="424"/>
      <c r="RWW164" s="424"/>
      <c r="RWX164" s="424"/>
      <c r="RWY164" s="424"/>
      <c r="RWZ164" s="424"/>
      <c r="RXA164" s="424"/>
      <c r="RXB164" s="424"/>
      <c r="RXC164" s="424"/>
      <c r="RXD164" s="424"/>
      <c r="RXE164" s="424"/>
      <c r="RXF164" s="424"/>
      <c r="RXG164" s="424"/>
      <c r="RXH164" s="424"/>
      <c r="RXI164" s="424"/>
      <c r="RXJ164" s="424"/>
      <c r="RXK164" s="424"/>
      <c r="RXL164" s="424"/>
      <c r="RXM164" s="424"/>
      <c r="RXN164" s="424"/>
      <c r="RXO164" s="424"/>
      <c r="RXP164" s="424"/>
      <c r="RXQ164" s="424"/>
      <c r="RXR164" s="424"/>
      <c r="RXS164" s="424"/>
      <c r="RXT164" s="424"/>
      <c r="RXU164" s="424"/>
      <c r="RXV164" s="424"/>
      <c r="RXW164" s="424"/>
      <c r="RXX164" s="424"/>
      <c r="RXY164" s="424"/>
      <c r="RXZ164" s="424"/>
      <c r="RYA164" s="424"/>
      <c r="RYB164" s="424"/>
      <c r="RYC164" s="424"/>
      <c r="RYD164" s="424"/>
      <c r="RYE164" s="424"/>
      <c r="RYF164" s="424"/>
      <c r="RYG164" s="424"/>
      <c r="RYH164" s="424"/>
      <c r="RYI164" s="424"/>
      <c r="RYJ164" s="424"/>
      <c r="RYK164" s="424"/>
      <c r="RYL164" s="424"/>
      <c r="RYM164" s="424"/>
      <c r="RYN164" s="424"/>
      <c r="RYO164" s="424"/>
      <c r="RYP164" s="424"/>
      <c r="RYQ164" s="424"/>
      <c r="RYR164" s="424"/>
      <c r="RYS164" s="424"/>
      <c r="RYT164" s="424"/>
      <c r="RYU164" s="424"/>
      <c r="RYV164" s="424"/>
      <c r="RYW164" s="424"/>
      <c r="RYX164" s="424"/>
      <c r="RYY164" s="424"/>
      <c r="RYZ164" s="424"/>
      <c r="RZA164" s="424"/>
      <c r="RZB164" s="424"/>
      <c r="RZC164" s="424"/>
      <c r="RZD164" s="424"/>
      <c r="RZE164" s="424"/>
      <c r="RZF164" s="424"/>
      <c r="RZG164" s="424"/>
      <c r="RZH164" s="424"/>
      <c r="RZI164" s="424"/>
      <c r="RZJ164" s="424"/>
      <c r="RZK164" s="424"/>
      <c r="RZL164" s="424"/>
      <c r="RZM164" s="424"/>
      <c r="RZN164" s="424"/>
      <c r="RZO164" s="424"/>
      <c r="RZP164" s="424"/>
      <c r="RZQ164" s="424"/>
      <c r="RZR164" s="424"/>
      <c r="RZS164" s="424"/>
      <c r="RZT164" s="424"/>
      <c r="RZU164" s="424"/>
      <c r="RZV164" s="424"/>
      <c r="RZW164" s="424"/>
      <c r="RZX164" s="424"/>
      <c r="RZY164" s="424"/>
      <c r="RZZ164" s="424"/>
      <c r="SAA164" s="424"/>
      <c r="SAB164" s="424"/>
      <c r="SAC164" s="424"/>
      <c r="SAD164" s="424"/>
      <c r="SAE164" s="424"/>
      <c r="SAF164" s="424"/>
      <c r="SAG164" s="424"/>
      <c r="SAH164" s="424"/>
      <c r="SAI164" s="424"/>
      <c r="SAJ164" s="424"/>
      <c r="SAK164" s="424"/>
      <c r="SAL164" s="424"/>
      <c r="SAM164" s="424"/>
      <c r="SAN164" s="424"/>
      <c r="SAO164" s="424"/>
      <c r="SAP164" s="424"/>
      <c r="SAQ164" s="424"/>
      <c r="SAR164" s="424"/>
      <c r="SAS164" s="424"/>
      <c r="SAT164" s="424"/>
      <c r="SAU164" s="424"/>
      <c r="SAV164" s="424"/>
      <c r="SAW164" s="424"/>
      <c r="SAX164" s="424"/>
      <c r="SAY164" s="424"/>
      <c r="SAZ164" s="424"/>
      <c r="SBA164" s="424"/>
      <c r="SBB164" s="424"/>
      <c r="SBC164" s="424"/>
      <c r="SBD164" s="424"/>
      <c r="SBE164" s="424"/>
      <c r="SBF164" s="424"/>
      <c r="SBG164" s="424"/>
      <c r="SBH164" s="424"/>
      <c r="SBI164" s="424"/>
      <c r="SBJ164" s="424"/>
      <c r="SBK164" s="424"/>
      <c r="SBL164" s="424"/>
      <c r="SBM164" s="424"/>
      <c r="SBN164" s="424"/>
      <c r="SBO164" s="424"/>
      <c r="SBP164" s="424"/>
      <c r="SBQ164" s="424"/>
      <c r="SBR164" s="424"/>
      <c r="SBS164" s="424"/>
      <c r="SBT164" s="424"/>
      <c r="SBU164" s="424"/>
      <c r="SBV164" s="424"/>
      <c r="SBW164" s="424"/>
      <c r="SBX164" s="424"/>
      <c r="SBY164" s="424"/>
      <c r="SBZ164" s="424"/>
      <c r="SCA164" s="424"/>
      <c r="SCB164" s="424"/>
      <c r="SCC164" s="424"/>
      <c r="SCD164" s="424"/>
      <c r="SCE164" s="424"/>
      <c r="SCF164" s="424"/>
      <c r="SCG164" s="424"/>
      <c r="SCH164" s="424"/>
      <c r="SCI164" s="424"/>
      <c r="SCJ164" s="424"/>
      <c r="SCK164" s="424"/>
      <c r="SCL164" s="424"/>
      <c r="SCM164" s="424"/>
      <c r="SCN164" s="424"/>
      <c r="SCO164" s="424"/>
      <c r="SCP164" s="424"/>
      <c r="SCQ164" s="424"/>
      <c r="SCR164" s="424"/>
      <c r="SCS164" s="424"/>
      <c r="SCT164" s="424"/>
      <c r="SCU164" s="424"/>
      <c r="SCV164" s="424"/>
      <c r="SCW164" s="424"/>
      <c r="SCX164" s="424"/>
      <c r="SCY164" s="424"/>
      <c r="SCZ164" s="424"/>
      <c r="SDA164" s="424"/>
      <c r="SDB164" s="424"/>
      <c r="SDC164" s="424"/>
      <c r="SDD164" s="424"/>
      <c r="SDE164" s="424"/>
      <c r="SDF164" s="424"/>
      <c r="SDG164" s="424"/>
      <c r="SDH164" s="424"/>
      <c r="SDI164" s="424"/>
      <c r="SDJ164" s="424"/>
      <c r="SDK164" s="424"/>
      <c r="SDL164" s="424"/>
      <c r="SDM164" s="424"/>
      <c r="SDN164" s="424"/>
      <c r="SDO164" s="424"/>
      <c r="SDP164" s="424"/>
      <c r="SDQ164" s="424"/>
      <c r="SDR164" s="424"/>
      <c r="SDS164" s="424"/>
      <c r="SDT164" s="424"/>
      <c r="SDU164" s="424"/>
      <c r="SDV164" s="424"/>
      <c r="SDW164" s="424"/>
      <c r="SDX164" s="424"/>
      <c r="SDY164" s="424"/>
      <c r="SDZ164" s="424"/>
      <c r="SEA164" s="424"/>
      <c r="SEB164" s="424"/>
      <c r="SEC164" s="424"/>
      <c r="SED164" s="424"/>
      <c r="SEE164" s="424"/>
      <c r="SEF164" s="424"/>
      <c r="SEG164" s="424"/>
      <c r="SEH164" s="424"/>
      <c r="SEI164" s="424"/>
      <c r="SEJ164" s="424"/>
      <c r="SEK164" s="424"/>
      <c r="SEL164" s="424"/>
      <c r="SEM164" s="424"/>
      <c r="SEN164" s="424"/>
      <c r="SEO164" s="424"/>
      <c r="SEP164" s="424"/>
      <c r="SEQ164" s="424"/>
      <c r="SER164" s="424"/>
      <c r="SES164" s="424"/>
      <c r="SET164" s="424"/>
      <c r="SEU164" s="424"/>
      <c r="SEV164" s="424"/>
      <c r="SEW164" s="424"/>
      <c r="SEX164" s="424"/>
      <c r="SEY164" s="424"/>
      <c r="SEZ164" s="424"/>
      <c r="SFA164" s="424"/>
      <c r="SFB164" s="424"/>
      <c r="SFC164" s="424"/>
      <c r="SFD164" s="424"/>
      <c r="SFE164" s="424"/>
      <c r="SFF164" s="424"/>
      <c r="SFG164" s="424"/>
      <c r="SFH164" s="424"/>
      <c r="SFI164" s="424"/>
      <c r="SFJ164" s="424"/>
      <c r="SFK164" s="424"/>
      <c r="SFL164" s="424"/>
      <c r="SFM164" s="424"/>
      <c r="SFN164" s="424"/>
      <c r="SFO164" s="424"/>
      <c r="SFP164" s="424"/>
      <c r="SFQ164" s="424"/>
      <c r="SFR164" s="424"/>
      <c r="SFS164" s="424"/>
      <c r="SFT164" s="424"/>
      <c r="SFU164" s="424"/>
      <c r="SFV164" s="424"/>
      <c r="SFW164" s="424"/>
      <c r="SFX164" s="424"/>
      <c r="SFY164" s="424"/>
      <c r="SFZ164" s="424"/>
      <c r="SGA164" s="424"/>
      <c r="SGB164" s="424"/>
      <c r="SGC164" s="424"/>
      <c r="SGD164" s="424"/>
      <c r="SGE164" s="424"/>
      <c r="SGF164" s="424"/>
      <c r="SGG164" s="424"/>
      <c r="SGH164" s="424"/>
      <c r="SGI164" s="424"/>
      <c r="SGJ164" s="424"/>
      <c r="SGK164" s="424"/>
      <c r="SGL164" s="424"/>
      <c r="SGM164" s="424"/>
      <c r="SGN164" s="424"/>
      <c r="SGO164" s="424"/>
      <c r="SGP164" s="424"/>
      <c r="SGQ164" s="424"/>
      <c r="SGR164" s="424"/>
      <c r="SGS164" s="424"/>
      <c r="SGT164" s="424"/>
      <c r="SGU164" s="424"/>
      <c r="SGV164" s="424"/>
      <c r="SGW164" s="424"/>
      <c r="SGX164" s="424"/>
      <c r="SGY164" s="424"/>
      <c r="SGZ164" s="424"/>
      <c r="SHA164" s="424"/>
      <c r="SHB164" s="424"/>
      <c r="SHC164" s="424"/>
      <c r="SHD164" s="424"/>
      <c r="SHE164" s="424"/>
      <c r="SHF164" s="424"/>
      <c r="SHG164" s="424"/>
      <c r="SHH164" s="424"/>
      <c r="SHI164" s="424"/>
      <c r="SHJ164" s="424"/>
      <c r="SHK164" s="424"/>
      <c r="SHL164" s="424"/>
      <c r="SHM164" s="424"/>
      <c r="SHN164" s="424"/>
      <c r="SHO164" s="424"/>
      <c r="SHP164" s="424"/>
      <c r="SHQ164" s="424"/>
      <c r="SHR164" s="424"/>
      <c r="SHS164" s="424"/>
      <c r="SHT164" s="424"/>
      <c r="SHU164" s="424"/>
      <c r="SHV164" s="424"/>
      <c r="SHW164" s="424"/>
      <c r="SHX164" s="424"/>
      <c r="SHY164" s="424"/>
      <c r="SHZ164" s="424"/>
      <c r="SIA164" s="424"/>
      <c r="SIB164" s="424"/>
      <c r="SIC164" s="424"/>
      <c r="SID164" s="424"/>
      <c r="SIE164" s="424"/>
      <c r="SIF164" s="424"/>
      <c r="SIG164" s="424"/>
      <c r="SIH164" s="424"/>
      <c r="SII164" s="424"/>
      <c r="SIJ164" s="424"/>
      <c r="SIK164" s="424"/>
      <c r="SIL164" s="424"/>
      <c r="SIM164" s="424"/>
      <c r="SIN164" s="424"/>
      <c r="SIO164" s="424"/>
      <c r="SIP164" s="424"/>
      <c r="SIQ164" s="424"/>
      <c r="SIR164" s="424"/>
      <c r="SIS164" s="424"/>
      <c r="SIT164" s="424"/>
      <c r="SIU164" s="424"/>
      <c r="SIV164" s="424"/>
      <c r="SIW164" s="424"/>
      <c r="SIX164" s="424"/>
      <c r="SIY164" s="424"/>
      <c r="SIZ164" s="424"/>
      <c r="SJA164" s="424"/>
      <c r="SJB164" s="424"/>
      <c r="SJC164" s="424"/>
      <c r="SJD164" s="424"/>
      <c r="SJE164" s="424"/>
      <c r="SJF164" s="424"/>
      <c r="SJG164" s="424"/>
      <c r="SJH164" s="424"/>
      <c r="SJI164" s="424"/>
      <c r="SJJ164" s="424"/>
      <c r="SJK164" s="424"/>
      <c r="SJL164" s="424"/>
      <c r="SJM164" s="424"/>
      <c r="SJN164" s="424"/>
      <c r="SJO164" s="424"/>
      <c r="SJP164" s="424"/>
      <c r="SJQ164" s="424"/>
      <c r="SJR164" s="424"/>
      <c r="SJS164" s="424"/>
      <c r="SJT164" s="424"/>
      <c r="SJU164" s="424"/>
      <c r="SJV164" s="424"/>
      <c r="SJW164" s="424"/>
      <c r="SJX164" s="424"/>
      <c r="SJY164" s="424"/>
      <c r="SJZ164" s="424"/>
      <c r="SKA164" s="424"/>
      <c r="SKB164" s="424"/>
      <c r="SKC164" s="424"/>
      <c r="SKD164" s="424"/>
      <c r="SKE164" s="424"/>
      <c r="SKF164" s="424"/>
      <c r="SKG164" s="424"/>
      <c r="SKH164" s="424"/>
      <c r="SKI164" s="424"/>
      <c r="SKJ164" s="424"/>
      <c r="SKK164" s="424"/>
      <c r="SKL164" s="424"/>
      <c r="SKM164" s="424"/>
      <c r="SKN164" s="424"/>
      <c r="SKO164" s="424"/>
      <c r="SKP164" s="424"/>
      <c r="SKQ164" s="424"/>
      <c r="SKR164" s="424"/>
      <c r="SKS164" s="424"/>
      <c r="SKT164" s="424"/>
      <c r="SKU164" s="424"/>
      <c r="SKV164" s="424"/>
      <c r="SKW164" s="424"/>
      <c r="SKX164" s="424"/>
      <c r="SKY164" s="424"/>
      <c r="SKZ164" s="424"/>
      <c r="SLA164" s="424"/>
      <c r="SLB164" s="424"/>
      <c r="SLC164" s="424"/>
      <c r="SLD164" s="424"/>
      <c r="SLE164" s="424"/>
      <c r="SLF164" s="424"/>
      <c r="SLG164" s="424"/>
      <c r="SLH164" s="424"/>
      <c r="SLI164" s="424"/>
      <c r="SLJ164" s="424"/>
      <c r="SLK164" s="424"/>
      <c r="SLL164" s="424"/>
      <c r="SLM164" s="424"/>
      <c r="SLN164" s="424"/>
      <c r="SLO164" s="424"/>
      <c r="SLP164" s="424"/>
      <c r="SLQ164" s="424"/>
      <c r="SLR164" s="424"/>
      <c r="SLS164" s="424"/>
      <c r="SLT164" s="424"/>
      <c r="SLU164" s="424"/>
      <c r="SLV164" s="424"/>
      <c r="SLW164" s="424"/>
      <c r="SLX164" s="424"/>
      <c r="SLY164" s="424"/>
      <c r="SLZ164" s="424"/>
      <c r="SMA164" s="424"/>
      <c r="SMB164" s="424"/>
      <c r="SMC164" s="424"/>
      <c r="SMD164" s="424"/>
      <c r="SME164" s="424"/>
      <c r="SMF164" s="424"/>
      <c r="SMG164" s="424"/>
      <c r="SMH164" s="424"/>
      <c r="SMI164" s="424"/>
      <c r="SMJ164" s="424"/>
      <c r="SMK164" s="424"/>
      <c r="SML164" s="424"/>
      <c r="SMM164" s="424"/>
      <c r="SMN164" s="424"/>
      <c r="SMO164" s="424"/>
      <c r="SMP164" s="424"/>
      <c r="SMQ164" s="424"/>
      <c r="SMR164" s="424"/>
      <c r="SMS164" s="424"/>
      <c r="SMT164" s="424"/>
      <c r="SMU164" s="424"/>
      <c r="SMV164" s="424"/>
      <c r="SMW164" s="424"/>
      <c r="SMX164" s="424"/>
      <c r="SMY164" s="424"/>
      <c r="SMZ164" s="424"/>
      <c r="SNA164" s="424"/>
      <c r="SNB164" s="424"/>
      <c r="SNC164" s="424"/>
      <c r="SND164" s="424"/>
      <c r="SNE164" s="424"/>
      <c r="SNF164" s="424"/>
      <c r="SNG164" s="424"/>
      <c r="SNH164" s="424"/>
      <c r="SNI164" s="424"/>
      <c r="SNJ164" s="424"/>
      <c r="SNK164" s="424"/>
      <c r="SNL164" s="424"/>
      <c r="SNM164" s="424"/>
      <c r="SNN164" s="424"/>
      <c r="SNO164" s="424"/>
      <c r="SNP164" s="424"/>
      <c r="SNQ164" s="424"/>
      <c r="SNR164" s="424"/>
      <c r="SNS164" s="424"/>
      <c r="SNT164" s="424"/>
      <c r="SNU164" s="424"/>
      <c r="SNV164" s="424"/>
      <c r="SNW164" s="424"/>
      <c r="SNX164" s="424"/>
      <c r="SNY164" s="424"/>
      <c r="SNZ164" s="424"/>
      <c r="SOA164" s="424"/>
      <c r="SOB164" s="424"/>
      <c r="SOC164" s="424"/>
      <c r="SOD164" s="424"/>
      <c r="SOE164" s="424"/>
      <c r="SOF164" s="424"/>
      <c r="SOG164" s="424"/>
      <c r="SOH164" s="424"/>
      <c r="SOI164" s="424"/>
      <c r="SOJ164" s="424"/>
      <c r="SOK164" s="424"/>
      <c r="SOL164" s="424"/>
      <c r="SOM164" s="424"/>
      <c r="SON164" s="424"/>
      <c r="SOO164" s="424"/>
      <c r="SOP164" s="424"/>
      <c r="SOQ164" s="424"/>
      <c r="SOR164" s="424"/>
      <c r="SOS164" s="424"/>
      <c r="SOT164" s="424"/>
      <c r="SOU164" s="424"/>
      <c r="SOV164" s="424"/>
      <c r="SOW164" s="424"/>
      <c r="SOX164" s="424"/>
      <c r="SOY164" s="424"/>
      <c r="SOZ164" s="424"/>
      <c r="SPA164" s="424"/>
      <c r="SPB164" s="424"/>
      <c r="SPC164" s="424"/>
      <c r="SPD164" s="424"/>
      <c r="SPE164" s="424"/>
      <c r="SPF164" s="424"/>
      <c r="SPG164" s="424"/>
      <c r="SPH164" s="424"/>
      <c r="SPI164" s="424"/>
      <c r="SPJ164" s="424"/>
      <c r="SPK164" s="424"/>
      <c r="SPL164" s="424"/>
      <c r="SPM164" s="424"/>
      <c r="SPN164" s="424"/>
      <c r="SPO164" s="424"/>
      <c r="SPP164" s="424"/>
      <c r="SPQ164" s="424"/>
      <c r="SPR164" s="424"/>
      <c r="SPS164" s="424"/>
      <c r="SPT164" s="424"/>
      <c r="SPU164" s="424"/>
      <c r="SPV164" s="424"/>
      <c r="SPW164" s="424"/>
      <c r="SPX164" s="424"/>
      <c r="SPY164" s="424"/>
      <c r="SPZ164" s="424"/>
      <c r="SQA164" s="424"/>
      <c r="SQB164" s="424"/>
      <c r="SQC164" s="424"/>
      <c r="SQD164" s="424"/>
      <c r="SQE164" s="424"/>
      <c r="SQF164" s="424"/>
      <c r="SQG164" s="424"/>
      <c r="SQH164" s="424"/>
      <c r="SQI164" s="424"/>
      <c r="SQJ164" s="424"/>
      <c r="SQK164" s="424"/>
      <c r="SQL164" s="424"/>
      <c r="SQM164" s="424"/>
      <c r="SQN164" s="424"/>
      <c r="SQO164" s="424"/>
      <c r="SQP164" s="424"/>
      <c r="SQQ164" s="424"/>
      <c r="SQR164" s="424"/>
      <c r="SQS164" s="424"/>
      <c r="SQT164" s="424"/>
      <c r="SQU164" s="424"/>
      <c r="SQV164" s="424"/>
      <c r="SQW164" s="424"/>
      <c r="SQX164" s="424"/>
      <c r="SQY164" s="424"/>
      <c r="SQZ164" s="424"/>
      <c r="SRA164" s="424"/>
      <c r="SRB164" s="424"/>
      <c r="SRC164" s="424"/>
      <c r="SRD164" s="424"/>
      <c r="SRE164" s="424"/>
      <c r="SRF164" s="424"/>
      <c r="SRG164" s="424"/>
      <c r="SRH164" s="424"/>
      <c r="SRI164" s="424"/>
      <c r="SRJ164" s="424"/>
      <c r="SRK164" s="424"/>
      <c r="SRL164" s="424"/>
      <c r="SRM164" s="424"/>
      <c r="SRN164" s="424"/>
      <c r="SRO164" s="424"/>
      <c r="SRP164" s="424"/>
      <c r="SRQ164" s="424"/>
      <c r="SRR164" s="424"/>
      <c r="SRS164" s="424"/>
      <c r="SRT164" s="424"/>
      <c r="SRU164" s="424"/>
      <c r="SRV164" s="424"/>
      <c r="SRW164" s="424"/>
      <c r="SRX164" s="424"/>
      <c r="SRY164" s="424"/>
      <c r="SRZ164" s="424"/>
      <c r="SSA164" s="424"/>
      <c r="SSB164" s="424"/>
      <c r="SSC164" s="424"/>
      <c r="SSD164" s="424"/>
      <c r="SSE164" s="424"/>
      <c r="SSF164" s="424"/>
      <c r="SSG164" s="424"/>
      <c r="SSH164" s="424"/>
      <c r="SSI164" s="424"/>
      <c r="SSJ164" s="424"/>
      <c r="SSK164" s="424"/>
      <c r="SSL164" s="424"/>
      <c r="SSM164" s="424"/>
      <c r="SSN164" s="424"/>
      <c r="SSO164" s="424"/>
      <c r="SSP164" s="424"/>
      <c r="SSQ164" s="424"/>
      <c r="SSR164" s="424"/>
      <c r="SSS164" s="424"/>
      <c r="SST164" s="424"/>
      <c r="SSU164" s="424"/>
      <c r="SSV164" s="424"/>
      <c r="SSW164" s="424"/>
      <c r="SSX164" s="424"/>
      <c r="SSY164" s="424"/>
      <c r="SSZ164" s="424"/>
      <c r="STA164" s="424"/>
      <c r="STB164" s="424"/>
      <c r="STC164" s="424"/>
      <c r="STD164" s="424"/>
      <c r="STE164" s="424"/>
      <c r="STF164" s="424"/>
      <c r="STG164" s="424"/>
      <c r="STH164" s="424"/>
      <c r="STI164" s="424"/>
      <c r="STJ164" s="424"/>
      <c r="STK164" s="424"/>
      <c r="STL164" s="424"/>
      <c r="STM164" s="424"/>
      <c r="STN164" s="424"/>
      <c r="STO164" s="424"/>
      <c r="STP164" s="424"/>
      <c r="STQ164" s="424"/>
      <c r="STR164" s="424"/>
      <c r="STS164" s="424"/>
      <c r="STT164" s="424"/>
      <c r="STU164" s="424"/>
      <c r="STV164" s="424"/>
      <c r="STW164" s="424"/>
      <c r="STX164" s="424"/>
      <c r="STY164" s="424"/>
      <c r="STZ164" s="424"/>
      <c r="SUA164" s="424"/>
      <c r="SUB164" s="424"/>
      <c r="SUC164" s="424"/>
      <c r="SUD164" s="424"/>
      <c r="SUE164" s="424"/>
      <c r="SUF164" s="424"/>
      <c r="SUG164" s="424"/>
      <c r="SUH164" s="424"/>
      <c r="SUI164" s="424"/>
      <c r="SUJ164" s="424"/>
      <c r="SUK164" s="424"/>
      <c r="SUL164" s="424"/>
      <c r="SUM164" s="424"/>
      <c r="SUN164" s="424"/>
      <c r="SUO164" s="424"/>
      <c r="SUP164" s="424"/>
      <c r="SUQ164" s="424"/>
      <c r="SUR164" s="424"/>
      <c r="SUS164" s="424"/>
      <c r="SUT164" s="424"/>
      <c r="SUU164" s="424"/>
      <c r="SUV164" s="424"/>
      <c r="SUW164" s="424"/>
      <c r="SUX164" s="424"/>
      <c r="SUY164" s="424"/>
      <c r="SUZ164" s="424"/>
      <c r="SVA164" s="424"/>
      <c r="SVB164" s="424"/>
      <c r="SVC164" s="424"/>
      <c r="SVD164" s="424"/>
      <c r="SVE164" s="424"/>
      <c r="SVF164" s="424"/>
      <c r="SVG164" s="424"/>
      <c r="SVH164" s="424"/>
      <c r="SVI164" s="424"/>
      <c r="SVJ164" s="424"/>
      <c r="SVK164" s="424"/>
      <c r="SVL164" s="424"/>
      <c r="SVM164" s="424"/>
      <c r="SVN164" s="424"/>
      <c r="SVO164" s="424"/>
      <c r="SVP164" s="424"/>
      <c r="SVQ164" s="424"/>
      <c r="SVR164" s="424"/>
      <c r="SVS164" s="424"/>
      <c r="SVT164" s="424"/>
      <c r="SVU164" s="424"/>
      <c r="SVV164" s="424"/>
      <c r="SVW164" s="424"/>
      <c r="SVX164" s="424"/>
      <c r="SVY164" s="424"/>
      <c r="SVZ164" s="424"/>
      <c r="SWA164" s="424"/>
      <c r="SWB164" s="424"/>
      <c r="SWC164" s="424"/>
      <c r="SWD164" s="424"/>
      <c r="SWE164" s="424"/>
      <c r="SWF164" s="424"/>
      <c r="SWG164" s="424"/>
      <c r="SWH164" s="424"/>
      <c r="SWI164" s="424"/>
      <c r="SWJ164" s="424"/>
      <c r="SWK164" s="424"/>
      <c r="SWL164" s="424"/>
      <c r="SWM164" s="424"/>
      <c r="SWN164" s="424"/>
      <c r="SWO164" s="424"/>
      <c r="SWP164" s="424"/>
      <c r="SWQ164" s="424"/>
      <c r="SWR164" s="424"/>
      <c r="SWS164" s="424"/>
      <c r="SWT164" s="424"/>
      <c r="SWU164" s="424"/>
      <c r="SWV164" s="424"/>
      <c r="SWW164" s="424"/>
      <c r="SWX164" s="424"/>
      <c r="SWY164" s="424"/>
      <c r="SWZ164" s="424"/>
      <c r="SXA164" s="424"/>
      <c r="SXB164" s="424"/>
      <c r="SXC164" s="424"/>
      <c r="SXD164" s="424"/>
      <c r="SXE164" s="424"/>
      <c r="SXF164" s="424"/>
      <c r="SXG164" s="424"/>
      <c r="SXH164" s="424"/>
      <c r="SXI164" s="424"/>
      <c r="SXJ164" s="424"/>
      <c r="SXK164" s="424"/>
      <c r="SXL164" s="424"/>
      <c r="SXM164" s="424"/>
      <c r="SXN164" s="424"/>
      <c r="SXO164" s="424"/>
      <c r="SXP164" s="424"/>
      <c r="SXQ164" s="424"/>
      <c r="SXR164" s="424"/>
      <c r="SXS164" s="424"/>
      <c r="SXT164" s="424"/>
      <c r="SXU164" s="424"/>
      <c r="SXV164" s="424"/>
      <c r="SXW164" s="424"/>
      <c r="SXX164" s="424"/>
      <c r="SXY164" s="424"/>
      <c r="SXZ164" s="424"/>
      <c r="SYA164" s="424"/>
      <c r="SYB164" s="424"/>
      <c r="SYC164" s="424"/>
      <c r="SYD164" s="424"/>
      <c r="SYE164" s="424"/>
      <c r="SYF164" s="424"/>
      <c r="SYG164" s="424"/>
      <c r="SYH164" s="424"/>
      <c r="SYI164" s="424"/>
      <c r="SYJ164" s="424"/>
      <c r="SYK164" s="424"/>
      <c r="SYL164" s="424"/>
      <c r="SYM164" s="424"/>
      <c r="SYN164" s="424"/>
      <c r="SYO164" s="424"/>
      <c r="SYP164" s="424"/>
      <c r="SYQ164" s="424"/>
      <c r="SYR164" s="424"/>
      <c r="SYS164" s="424"/>
      <c r="SYT164" s="424"/>
      <c r="SYU164" s="424"/>
      <c r="SYV164" s="424"/>
      <c r="SYW164" s="424"/>
      <c r="SYX164" s="424"/>
      <c r="SYY164" s="424"/>
      <c r="SYZ164" s="424"/>
      <c r="SZA164" s="424"/>
      <c r="SZB164" s="424"/>
      <c r="SZC164" s="424"/>
      <c r="SZD164" s="424"/>
      <c r="SZE164" s="424"/>
      <c r="SZF164" s="424"/>
      <c r="SZG164" s="424"/>
      <c r="SZH164" s="424"/>
      <c r="SZI164" s="424"/>
      <c r="SZJ164" s="424"/>
      <c r="SZK164" s="424"/>
      <c r="SZL164" s="424"/>
      <c r="SZM164" s="424"/>
      <c r="SZN164" s="424"/>
      <c r="SZO164" s="424"/>
      <c r="SZP164" s="424"/>
      <c r="SZQ164" s="424"/>
      <c r="SZR164" s="424"/>
      <c r="SZS164" s="424"/>
      <c r="SZT164" s="424"/>
      <c r="SZU164" s="424"/>
      <c r="SZV164" s="424"/>
      <c r="SZW164" s="424"/>
      <c r="SZX164" s="424"/>
      <c r="SZY164" s="424"/>
      <c r="SZZ164" s="424"/>
      <c r="TAA164" s="424"/>
      <c r="TAB164" s="424"/>
      <c r="TAC164" s="424"/>
      <c r="TAD164" s="424"/>
      <c r="TAE164" s="424"/>
      <c r="TAF164" s="424"/>
      <c r="TAG164" s="424"/>
      <c r="TAH164" s="424"/>
      <c r="TAI164" s="424"/>
      <c r="TAJ164" s="424"/>
      <c r="TAK164" s="424"/>
      <c r="TAL164" s="424"/>
      <c r="TAM164" s="424"/>
      <c r="TAN164" s="424"/>
      <c r="TAO164" s="424"/>
      <c r="TAP164" s="424"/>
      <c r="TAQ164" s="424"/>
      <c r="TAR164" s="424"/>
      <c r="TAS164" s="424"/>
      <c r="TAT164" s="424"/>
      <c r="TAU164" s="424"/>
      <c r="TAV164" s="424"/>
      <c r="TAW164" s="424"/>
      <c r="TAX164" s="424"/>
      <c r="TAY164" s="424"/>
      <c r="TAZ164" s="424"/>
      <c r="TBA164" s="424"/>
      <c r="TBB164" s="424"/>
      <c r="TBC164" s="424"/>
      <c r="TBD164" s="424"/>
      <c r="TBE164" s="424"/>
      <c r="TBF164" s="424"/>
      <c r="TBG164" s="424"/>
      <c r="TBH164" s="424"/>
      <c r="TBI164" s="424"/>
      <c r="TBJ164" s="424"/>
      <c r="TBK164" s="424"/>
      <c r="TBL164" s="424"/>
      <c r="TBM164" s="424"/>
      <c r="TBN164" s="424"/>
      <c r="TBO164" s="424"/>
      <c r="TBP164" s="424"/>
      <c r="TBQ164" s="424"/>
      <c r="TBR164" s="424"/>
      <c r="TBS164" s="424"/>
      <c r="TBT164" s="424"/>
      <c r="TBU164" s="424"/>
      <c r="TBV164" s="424"/>
      <c r="TBW164" s="424"/>
      <c r="TBX164" s="424"/>
      <c r="TBY164" s="424"/>
      <c r="TBZ164" s="424"/>
      <c r="TCA164" s="424"/>
      <c r="TCB164" s="424"/>
      <c r="TCC164" s="424"/>
      <c r="TCD164" s="424"/>
      <c r="TCE164" s="424"/>
      <c r="TCF164" s="424"/>
      <c r="TCG164" s="424"/>
      <c r="TCH164" s="424"/>
      <c r="TCI164" s="424"/>
      <c r="TCJ164" s="424"/>
      <c r="TCK164" s="424"/>
      <c r="TCL164" s="424"/>
      <c r="TCM164" s="424"/>
      <c r="TCN164" s="424"/>
      <c r="TCO164" s="424"/>
      <c r="TCP164" s="424"/>
      <c r="TCQ164" s="424"/>
      <c r="TCR164" s="424"/>
      <c r="TCS164" s="424"/>
      <c r="TCT164" s="424"/>
      <c r="TCU164" s="424"/>
      <c r="TCV164" s="424"/>
      <c r="TCW164" s="424"/>
      <c r="TCX164" s="424"/>
      <c r="TCY164" s="424"/>
      <c r="TCZ164" s="424"/>
      <c r="TDA164" s="424"/>
      <c r="TDB164" s="424"/>
      <c r="TDC164" s="424"/>
      <c r="TDD164" s="424"/>
      <c r="TDE164" s="424"/>
      <c r="TDF164" s="424"/>
      <c r="TDG164" s="424"/>
      <c r="TDH164" s="424"/>
      <c r="TDI164" s="424"/>
      <c r="TDJ164" s="424"/>
      <c r="TDK164" s="424"/>
      <c r="TDL164" s="424"/>
      <c r="TDM164" s="424"/>
      <c r="TDN164" s="424"/>
      <c r="TDO164" s="424"/>
      <c r="TDP164" s="424"/>
      <c r="TDQ164" s="424"/>
      <c r="TDR164" s="424"/>
      <c r="TDS164" s="424"/>
      <c r="TDT164" s="424"/>
      <c r="TDU164" s="424"/>
      <c r="TDV164" s="424"/>
      <c r="TDW164" s="424"/>
      <c r="TDX164" s="424"/>
      <c r="TDY164" s="424"/>
      <c r="TDZ164" s="424"/>
      <c r="TEA164" s="424"/>
      <c r="TEB164" s="424"/>
      <c r="TEC164" s="424"/>
      <c r="TED164" s="424"/>
      <c r="TEE164" s="424"/>
      <c r="TEF164" s="424"/>
      <c r="TEG164" s="424"/>
      <c r="TEH164" s="424"/>
      <c r="TEI164" s="424"/>
      <c r="TEJ164" s="424"/>
      <c r="TEK164" s="424"/>
      <c r="TEL164" s="424"/>
      <c r="TEM164" s="424"/>
      <c r="TEN164" s="424"/>
      <c r="TEO164" s="424"/>
      <c r="TEP164" s="424"/>
      <c r="TEQ164" s="424"/>
      <c r="TER164" s="424"/>
      <c r="TES164" s="424"/>
      <c r="TET164" s="424"/>
      <c r="TEU164" s="424"/>
      <c r="TEV164" s="424"/>
      <c r="TEW164" s="424"/>
      <c r="TEX164" s="424"/>
      <c r="TEY164" s="424"/>
      <c r="TEZ164" s="424"/>
      <c r="TFA164" s="424"/>
      <c r="TFB164" s="424"/>
      <c r="TFC164" s="424"/>
      <c r="TFD164" s="424"/>
      <c r="TFE164" s="424"/>
      <c r="TFF164" s="424"/>
      <c r="TFG164" s="424"/>
      <c r="TFH164" s="424"/>
      <c r="TFI164" s="424"/>
      <c r="TFJ164" s="424"/>
      <c r="TFK164" s="424"/>
      <c r="TFL164" s="424"/>
      <c r="TFM164" s="424"/>
      <c r="TFN164" s="424"/>
      <c r="TFO164" s="424"/>
      <c r="TFP164" s="424"/>
      <c r="TFQ164" s="424"/>
      <c r="TFR164" s="424"/>
      <c r="TFS164" s="424"/>
      <c r="TFT164" s="424"/>
      <c r="TFU164" s="424"/>
      <c r="TFV164" s="424"/>
      <c r="TFW164" s="424"/>
      <c r="TFX164" s="424"/>
      <c r="TFY164" s="424"/>
      <c r="TFZ164" s="424"/>
      <c r="TGA164" s="424"/>
      <c r="TGB164" s="424"/>
      <c r="TGC164" s="424"/>
      <c r="TGD164" s="424"/>
      <c r="TGE164" s="424"/>
      <c r="TGF164" s="424"/>
      <c r="TGG164" s="424"/>
      <c r="TGH164" s="424"/>
      <c r="TGI164" s="424"/>
      <c r="TGJ164" s="424"/>
      <c r="TGK164" s="424"/>
      <c r="TGL164" s="424"/>
      <c r="TGM164" s="424"/>
      <c r="TGN164" s="424"/>
      <c r="TGO164" s="424"/>
      <c r="TGP164" s="424"/>
      <c r="TGQ164" s="424"/>
      <c r="TGR164" s="424"/>
      <c r="TGS164" s="424"/>
      <c r="TGT164" s="424"/>
      <c r="TGU164" s="424"/>
      <c r="TGV164" s="424"/>
      <c r="TGW164" s="424"/>
      <c r="TGX164" s="424"/>
      <c r="TGY164" s="424"/>
      <c r="TGZ164" s="424"/>
      <c r="THA164" s="424"/>
      <c r="THB164" s="424"/>
      <c r="THC164" s="424"/>
      <c r="THD164" s="424"/>
      <c r="THE164" s="424"/>
      <c r="THF164" s="424"/>
      <c r="THG164" s="424"/>
      <c r="THH164" s="424"/>
      <c r="THI164" s="424"/>
      <c r="THJ164" s="424"/>
      <c r="THK164" s="424"/>
      <c r="THL164" s="424"/>
      <c r="THM164" s="424"/>
      <c r="THN164" s="424"/>
      <c r="THO164" s="424"/>
      <c r="THP164" s="424"/>
      <c r="THQ164" s="424"/>
      <c r="THR164" s="424"/>
      <c r="THS164" s="424"/>
      <c r="THT164" s="424"/>
      <c r="THU164" s="424"/>
      <c r="THV164" s="424"/>
      <c r="THW164" s="424"/>
      <c r="THX164" s="424"/>
      <c r="THY164" s="424"/>
      <c r="THZ164" s="424"/>
      <c r="TIA164" s="424"/>
      <c r="TIB164" s="424"/>
      <c r="TIC164" s="424"/>
      <c r="TID164" s="424"/>
      <c r="TIE164" s="424"/>
      <c r="TIF164" s="424"/>
      <c r="TIG164" s="424"/>
      <c r="TIH164" s="424"/>
      <c r="TII164" s="424"/>
      <c r="TIJ164" s="424"/>
      <c r="TIK164" s="424"/>
      <c r="TIL164" s="424"/>
      <c r="TIM164" s="424"/>
      <c r="TIN164" s="424"/>
      <c r="TIO164" s="424"/>
      <c r="TIP164" s="424"/>
      <c r="TIQ164" s="424"/>
      <c r="TIR164" s="424"/>
      <c r="TIS164" s="424"/>
      <c r="TIT164" s="424"/>
      <c r="TIU164" s="424"/>
      <c r="TIV164" s="424"/>
      <c r="TIW164" s="424"/>
      <c r="TIX164" s="424"/>
      <c r="TIY164" s="424"/>
      <c r="TIZ164" s="424"/>
      <c r="TJA164" s="424"/>
      <c r="TJB164" s="424"/>
      <c r="TJC164" s="424"/>
      <c r="TJD164" s="424"/>
      <c r="TJE164" s="424"/>
      <c r="TJF164" s="424"/>
      <c r="TJG164" s="424"/>
      <c r="TJH164" s="424"/>
      <c r="TJI164" s="424"/>
      <c r="TJJ164" s="424"/>
      <c r="TJK164" s="424"/>
      <c r="TJL164" s="424"/>
      <c r="TJM164" s="424"/>
      <c r="TJN164" s="424"/>
      <c r="TJO164" s="424"/>
      <c r="TJP164" s="424"/>
      <c r="TJQ164" s="424"/>
      <c r="TJR164" s="424"/>
      <c r="TJS164" s="424"/>
      <c r="TJT164" s="424"/>
      <c r="TJU164" s="424"/>
      <c r="TJV164" s="424"/>
      <c r="TJW164" s="424"/>
      <c r="TJX164" s="424"/>
      <c r="TJY164" s="424"/>
      <c r="TJZ164" s="424"/>
      <c r="TKA164" s="424"/>
      <c r="TKB164" s="424"/>
      <c r="TKC164" s="424"/>
      <c r="TKD164" s="424"/>
      <c r="TKE164" s="424"/>
      <c r="TKF164" s="424"/>
      <c r="TKG164" s="424"/>
      <c r="TKH164" s="424"/>
      <c r="TKI164" s="424"/>
      <c r="TKJ164" s="424"/>
      <c r="TKK164" s="424"/>
      <c r="TKL164" s="424"/>
      <c r="TKM164" s="424"/>
      <c r="TKN164" s="424"/>
      <c r="TKO164" s="424"/>
      <c r="TKP164" s="424"/>
      <c r="TKQ164" s="424"/>
      <c r="TKR164" s="424"/>
      <c r="TKS164" s="424"/>
      <c r="TKT164" s="424"/>
      <c r="TKU164" s="424"/>
      <c r="TKV164" s="424"/>
      <c r="TKW164" s="424"/>
      <c r="TKX164" s="424"/>
      <c r="TKY164" s="424"/>
      <c r="TKZ164" s="424"/>
      <c r="TLA164" s="424"/>
      <c r="TLB164" s="424"/>
      <c r="TLC164" s="424"/>
      <c r="TLD164" s="424"/>
      <c r="TLE164" s="424"/>
      <c r="TLF164" s="424"/>
      <c r="TLG164" s="424"/>
      <c r="TLH164" s="424"/>
      <c r="TLI164" s="424"/>
      <c r="TLJ164" s="424"/>
      <c r="TLK164" s="424"/>
      <c r="TLL164" s="424"/>
      <c r="TLM164" s="424"/>
      <c r="TLN164" s="424"/>
      <c r="TLO164" s="424"/>
      <c r="TLP164" s="424"/>
      <c r="TLQ164" s="424"/>
      <c r="TLR164" s="424"/>
      <c r="TLS164" s="424"/>
      <c r="TLT164" s="424"/>
      <c r="TLU164" s="424"/>
      <c r="TLV164" s="424"/>
      <c r="TLW164" s="424"/>
      <c r="TLX164" s="424"/>
      <c r="TLY164" s="424"/>
      <c r="TLZ164" s="424"/>
      <c r="TMA164" s="424"/>
      <c r="TMB164" s="424"/>
      <c r="TMC164" s="424"/>
      <c r="TMD164" s="424"/>
      <c r="TME164" s="424"/>
      <c r="TMF164" s="424"/>
      <c r="TMG164" s="424"/>
      <c r="TMH164" s="424"/>
      <c r="TMI164" s="424"/>
      <c r="TMJ164" s="424"/>
      <c r="TMK164" s="424"/>
      <c r="TML164" s="424"/>
      <c r="TMM164" s="424"/>
      <c r="TMN164" s="424"/>
      <c r="TMO164" s="424"/>
      <c r="TMP164" s="424"/>
      <c r="TMQ164" s="424"/>
      <c r="TMR164" s="424"/>
      <c r="TMS164" s="424"/>
      <c r="TMT164" s="424"/>
      <c r="TMU164" s="424"/>
      <c r="TMV164" s="424"/>
      <c r="TMW164" s="424"/>
      <c r="TMX164" s="424"/>
      <c r="TMY164" s="424"/>
      <c r="TMZ164" s="424"/>
      <c r="TNA164" s="424"/>
      <c r="TNB164" s="424"/>
      <c r="TNC164" s="424"/>
      <c r="TND164" s="424"/>
      <c r="TNE164" s="424"/>
      <c r="TNF164" s="424"/>
      <c r="TNG164" s="424"/>
      <c r="TNH164" s="424"/>
      <c r="TNI164" s="424"/>
      <c r="TNJ164" s="424"/>
      <c r="TNK164" s="424"/>
      <c r="TNL164" s="424"/>
      <c r="TNM164" s="424"/>
      <c r="TNN164" s="424"/>
      <c r="TNO164" s="424"/>
      <c r="TNP164" s="424"/>
      <c r="TNQ164" s="424"/>
      <c r="TNR164" s="424"/>
      <c r="TNS164" s="424"/>
      <c r="TNT164" s="424"/>
      <c r="TNU164" s="424"/>
      <c r="TNV164" s="424"/>
      <c r="TNW164" s="424"/>
      <c r="TNX164" s="424"/>
      <c r="TNY164" s="424"/>
      <c r="TNZ164" s="424"/>
      <c r="TOA164" s="424"/>
      <c r="TOB164" s="424"/>
      <c r="TOC164" s="424"/>
      <c r="TOD164" s="424"/>
      <c r="TOE164" s="424"/>
      <c r="TOF164" s="424"/>
      <c r="TOG164" s="424"/>
      <c r="TOH164" s="424"/>
      <c r="TOI164" s="424"/>
      <c r="TOJ164" s="424"/>
      <c r="TOK164" s="424"/>
      <c r="TOL164" s="424"/>
      <c r="TOM164" s="424"/>
      <c r="TON164" s="424"/>
      <c r="TOO164" s="424"/>
      <c r="TOP164" s="424"/>
      <c r="TOQ164" s="424"/>
      <c r="TOR164" s="424"/>
      <c r="TOS164" s="424"/>
      <c r="TOT164" s="424"/>
      <c r="TOU164" s="424"/>
      <c r="TOV164" s="424"/>
      <c r="TOW164" s="424"/>
      <c r="TOX164" s="424"/>
      <c r="TOY164" s="424"/>
      <c r="TOZ164" s="424"/>
      <c r="TPA164" s="424"/>
      <c r="TPB164" s="424"/>
      <c r="TPC164" s="424"/>
      <c r="TPD164" s="424"/>
      <c r="TPE164" s="424"/>
      <c r="TPF164" s="424"/>
      <c r="TPG164" s="424"/>
      <c r="TPH164" s="424"/>
      <c r="TPI164" s="424"/>
      <c r="TPJ164" s="424"/>
      <c r="TPK164" s="424"/>
      <c r="TPL164" s="424"/>
      <c r="TPM164" s="424"/>
      <c r="TPN164" s="424"/>
      <c r="TPO164" s="424"/>
      <c r="TPP164" s="424"/>
      <c r="TPQ164" s="424"/>
      <c r="TPR164" s="424"/>
      <c r="TPS164" s="424"/>
      <c r="TPT164" s="424"/>
      <c r="TPU164" s="424"/>
      <c r="TPV164" s="424"/>
      <c r="TPW164" s="424"/>
      <c r="TPX164" s="424"/>
      <c r="TPY164" s="424"/>
      <c r="TPZ164" s="424"/>
      <c r="TQA164" s="424"/>
      <c r="TQB164" s="424"/>
      <c r="TQC164" s="424"/>
      <c r="TQD164" s="424"/>
      <c r="TQE164" s="424"/>
      <c r="TQF164" s="424"/>
      <c r="TQG164" s="424"/>
      <c r="TQH164" s="424"/>
      <c r="TQI164" s="424"/>
      <c r="TQJ164" s="424"/>
      <c r="TQK164" s="424"/>
      <c r="TQL164" s="424"/>
      <c r="TQM164" s="424"/>
      <c r="TQN164" s="424"/>
      <c r="TQO164" s="424"/>
      <c r="TQP164" s="424"/>
      <c r="TQQ164" s="424"/>
      <c r="TQR164" s="424"/>
      <c r="TQS164" s="424"/>
      <c r="TQT164" s="424"/>
      <c r="TQU164" s="424"/>
      <c r="TQV164" s="424"/>
      <c r="TQW164" s="424"/>
      <c r="TQX164" s="424"/>
      <c r="TQY164" s="424"/>
      <c r="TQZ164" s="424"/>
      <c r="TRA164" s="424"/>
      <c r="TRB164" s="424"/>
      <c r="TRC164" s="424"/>
      <c r="TRD164" s="424"/>
      <c r="TRE164" s="424"/>
      <c r="TRF164" s="424"/>
      <c r="TRG164" s="424"/>
      <c r="TRH164" s="424"/>
      <c r="TRI164" s="424"/>
      <c r="TRJ164" s="424"/>
      <c r="TRK164" s="424"/>
      <c r="TRL164" s="424"/>
      <c r="TRM164" s="424"/>
      <c r="TRN164" s="424"/>
      <c r="TRO164" s="424"/>
      <c r="TRP164" s="424"/>
      <c r="TRQ164" s="424"/>
      <c r="TRR164" s="424"/>
      <c r="TRS164" s="424"/>
      <c r="TRT164" s="424"/>
      <c r="TRU164" s="424"/>
      <c r="TRV164" s="424"/>
      <c r="TRW164" s="424"/>
      <c r="TRX164" s="424"/>
      <c r="TRY164" s="424"/>
      <c r="TRZ164" s="424"/>
      <c r="TSA164" s="424"/>
      <c r="TSB164" s="424"/>
      <c r="TSC164" s="424"/>
      <c r="TSD164" s="424"/>
      <c r="TSE164" s="424"/>
      <c r="TSF164" s="424"/>
      <c r="TSG164" s="424"/>
      <c r="TSH164" s="424"/>
      <c r="TSI164" s="424"/>
      <c r="TSJ164" s="424"/>
      <c r="TSK164" s="424"/>
      <c r="TSL164" s="424"/>
      <c r="TSM164" s="424"/>
      <c r="TSN164" s="424"/>
      <c r="TSO164" s="424"/>
      <c r="TSP164" s="424"/>
      <c r="TSQ164" s="424"/>
      <c r="TSR164" s="424"/>
      <c r="TSS164" s="424"/>
      <c r="TST164" s="424"/>
      <c r="TSU164" s="424"/>
      <c r="TSV164" s="424"/>
      <c r="TSW164" s="424"/>
      <c r="TSX164" s="424"/>
      <c r="TSY164" s="424"/>
      <c r="TSZ164" s="424"/>
      <c r="TTA164" s="424"/>
      <c r="TTB164" s="424"/>
      <c r="TTC164" s="424"/>
      <c r="TTD164" s="424"/>
      <c r="TTE164" s="424"/>
      <c r="TTF164" s="424"/>
      <c r="TTG164" s="424"/>
      <c r="TTH164" s="424"/>
      <c r="TTI164" s="424"/>
      <c r="TTJ164" s="424"/>
      <c r="TTK164" s="424"/>
      <c r="TTL164" s="424"/>
      <c r="TTM164" s="424"/>
      <c r="TTN164" s="424"/>
      <c r="TTO164" s="424"/>
      <c r="TTP164" s="424"/>
      <c r="TTQ164" s="424"/>
      <c r="TTR164" s="424"/>
      <c r="TTS164" s="424"/>
      <c r="TTT164" s="424"/>
      <c r="TTU164" s="424"/>
      <c r="TTV164" s="424"/>
      <c r="TTW164" s="424"/>
      <c r="TTX164" s="424"/>
      <c r="TTY164" s="424"/>
      <c r="TTZ164" s="424"/>
      <c r="TUA164" s="424"/>
      <c r="TUB164" s="424"/>
      <c r="TUC164" s="424"/>
      <c r="TUD164" s="424"/>
      <c r="TUE164" s="424"/>
      <c r="TUF164" s="424"/>
      <c r="TUG164" s="424"/>
      <c r="TUH164" s="424"/>
      <c r="TUI164" s="424"/>
      <c r="TUJ164" s="424"/>
      <c r="TUK164" s="424"/>
      <c r="TUL164" s="424"/>
      <c r="TUM164" s="424"/>
      <c r="TUN164" s="424"/>
      <c r="TUO164" s="424"/>
      <c r="TUP164" s="424"/>
      <c r="TUQ164" s="424"/>
      <c r="TUR164" s="424"/>
      <c r="TUS164" s="424"/>
      <c r="TUT164" s="424"/>
      <c r="TUU164" s="424"/>
      <c r="TUV164" s="424"/>
      <c r="TUW164" s="424"/>
      <c r="TUX164" s="424"/>
      <c r="TUY164" s="424"/>
      <c r="TUZ164" s="424"/>
      <c r="TVA164" s="424"/>
      <c r="TVB164" s="424"/>
      <c r="TVC164" s="424"/>
      <c r="TVD164" s="424"/>
      <c r="TVE164" s="424"/>
      <c r="TVF164" s="424"/>
      <c r="TVG164" s="424"/>
      <c r="TVH164" s="424"/>
      <c r="TVI164" s="424"/>
      <c r="TVJ164" s="424"/>
      <c r="TVK164" s="424"/>
      <c r="TVL164" s="424"/>
      <c r="TVM164" s="424"/>
      <c r="TVN164" s="424"/>
      <c r="TVO164" s="424"/>
      <c r="TVP164" s="424"/>
      <c r="TVQ164" s="424"/>
      <c r="TVR164" s="424"/>
      <c r="TVS164" s="424"/>
      <c r="TVT164" s="424"/>
      <c r="TVU164" s="424"/>
      <c r="TVV164" s="424"/>
      <c r="TVW164" s="424"/>
      <c r="TVX164" s="424"/>
      <c r="TVY164" s="424"/>
      <c r="TVZ164" s="424"/>
      <c r="TWA164" s="424"/>
      <c r="TWB164" s="424"/>
      <c r="TWC164" s="424"/>
      <c r="TWD164" s="424"/>
      <c r="TWE164" s="424"/>
      <c r="TWF164" s="424"/>
      <c r="TWG164" s="424"/>
      <c r="TWH164" s="424"/>
      <c r="TWI164" s="424"/>
      <c r="TWJ164" s="424"/>
      <c r="TWK164" s="424"/>
      <c r="TWL164" s="424"/>
      <c r="TWM164" s="424"/>
      <c r="TWN164" s="424"/>
      <c r="TWO164" s="424"/>
      <c r="TWP164" s="424"/>
      <c r="TWQ164" s="424"/>
      <c r="TWR164" s="424"/>
      <c r="TWS164" s="424"/>
      <c r="TWT164" s="424"/>
      <c r="TWU164" s="424"/>
      <c r="TWV164" s="424"/>
      <c r="TWW164" s="424"/>
      <c r="TWX164" s="424"/>
      <c r="TWY164" s="424"/>
      <c r="TWZ164" s="424"/>
      <c r="TXA164" s="424"/>
      <c r="TXB164" s="424"/>
      <c r="TXC164" s="424"/>
      <c r="TXD164" s="424"/>
      <c r="TXE164" s="424"/>
      <c r="TXF164" s="424"/>
      <c r="TXG164" s="424"/>
      <c r="TXH164" s="424"/>
      <c r="TXI164" s="424"/>
      <c r="TXJ164" s="424"/>
      <c r="TXK164" s="424"/>
      <c r="TXL164" s="424"/>
      <c r="TXM164" s="424"/>
      <c r="TXN164" s="424"/>
      <c r="TXO164" s="424"/>
      <c r="TXP164" s="424"/>
      <c r="TXQ164" s="424"/>
      <c r="TXR164" s="424"/>
      <c r="TXS164" s="424"/>
      <c r="TXT164" s="424"/>
      <c r="TXU164" s="424"/>
      <c r="TXV164" s="424"/>
      <c r="TXW164" s="424"/>
      <c r="TXX164" s="424"/>
      <c r="TXY164" s="424"/>
      <c r="TXZ164" s="424"/>
      <c r="TYA164" s="424"/>
      <c r="TYB164" s="424"/>
      <c r="TYC164" s="424"/>
      <c r="TYD164" s="424"/>
      <c r="TYE164" s="424"/>
      <c r="TYF164" s="424"/>
      <c r="TYG164" s="424"/>
      <c r="TYH164" s="424"/>
      <c r="TYI164" s="424"/>
      <c r="TYJ164" s="424"/>
      <c r="TYK164" s="424"/>
      <c r="TYL164" s="424"/>
      <c r="TYM164" s="424"/>
      <c r="TYN164" s="424"/>
      <c r="TYO164" s="424"/>
      <c r="TYP164" s="424"/>
      <c r="TYQ164" s="424"/>
      <c r="TYR164" s="424"/>
      <c r="TYS164" s="424"/>
      <c r="TYT164" s="424"/>
      <c r="TYU164" s="424"/>
      <c r="TYV164" s="424"/>
      <c r="TYW164" s="424"/>
      <c r="TYX164" s="424"/>
      <c r="TYY164" s="424"/>
      <c r="TYZ164" s="424"/>
      <c r="TZA164" s="424"/>
      <c r="TZB164" s="424"/>
      <c r="TZC164" s="424"/>
      <c r="TZD164" s="424"/>
      <c r="TZE164" s="424"/>
      <c r="TZF164" s="424"/>
      <c r="TZG164" s="424"/>
      <c r="TZH164" s="424"/>
      <c r="TZI164" s="424"/>
      <c r="TZJ164" s="424"/>
      <c r="TZK164" s="424"/>
      <c r="TZL164" s="424"/>
      <c r="TZM164" s="424"/>
      <c r="TZN164" s="424"/>
      <c r="TZO164" s="424"/>
      <c r="TZP164" s="424"/>
      <c r="TZQ164" s="424"/>
      <c r="TZR164" s="424"/>
      <c r="TZS164" s="424"/>
      <c r="TZT164" s="424"/>
      <c r="TZU164" s="424"/>
      <c r="TZV164" s="424"/>
      <c r="TZW164" s="424"/>
      <c r="TZX164" s="424"/>
      <c r="TZY164" s="424"/>
      <c r="TZZ164" s="424"/>
      <c r="UAA164" s="424"/>
      <c r="UAB164" s="424"/>
      <c r="UAC164" s="424"/>
      <c r="UAD164" s="424"/>
      <c r="UAE164" s="424"/>
      <c r="UAF164" s="424"/>
      <c r="UAG164" s="424"/>
      <c r="UAH164" s="424"/>
      <c r="UAI164" s="424"/>
      <c r="UAJ164" s="424"/>
      <c r="UAK164" s="424"/>
      <c r="UAL164" s="424"/>
      <c r="UAM164" s="424"/>
      <c r="UAN164" s="424"/>
      <c r="UAO164" s="424"/>
      <c r="UAP164" s="424"/>
      <c r="UAQ164" s="424"/>
      <c r="UAR164" s="424"/>
      <c r="UAS164" s="424"/>
      <c r="UAT164" s="424"/>
      <c r="UAU164" s="424"/>
      <c r="UAV164" s="424"/>
      <c r="UAW164" s="424"/>
      <c r="UAX164" s="424"/>
      <c r="UAY164" s="424"/>
      <c r="UAZ164" s="424"/>
      <c r="UBA164" s="424"/>
      <c r="UBB164" s="424"/>
      <c r="UBC164" s="424"/>
      <c r="UBD164" s="424"/>
      <c r="UBE164" s="424"/>
      <c r="UBF164" s="424"/>
      <c r="UBG164" s="424"/>
      <c r="UBH164" s="424"/>
      <c r="UBI164" s="424"/>
      <c r="UBJ164" s="424"/>
      <c r="UBK164" s="424"/>
      <c r="UBL164" s="424"/>
      <c r="UBM164" s="424"/>
      <c r="UBN164" s="424"/>
      <c r="UBO164" s="424"/>
      <c r="UBP164" s="424"/>
      <c r="UBQ164" s="424"/>
      <c r="UBR164" s="424"/>
      <c r="UBS164" s="424"/>
      <c r="UBT164" s="424"/>
      <c r="UBU164" s="424"/>
      <c r="UBV164" s="424"/>
      <c r="UBW164" s="424"/>
      <c r="UBX164" s="424"/>
      <c r="UBY164" s="424"/>
      <c r="UBZ164" s="424"/>
      <c r="UCA164" s="424"/>
      <c r="UCB164" s="424"/>
      <c r="UCC164" s="424"/>
      <c r="UCD164" s="424"/>
      <c r="UCE164" s="424"/>
      <c r="UCF164" s="424"/>
      <c r="UCG164" s="424"/>
      <c r="UCH164" s="424"/>
      <c r="UCI164" s="424"/>
      <c r="UCJ164" s="424"/>
      <c r="UCK164" s="424"/>
      <c r="UCL164" s="424"/>
      <c r="UCM164" s="424"/>
      <c r="UCN164" s="424"/>
      <c r="UCO164" s="424"/>
      <c r="UCP164" s="424"/>
      <c r="UCQ164" s="424"/>
      <c r="UCR164" s="424"/>
      <c r="UCS164" s="424"/>
      <c r="UCT164" s="424"/>
      <c r="UCU164" s="424"/>
      <c r="UCV164" s="424"/>
      <c r="UCW164" s="424"/>
      <c r="UCX164" s="424"/>
      <c r="UCY164" s="424"/>
      <c r="UCZ164" s="424"/>
      <c r="UDA164" s="424"/>
      <c r="UDB164" s="424"/>
      <c r="UDC164" s="424"/>
      <c r="UDD164" s="424"/>
      <c r="UDE164" s="424"/>
      <c r="UDF164" s="424"/>
      <c r="UDG164" s="424"/>
      <c r="UDH164" s="424"/>
      <c r="UDI164" s="424"/>
      <c r="UDJ164" s="424"/>
      <c r="UDK164" s="424"/>
      <c r="UDL164" s="424"/>
      <c r="UDM164" s="424"/>
      <c r="UDN164" s="424"/>
      <c r="UDO164" s="424"/>
      <c r="UDP164" s="424"/>
      <c r="UDQ164" s="424"/>
      <c r="UDR164" s="424"/>
      <c r="UDS164" s="424"/>
      <c r="UDT164" s="424"/>
      <c r="UDU164" s="424"/>
      <c r="UDV164" s="424"/>
      <c r="UDW164" s="424"/>
      <c r="UDX164" s="424"/>
      <c r="UDY164" s="424"/>
      <c r="UDZ164" s="424"/>
      <c r="UEA164" s="424"/>
      <c r="UEB164" s="424"/>
      <c r="UEC164" s="424"/>
      <c r="UED164" s="424"/>
      <c r="UEE164" s="424"/>
      <c r="UEF164" s="424"/>
      <c r="UEG164" s="424"/>
      <c r="UEH164" s="424"/>
      <c r="UEI164" s="424"/>
      <c r="UEJ164" s="424"/>
      <c r="UEK164" s="424"/>
      <c r="UEL164" s="424"/>
      <c r="UEM164" s="424"/>
      <c r="UEN164" s="424"/>
      <c r="UEO164" s="424"/>
      <c r="UEP164" s="424"/>
      <c r="UEQ164" s="424"/>
      <c r="UER164" s="424"/>
      <c r="UES164" s="424"/>
      <c r="UET164" s="424"/>
      <c r="UEU164" s="424"/>
      <c r="UEV164" s="424"/>
      <c r="UEW164" s="424"/>
      <c r="UEX164" s="424"/>
      <c r="UEY164" s="424"/>
      <c r="UEZ164" s="424"/>
      <c r="UFA164" s="424"/>
      <c r="UFB164" s="424"/>
      <c r="UFC164" s="424"/>
      <c r="UFD164" s="424"/>
      <c r="UFE164" s="424"/>
      <c r="UFF164" s="424"/>
      <c r="UFG164" s="424"/>
      <c r="UFH164" s="424"/>
      <c r="UFI164" s="424"/>
      <c r="UFJ164" s="424"/>
      <c r="UFK164" s="424"/>
      <c r="UFL164" s="424"/>
      <c r="UFM164" s="424"/>
      <c r="UFN164" s="424"/>
      <c r="UFO164" s="424"/>
      <c r="UFP164" s="424"/>
      <c r="UFQ164" s="424"/>
      <c r="UFR164" s="424"/>
      <c r="UFS164" s="424"/>
      <c r="UFT164" s="424"/>
      <c r="UFU164" s="424"/>
      <c r="UFV164" s="424"/>
      <c r="UFW164" s="424"/>
      <c r="UFX164" s="424"/>
      <c r="UFY164" s="424"/>
      <c r="UFZ164" s="424"/>
      <c r="UGA164" s="424"/>
      <c r="UGB164" s="424"/>
      <c r="UGC164" s="424"/>
      <c r="UGD164" s="424"/>
      <c r="UGE164" s="424"/>
      <c r="UGF164" s="424"/>
      <c r="UGG164" s="424"/>
      <c r="UGH164" s="424"/>
      <c r="UGI164" s="424"/>
      <c r="UGJ164" s="424"/>
      <c r="UGK164" s="424"/>
      <c r="UGL164" s="424"/>
      <c r="UGM164" s="424"/>
      <c r="UGN164" s="424"/>
      <c r="UGO164" s="424"/>
      <c r="UGP164" s="424"/>
      <c r="UGQ164" s="424"/>
      <c r="UGR164" s="424"/>
      <c r="UGS164" s="424"/>
      <c r="UGT164" s="424"/>
      <c r="UGU164" s="424"/>
      <c r="UGV164" s="424"/>
      <c r="UGW164" s="424"/>
      <c r="UGX164" s="424"/>
      <c r="UGY164" s="424"/>
      <c r="UGZ164" s="424"/>
      <c r="UHA164" s="424"/>
      <c r="UHB164" s="424"/>
      <c r="UHC164" s="424"/>
      <c r="UHD164" s="424"/>
      <c r="UHE164" s="424"/>
      <c r="UHF164" s="424"/>
      <c r="UHG164" s="424"/>
      <c r="UHH164" s="424"/>
      <c r="UHI164" s="424"/>
      <c r="UHJ164" s="424"/>
      <c r="UHK164" s="424"/>
      <c r="UHL164" s="424"/>
      <c r="UHM164" s="424"/>
      <c r="UHN164" s="424"/>
      <c r="UHO164" s="424"/>
      <c r="UHP164" s="424"/>
      <c r="UHQ164" s="424"/>
      <c r="UHR164" s="424"/>
      <c r="UHS164" s="424"/>
      <c r="UHT164" s="424"/>
      <c r="UHU164" s="424"/>
      <c r="UHV164" s="424"/>
      <c r="UHW164" s="424"/>
      <c r="UHX164" s="424"/>
      <c r="UHY164" s="424"/>
      <c r="UHZ164" s="424"/>
      <c r="UIA164" s="424"/>
      <c r="UIB164" s="424"/>
      <c r="UIC164" s="424"/>
      <c r="UID164" s="424"/>
      <c r="UIE164" s="424"/>
      <c r="UIF164" s="424"/>
      <c r="UIG164" s="424"/>
      <c r="UIH164" s="424"/>
      <c r="UII164" s="424"/>
      <c r="UIJ164" s="424"/>
      <c r="UIK164" s="424"/>
      <c r="UIL164" s="424"/>
      <c r="UIM164" s="424"/>
      <c r="UIN164" s="424"/>
      <c r="UIO164" s="424"/>
      <c r="UIP164" s="424"/>
      <c r="UIQ164" s="424"/>
      <c r="UIR164" s="424"/>
      <c r="UIS164" s="424"/>
      <c r="UIT164" s="424"/>
      <c r="UIU164" s="424"/>
      <c r="UIV164" s="424"/>
      <c r="UIW164" s="424"/>
      <c r="UIX164" s="424"/>
      <c r="UIY164" s="424"/>
      <c r="UIZ164" s="424"/>
      <c r="UJA164" s="424"/>
      <c r="UJB164" s="424"/>
      <c r="UJC164" s="424"/>
      <c r="UJD164" s="424"/>
      <c r="UJE164" s="424"/>
      <c r="UJF164" s="424"/>
      <c r="UJG164" s="424"/>
      <c r="UJH164" s="424"/>
      <c r="UJI164" s="424"/>
      <c r="UJJ164" s="424"/>
      <c r="UJK164" s="424"/>
      <c r="UJL164" s="424"/>
      <c r="UJM164" s="424"/>
      <c r="UJN164" s="424"/>
      <c r="UJO164" s="424"/>
      <c r="UJP164" s="424"/>
      <c r="UJQ164" s="424"/>
      <c r="UJR164" s="424"/>
      <c r="UJS164" s="424"/>
      <c r="UJT164" s="424"/>
      <c r="UJU164" s="424"/>
      <c r="UJV164" s="424"/>
      <c r="UJW164" s="424"/>
      <c r="UJX164" s="424"/>
      <c r="UJY164" s="424"/>
      <c r="UJZ164" s="424"/>
      <c r="UKA164" s="424"/>
      <c r="UKB164" s="424"/>
      <c r="UKC164" s="424"/>
      <c r="UKD164" s="424"/>
      <c r="UKE164" s="424"/>
      <c r="UKF164" s="424"/>
      <c r="UKG164" s="424"/>
      <c r="UKH164" s="424"/>
      <c r="UKI164" s="424"/>
      <c r="UKJ164" s="424"/>
      <c r="UKK164" s="424"/>
      <c r="UKL164" s="424"/>
      <c r="UKM164" s="424"/>
      <c r="UKN164" s="424"/>
      <c r="UKO164" s="424"/>
      <c r="UKP164" s="424"/>
      <c r="UKQ164" s="424"/>
      <c r="UKR164" s="424"/>
      <c r="UKS164" s="424"/>
      <c r="UKT164" s="424"/>
      <c r="UKU164" s="424"/>
      <c r="UKV164" s="424"/>
      <c r="UKW164" s="424"/>
      <c r="UKX164" s="424"/>
      <c r="UKY164" s="424"/>
      <c r="UKZ164" s="424"/>
      <c r="ULA164" s="424"/>
      <c r="ULB164" s="424"/>
      <c r="ULC164" s="424"/>
      <c r="ULD164" s="424"/>
      <c r="ULE164" s="424"/>
      <c r="ULF164" s="424"/>
      <c r="ULG164" s="424"/>
      <c r="ULH164" s="424"/>
      <c r="ULI164" s="424"/>
      <c r="ULJ164" s="424"/>
      <c r="ULK164" s="424"/>
      <c r="ULL164" s="424"/>
      <c r="ULM164" s="424"/>
      <c r="ULN164" s="424"/>
      <c r="ULO164" s="424"/>
      <c r="ULP164" s="424"/>
      <c r="ULQ164" s="424"/>
      <c r="ULR164" s="424"/>
      <c r="ULS164" s="424"/>
      <c r="ULT164" s="424"/>
      <c r="ULU164" s="424"/>
      <c r="ULV164" s="424"/>
      <c r="ULW164" s="424"/>
      <c r="ULX164" s="424"/>
      <c r="ULY164" s="424"/>
      <c r="ULZ164" s="424"/>
      <c r="UMA164" s="424"/>
      <c r="UMB164" s="424"/>
      <c r="UMC164" s="424"/>
      <c r="UMD164" s="424"/>
      <c r="UME164" s="424"/>
      <c r="UMF164" s="424"/>
      <c r="UMG164" s="424"/>
      <c r="UMH164" s="424"/>
      <c r="UMI164" s="424"/>
      <c r="UMJ164" s="424"/>
      <c r="UMK164" s="424"/>
      <c r="UML164" s="424"/>
      <c r="UMM164" s="424"/>
      <c r="UMN164" s="424"/>
      <c r="UMO164" s="424"/>
      <c r="UMP164" s="424"/>
      <c r="UMQ164" s="424"/>
      <c r="UMR164" s="424"/>
      <c r="UMS164" s="424"/>
      <c r="UMT164" s="424"/>
      <c r="UMU164" s="424"/>
      <c r="UMV164" s="424"/>
      <c r="UMW164" s="424"/>
      <c r="UMX164" s="424"/>
      <c r="UMY164" s="424"/>
      <c r="UMZ164" s="424"/>
      <c r="UNA164" s="424"/>
      <c r="UNB164" s="424"/>
      <c r="UNC164" s="424"/>
      <c r="UND164" s="424"/>
      <c r="UNE164" s="424"/>
      <c r="UNF164" s="424"/>
      <c r="UNG164" s="424"/>
      <c r="UNH164" s="424"/>
      <c r="UNI164" s="424"/>
      <c r="UNJ164" s="424"/>
      <c r="UNK164" s="424"/>
      <c r="UNL164" s="424"/>
      <c r="UNM164" s="424"/>
      <c r="UNN164" s="424"/>
      <c r="UNO164" s="424"/>
      <c r="UNP164" s="424"/>
      <c r="UNQ164" s="424"/>
      <c r="UNR164" s="424"/>
      <c r="UNS164" s="424"/>
      <c r="UNT164" s="424"/>
      <c r="UNU164" s="424"/>
      <c r="UNV164" s="424"/>
      <c r="UNW164" s="424"/>
      <c r="UNX164" s="424"/>
      <c r="UNY164" s="424"/>
      <c r="UNZ164" s="424"/>
      <c r="UOA164" s="424"/>
      <c r="UOB164" s="424"/>
      <c r="UOC164" s="424"/>
      <c r="UOD164" s="424"/>
      <c r="UOE164" s="424"/>
      <c r="UOF164" s="424"/>
      <c r="UOG164" s="424"/>
      <c r="UOH164" s="424"/>
      <c r="UOI164" s="424"/>
      <c r="UOJ164" s="424"/>
      <c r="UOK164" s="424"/>
      <c r="UOL164" s="424"/>
      <c r="UOM164" s="424"/>
      <c r="UON164" s="424"/>
      <c r="UOO164" s="424"/>
      <c r="UOP164" s="424"/>
      <c r="UOQ164" s="424"/>
      <c r="UOR164" s="424"/>
      <c r="UOS164" s="424"/>
      <c r="UOT164" s="424"/>
      <c r="UOU164" s="424"/>
      <c r="UOV164" s="424"/>
      <c r="UOW164" s="424"/>
      <c r="UOX164" s="424"/>
      <c r="UOY164" s="424"/>
      <c r="UOZ164" s="424"/>
      <c r="UPA164" s="424"/>
      <c r="UPB164" s="424"/>
      <c r="UPC164" s="424"/>
      <c r="UPD164" s="424"/>
      <c r="UPE164" s="424"/>
      <c r="UPF164" s="424"/>
      <c r="UPG164" s="424"/>
      <c r="UPH164" s="424"/>
      <c r="UPI164" s="424"/>
      <c r="UPJ164" s="424"/>
      <c r="UPK164" s="424"/>
      <c r="UPL164" s="424"/>
      <c r="UPM164" s="424"/>
      <c r="UPN164" s="424"/>
      <c r="UPO164" s="424"/>
      <c r="UPP164" s="424"/>
      <c r="UPQ164" s="424"/>
      <c r="UPR164" s="424"/>
      <c r="UPS164" s="424"/>
      <c r="UPT164" s="424"/>
      <c r="UPU164" s="424"/>
      <c r="UPV164" s="424"/>
      <c r="UPW164" s="424"/>
      <c r="UPX164" s="424"/>
      <c r="UPY164" s="424"/>
      <c r="UPZ164" s="424"/>
      <c r="UQA164" s="424"/>
      <c r="UQB164" s="424"/>
      <c r="UQC164" s="424"/>
      <c r="UQD164" s="424"/>
      <c r="UQE164" s="424"/>
      <c r="UQF164" s="424"/>
      <c r="UQG164" s="424"/>
      <c r="UQH164" s="424"/>
      <c r="UQI164" s="424"/>
      <c r="UQJ164" s="424"/>
      <c r="UQK164" s="424"/>
      <c r="UQL164" s="424"/>
      <c r="UQM164" s="424"/>
      <c r="UQN164" s="424"/>
      <c r="UQO164" s="424"/>
      <c r="UQP164" s="424"/>
      <c r="UQQ164" s="424"/>
      <c r="UQR164" s="424"/>
      <c r="UQS164" s="424"/>
      <c r="UQT164" s="424"/>
      <c r="UQU164" s="424"/>
      <c r="UQV164" s="424"/>
      <c r="UQW164" s="424"/>
      <c r="UQX164" s="424"/>
      <c r="UQY164" s="424"/>
      <c r="UQZ164" s="424"/>
      <c r="URA164" s="424"/>
      <c r="URB164" s="424"/>
      <c r="URC164" s="424"/>
      <c r="URD164" s="424"/>
      <c r="URE164" s="424"/>
      <c r="URF164" s="424"/>
      <c r="URG164" s="424"/>
      <c r="URH164" s="424"/>
      <c r="URI164" s="424"/>
      <c r="URJ164" s="424"/>
      <c r="URK164" s="424"/>
      <c r="URL164" s="424"/>
      <c r="URM164" s="424"/>
      <c r="URN164" s="424"/>
      <c r="URO164" s="424"/>
      <c r="URP164" s="424"/>
      <c r="URQ164" s="424"/>
      <c r="URR164" s="424"/>
      <c r="URS164" s="424"/>
      <c r="URT164" s="424"/>
      <c r="URU164" s="424"/>
      <c r="URV164" s="424"/>
      <c r="URW164" s="424"/>
      <c r="URX164" s="424"/>
      <c r="URY164" s="424"/>
      <c r="URZ164" s="424"/>
      <c r="USA164" s="424"/>
      <c r="USB164" s="424"/>
      <c r="USC164" s="424"/>
      <c r="USD164" s="424"/>
      <c r="USE164" s="424"/>
      <c r="USF164" s="424"/>
      <c r="USG164" s="424"/>
      <c r="USH164" s="424"/>
      <c r="USI164" s="424"/>
      <c r="USJ164" s="424"/>
      <c r="USK164" s="424"/>
      <c r="USL164" s="424"/>
      <c r="USM164" s="424"/>
      <c r="USN164" s="424"/>
      <c r="USO164" s="424"/>
      <c r="USP164" s="424"/>
      <c r="USQ164" s="424"/>
      <c r="USR164" s="424"/>
      <c r="USS164" s="424"/>
      <c r="UST164" s="424"/>
      <c r="USU164" s="424"/>
      <c r="USV164" s="424"/>
      <c r="USW164" s="424"/>
      <c r="USX164" s="424"/>
      <c r="USY164" s="424"/>
      <c r="USZ164" s="424"/>
      <c r="UTA164" s="424"/>
      <c r="UTB164" s="424"/>
      <c r="UTC164" s="424"/>
      <c r="UTD164" s="424"/>
      <c r="UTE164" s="424"/>
      <c r="UTF164" s="424"/>
      <c r="UTG164" s="424"/>
      <c r="UTH164" s="424"/>
      <c r="UTI164" s="424"/>
      <c r="UTJ164" s="424"/>
      <c r="UTK164" s="424"/>
      <c r="UTL164" s="424"/>
      <c r="UTM164" s="424"/>
      <c r="UTN164" s="424"/>
      <c r="UTO164" s="424"/>
      <c r="UTP164" s="424"/>
      <c r="UTQ164" s="424"/>
      <c r="UTR164" s="424"/>
      <c r="UTS164" s="424"/>
      <c r="UTT164" s="424"/>
      <c r="UTU164" s="424"/>
      <c r="UTV164" s="424"/>
      <c r="UTW164" s="424"/>
      <c r="UTX164" s="424"/>
      <c r="UTY164" s="424"/>
      <c r="UTZ164" s="424"/>
      <c r="UUA164" s="424"/>
      <c r="UUB164" s="424"/>
      <c r="UUC164" s="424"/>
      <c r="UUD164" s="424"/>
      <c r="UUE164" s="424"/>
      <c r="UUF164" s="424"/>
      <c r="UUG164" s="424"/>
      <c r="UUH164" s="424"/>
      <c r="UUI164" s="424"/>
      <c r="UUJ164" s="424"/>
      <c r="UUK164" s="424"/>
      <c r="UUL164" s="424"/>
      <c r="UUM164" s="424"/>
      <c r="UUN164" s="424"/>
      <c r="UUO164" s="424"/>
      <c r="UUP164" s="424"/>
      <c r="UUQ164" s="424"/>
      <c r="UUR164" s="424"/>
      <c r="UUS164" s="424"/>
      <c r="UUT164" s="424"/>
      <c r="UUU164" s="424"/>
      <c r="UUV164" s="424"/>
      <c r="UUW164" s="424"/>
      <c r="UUX164" s="424"/>
      <c r="UUY164" s="424"/>
      <c r="UUZ164" s="424"/>
      <c r="UVA164" s="424"/>
      <c r="UVB164" s="424"/>
      <c r="UVC164" s="424"/>
      <c r="UVD164" s="424"/>
      <c r="UVE164" s="424"/>
      <c r="UVF164" s="424"/>
      <c r="UVG164" s="424"/>
      <c r="UVH164" s="424"/>
      <c r="UVI164" s="424"/>
      <c r="UVJ164" s="424"/>
      <c r="UVK164" s="424"/>
      <c r="UVL164" s="424"/>
      <c r="UVM164" s="424"/>
      <c r="UVN164" s="424"/>
      <c r="UVO164" s="424"/>
      <c r="UVP164" s="424"/>
      <c r="UVQ164" s="424"/>
      <c r="UVR164" s="424"/>
      <c r="UVS164" s="424"/>
      <c r="UVT164" s="424"/>
      <c r="UVU164" s="424"/>
      <c r="UVV164" s="424"/>
      <c r="UVW164" s="424"/>
      <c r="UVX164" s="424"/>
      <c r="UVY164" s="424"/>
      <c r="UVZ164" s="424"/>
      <c r="UWA164" s="424"/>
      <c r="UWB164" s="424"/>
      <c r="UWC164" s="424"/>
      <c r="UWD164" s="424"/>
      <c r="UWE164" s="424"/>
      <c r="UWF164" s="424"/>
      <c r="UWG164" s="424"/>
      <c r="UWH164" s="424"/>
      <c r="UWI164" s="424"/>
      <c r="UWJ164" s="424"/>
      <c r="UWK164" s="424"/>
      <c r="UWL164" s="424"/>
      <c r="UWM164" s="424"/>
      <c r="UWN164" s="424"/>
      <c r="UWO164" s="424"/>
      <c r="UWP164" s="424"/>
      <c r="UWQ164" s="424"/>
      <c r="UWR164" s="424"/>
      <c r="UWS164" s="424"/>
      <c r="UWT164" s="424"/>
      <c r="UWU164" s="424"/>
      <c r="UWV164" s="424"/>
      <c r="UWW164" s="424"/>
      <c r="UWX164" s="424"/>
      <c r="UWY164" s="424"/>
      <c r="UWZ164" s="424"/>
      <c r="UXA164" s="424"/>
      <c r="UXB164" s="424"/>
      <c r="UXC164" s="424"/>
      <c r="UXD164" s="424"/>
      <c r="UXE164" s="424"/>
      <c r="UXF164" s="424"/>
      <c r="UXG164" s="424"/>
      <c r="UXH164" s="424"/>
      <c r="UXI164" s="424"/>
      <c r="UXJ164" s="424"/>
      <c r="UXK164" s="424"/>
      <c r="UXL164" s="424"/>
      <c r="UXM164" s="424"/>
      <c r="UXN164" s="424"/>
      <c r="UXO164" s="424"/>
      <c r="UXP164" s="424"/>
      <c r="UXQ164" s="424"/>
      <c r="UXR164" s="424"/>
      <c r="UXS164" s="424"/>
      <c r="UXT164" s="424"/>
      <c r="UXU164" s="424"/>
      <c r="UXV164" s="424"/>
      <c r="UXW164" s="424"/>
      <c r="UXX164" s="424"/>
      <c r="UXY164" s="424"/>
      <c r="UXZ164" s="424"/>
      <c r="UYA164" s="424"/>
      <c r="UYB164" s="424"/>
      <c r="UYC164" s="424"/>
      <c r="UYD164" s="424"/>
      <c r="UYE164" s="424"/>
      <c r="UYF164" s="424"/>
      <c r="UYG164" s="424"/>
      <c r="UYH164" s="424"/>
      <c r="UYI164" s="424"/>
      <c r="UYJ164" s="424"/>
      <c r="UYK164" s="424"/>
      <c r="UYL164" s="424"/>
      <c r="UYM164" s="424"/>
      <c r="UYN164" s="424"/>
      <c r="UYO164" s="424"/>
      <c r="UYP164" s="424"/>
      <c r="UYQ164" s="424"/>
      <c r="UYR164" s="424"/>
      <c r="UYS164" s="424"/>
      <c r="UYT164" s="424"/>
      <c r="UYU164" s="424"/>
      <c r="UYV164" s="424"/>
      <c r="UYW164" s="424"/>
      <c r="UYX164" s="424"/>
      <c r="UYY164" s="424"/>
      <c r="UYZ164" s="424"/>
      <c r="UZA164" s="424"/>
      <c r="UZB164" s="424"/>
      <c r="UZC164" s="424"/>
      <c r="UZD164" s="424"/>
      <c r="UZE164" s="424"/>
      <c r="UZF164" s="424"/>
      <c r="UZG164" s="424"/>
      <c r="UZH164" s="424"/>
      <c r="UZI164" s="424"/>
      <c r="UZJ164" s="424"/>
      <c r="UZK164" s="424"/>
      <c r="UZL164" s="424"/>
      <c r="UZM164" s="424"/>
      <c r="UZN164" s="424"/>
      <c r="UZO164" s="424"/>
      <c r="UZP164" s="424"/>
      <c r="UZQ164" s="424"/>
      <c r="UZR164" s="424"/>
      <c r="UZS164" s="424"/>
      <c r="UZT164" s="424"/>
      <c r="UZU164" s="424"/>
      <c r="UZV164" s="424"/>
      <c r="UZW164" s="424"/>
      <c r="UZX164" s="424"/>
      <c r="UZY164" s="424"/>
      <c r="UZZ164" s="424"/>
      <c r="VAA164" s="424"/>
      <c r="VAB164" s="424"/>
      <c r="VAC164" s="424"/>
      <c r="VAD164" s="424"/>
      <c r="VAE164" s="424"/>
      <c r="VAF164" s="424"/>
      <c r="VAG164" s="424"/>
      <c r="VAH164" s="424"/>
      <c r="VAI164" s="424"/>
      <c r="VAJ164" s="424"/>
      <c r="VAK164" s="424"/>
      <c r="VAL164" s="424"/>
      <c r="VAM164" s="424"/>
      <c r="VAN164" s="424"/>
      <c r="VAO164" s="424"/>
      <c r="VAP164" s="424"/>
      <c r="VAQ164" s="424"/>
      <c r="VAR164" s="424"/>
      <c r="VAS164" s="424"/>
      <c r="VAT164" s="424"/>
      <c r="VAU164" s="424"/>
      <c r="VAV164" s="424"/>
      <c r="VAW164" s="424"/>
      <c r="VAX164" s="424"/>
      <c r="VAY164" s="424"/>
      <c r="VAZ164" s="424"/>
      <c r="VBA164" s="424"/>
      <c r="VBB164" s="424"/>
      <c r="VBC164" s="424"/>
      <c r="VBD164" s="424"/>
      <c r="VBE164" s="424"/>
      <c r="VBF164" s="424"/>
      <c r="VBG164" s="424"/>
      <c r="VBH164" s="424"/>
      <c r="VBI164" s="424"/>
      <c r="VBJ164" s="424"/>
      <c r="VBK164" s="424"/>
      <c r="VBL164" s="424"/>
      <c r="VBM164" s="424"/>
      <c r="VBN164" s="424"/>
      <c r="VBO164" s="424"/>
      <c r="VBP164" s="424"/>
      <c r="VBQ164" s="424"/>
      <c r="VBR164" s="424"/>
      <c r="VBS164" s="424"/>
      <c r="VBT164" s="424"/>
      <c r="VBU164" s="424"/>
      <c r="VBV164" s="424"/>
      <c r="VBW164" s="424"/>
      <c r="VBX164" s="424"/>
      <c r="VBY164" s="424"/>
      <c r="VBZ164" s="424"/>
      <c r="VCA164" s="424"/>
      <c r="VCB164" s="424"/>
      <c r="VCC164" s="424"/>
      <c r="VCD164" s="424"/>
      <c r="VCE164" s="424"/>
      <c r="VCF164" s="424"/>
      <c r="VCG164" s="424"/>
      <c r="VCH164" s="424"/>
      <c r="VCI164" s="424"/>
      <c r="VCJ164" s="424"/>
      <c r="VCK164" s="424"/>
      <c r="VCL164" s="424"/>
      <c r="VCM164" s="424"/>
      <c r="VCN164" s="424"/>
      <c r="VCO164" s="424"/>
      <c r="VCP164" s="424"/>
      <c r="VCQ164" s="424"/>
      <c r="VCR164" s="424"/>
      <c r="VCS164" s="424"/>
      <c r="VCT164" s="424"/>
      <c r="VCU164" s="424"/>
      <c r="VCV164" s="424"/>
      <c r="VCW164" s="424"/>
      <c r="VCX164" s="424"/>
      <c r="VCY164" s="424"/>
      <c r="VCZ164" s="424"/>
      <c r="VDA164" s="424"/>
      <c r="VDB164" s="424"/>
      <c r="VDC164" s="424"/>
      <c r="VDD164" s="424"/>
      <c r="VDE164" s="424"/>
      <c r="VDF164" s="424"/>
      <c r="VDG164" s="424"/>
      <c r="VDH164" s="424"/>
      <c r="VDI164" s="424"/>
      <c r="VDJ164" s="424"/>
      <c r="VDK164" s="424"/>
      <c r="VDL164" s="424"/>
      <c r="VDM164" s="424"/>
      <c r="VDN164" s="424"/>
      <c r="VDO164" s="424"/>
      <c r="VDP164" s="424"/>
      <c r="VDQ164" s="424"/>
      <c r="VDR164" s="424"/>
      <c r="VDS164" s="424"/>
      <c r="VDT164" s="424"/>
      <c r="VDU164" s="424"/>
      <c r="VDV164" s="424"/>
      <c r="VDW164" s="424"/>
      <c r="VDX164" s="424"/>
      <c r="VDY164" s="424"/>
      <c r="VDZ164" s="424"/>
      <c r="VEA164" s="424"/>
      <c r="VEB164" s="424"/>
      <c r="VEC164" s="424"/>
      <c r="VED164" s="424"/>
      <c r="VEE164" s="424"/>
      <c r="VEF164" s="424"/>
      <c r="VEG164" s="424"/>
      <c r="VEH164" s="424"/>
      <c r="VEI164" s="424"/>
      <c r="VEJ164" s="424"/>
      <c r="VEK164" s="424"/>
      <c r="VEL164" s="424"/>
      <c r="VEM164" s="424"/>
      <c r="VEN164" s="424"/>
      <c r="VEO164" s="424"/>
      <c r="VEP164" s="424"/>
      <c r="VEQ164" s="424"/>
      <c r="VER164" s="424"/>
      <c r="VES164" s="424"/>
      <c r="VET164" s="424"/>
      <c r="VEU164" s="424"/>
      <c r="VEV164" s="424"/>
      <c r="VEW164" s="424"/>
      <c r="VEX164" s="424"/>
      <c r="VEY164" s="424"/>
      <c r="VEZ164" s="424"/>
      <c r="VFA164" s="424"/>
      <c r="VFB164" s="424"/>
      <c r="VFC164" s="424"/>
      <c r="VFD164" s="424"/>
      <c r="VFE164" s="424"/>
      <c r="VFF164" s="424"/>
      <c r="VFG164" s="424"/>
      <c r="VFH164" s="424"/>
      <c r="VFI164" s="424"/>
      <c r="VFJ164" s="424"/>
      <c r="VFK164" s="424"/>
      <c r="VFL164" s="424"/>
      <c r="VFM164" s="424"/>
      <c r="VFN164" s="424"/>
      <c r="VFO164" s="424"/>
      <c r="VFP164" s="424"/>
      <c r="VFQ164" s="424"/>
      <c r="VFR164" s="424"/>
      <c r="VFS164" s="424"/>
      <c r="VFT164" s="424"/>
      <c r="VFU164" s="424"/>
      <c r="VFV164" s="424"/>
      <c r="VFW164" s="424"/>
      <c r="VFX164" s="424"/>
      <c r="VFY164" s="424"/>
      <c r="VFZ164" s="424"/>
      <c r="VGA164" s="424"/>
      <c r="VGB164" s="424"/>
      <c r="VGC164" s="424"/>
      <c r="VGD164" s="424"/>
      <c r="VGE164" s="424"/>
      <c r="VGF164" s="424"/>
      <c r="VGG164" s="424"/>
      <c r="VGH164" s="424"/>
      <c r="VGI164" s="424"/>
      <c r="VGJ164" s="424"/>
      <c r="VGK164" s="424"/>
      <c r="VGL164" s="424"/>
      <c r="VGM164" s="424"/>
      <c r="VGN164" s="424"/>
      <c r="VGO164" s="424"/>
      <c r="VGP164" s="424"/>
      <c r="VGQ164" s="424"/>
      <c r="VGR164" s="424"/>
      <c r="VGS164" s="424"/>
      <c r="VGT164" s="424"/>
      <c r="VGU164" s="424"/>
      <c r="VGV164" s="424"/>
      <c r="VGW164" s="424"/>
      <c r="VGX164" s="424"/>
      <c r="VGY164" s="424"/>
      <c r="VGZ164" s="424"/>
      <c r="VHA164" s="424"/>
      <c r="VHB164" s="424"/>
      <c r="VHC164" s="424"/>
      <c r="VHD164" s="424"/>
      <c r="VHE164" s="424"/>
      <c r="VHF164" s="424"/>
      <c r="VHG164" s="424"/>
      <c r="VHH164" s="424"/>
      <c r="VHI164" s="424"/>
      <c r="VHJ164" s="424"/>
      <c r="VHK164" s="424"/>
      <c r="VHL164" s="424"/>
      <c r="VHM164" s="424"/>
      <c r="VHN164" s="424"/>
      <c r="VHO164" s="424"/>
      <c r="VHP164" s="424"/>
      <c r="VHQ164" s="424"/>
      <c r="VHR164" s="424"/>
      <c r="VHS164" s="424"/>
      <c r="VHT164" s="424"/>
      <c r="VHU164" s="424"/>
      <c r="VHV164" s="424"/>
      <c r="VHW164" s="424"/>
      <c r="VHX164" s="424"/>
      <c r="VHY164" s="424"/>
      <c r="VHZ164" s="424"/>
      <c r="VIA164" s="424"/>
      <c r="VIB164" s="424"/>
      <c r="VIC164" s="424"/>
      <c r="VID164" s="424"/>
      <c r="VIE164" s="424"/>
      <c r="VIF164" s="424"/>
      <c r="VIG164" s="424"/>
      <c r="VIH164" s="424"/>
      <c r="VII164" s="424"/>
      <c r="VIJ164" s="424"/>
      <c r="VIK164" s="424"/>
      <c r="VIL164" s="424"/>
      <c r="VIM164" s="424"/>
      <c r="VIN164" s="424"/>
      <c r="VIO164" s="424"/>
      <c r="VIP164" s="424"/>
      <c r="VIQ164" s="424"/>
      <c r="VIR164" s="424"/>
      <c r="VIS164" s="424"/>
      <c r="VIT164" s="424"/>
      <c r="VIU164" s="424"/>
      <c r="VIV164" s="424"/>
      <c r="VIW164" s="424"/>
      <c r="VIX164" s="424"/>
      <c r="VIY164" s="424"/>
      <c r="VIZ164" s="424"/>
      <c r="VJA164" s="424"/>
      <c r="VJB164" s="424"/>
      <c r="VJC164" s="424"/>
      <c r="VJD164" s="424"/>
      <c r="VJE164" s="424"/>
      <c r="VJF164" s="424"/>
      <c r="VJG164" s="424"/>
      <c r="VJH164" s="424"/>
      <c r="VJI164" s="424"/>
      <c r="VJJ164" s="424"/>
      <c r="VJK164" s="424"/>
      <c r="VJL164" s="424"/>
      <c r="VJM164" s="424"/>
      <c r="VJN164" s="424"/>
      <c r="VJO164" s="424"/>
      <c r="VJP164" s="424"/>
      <c r="VJQ164" s="424"/>
      <c r="VJR164" s="424"/>
      <c r="VJS164" s="424"/>
      <c r="VJT164" s="424"/>
      <c r="VJU164" s="424"/>
      <c r="VJV164" s="424"/>
      <c r="VJW164" s="424"/>
      <c r="VJX164" s="424"/>
      <c r="VJY164" s="424"/>
      <c r="VJZ164" s="424"/>
      <c r="VKA164" s="424"/>
      <c r="VKB164" s="424"/>
      <c r="VKC164" s="424"/>
      <c r="VKD164" s="424"/>
      <c r="VKE164" s="424"/>
      <c r="VKF164" s="424"/>
      <c r="VKG164" s="424"/>
      <c r="VKH164" s="424"/>
      <c r="VKI164" s="424"/>
      <c r="VKJ164" s="424"/>
      <c r="VKK164" s="424"/>
      <c r="VKL164" s="424"/>
      <c r="VKM164" s="424"/>
      <c r="VKN164" s="424"/>
      <c r="VKO164" s="424"/>
      <c r="VKP164" s="424"/>
      <c r="VKQ164" s="424"/>
      <c r="VKR164" s="424"/>
      <c r="VKS164" s="424"/>
      <c r="VKT164" s="424"/>
      <c r="VKU164" s="424"/>
      <c r="VKV164" s="424"/>
      <c r="VKW164" s="424"/>
      <c r="VKX164" s="424"/>
      <c r="VKY164" s="424"/>
      <c r="VKZ164" s="424"/>
      <c r="VLA164" s="424"/>
      <c r="VLB164" s="424"/>
      <c r="VLC164" s="424"/>
      <c r="VLD164" s="424"/>
      <c r="VLE164" s="424"/>
      <c r="VLF164" s="424"/>
      <c r="VLG164" s="424"/>
      <c r="VLH164" s="424"/>
      <c r="VLI164" s="424"/>
      <c r="VLJ164" s="424"/>
      <c r="VLK164" s="424"/>
      <c r="VLL164" s="424"/>
      <c r="VLM164" s="424"/>
      <c r="VLN164" s="424"/>
      <c r="VLO164" s="424"/>
      <c r="VLP164" s="424"/>
      <c r="VLQ164" s="424"/>
      <c r="VLR164" s="424"/>
      <c r="VLS164" s="424"/>
      <c r="VLT164" s="424"/>
      <c r="VLU164" s="424"/>
      <c r="VLV164" s="424"/>
      <c r="VLW164" s="424"/>
      <c r="VLX164" s="424"/>
      <c r="VLY164" s="424"/>
      <c r="VLZ164" s="424"/>
      <c r="VMA164" s="424"/>
      <c r="VMB164" s="424"/>
      <c r="VMC164" s="424"/>
      <c r="VMD164" s="424"/>
      <c r="VME164" s="424"/>
      <c r="VMF164" s="424"/>
      <c r="VMG164" s="424"/>
      <c r="VMH164" s="424"/>
      <c r="VMI164" s="424"/>
      <c r="VMJ164" s="424"/>
      <c r="VMK164" s="424"/>
      <c r="VML164" s="424"/>
      <c r="VMM164" s="424"/>
      <c r="VMN164" s="424"/>
      <c r="VMO164" s="424"/>
      <c r="VMP164" s="424"/>
      <c r="VMQ164" s="424"/>
      <c r="VMR164" s="424"/>
      <c r="VMS164" s="424"/>
      <c r="VMT164" s="424"/>
      <c r="VMU164" s="424"/>
      <c r="VMV164" s="424"/>
      <c r="VMW164" s="424"/>
      <c r="VMX164" s="424"/>
      <c r="VMY164" s="424"/>
      <c r="VMZ164" s="424"/>
      <c r="VNA164" s="424"/>
      <c r="VNB164" s="424"/>
      <c r="VNC164" s="424"/>
      <c r="VND164" s="424"/>
      <c r="VNE164" s="424"/>
      <c r="VNF164" s="424"/>
      <c r="VNG164" s="424"/>
      <c r="VNH164" s="424"/>
      <c r="VNI164" s="424"/>
      <c r="VNJ164" s="424"/>
      <c r="VNK164" s="424"/>
      <c r="VNL164" s="424"/>
      <c r="VNM164" s="424"/>
      <c r="VNN164" s="424"/>
      <c r="VNO164" s="424"/>
      <c r="VNP164" s="424"/>
      <c r="VNQ164" s="424"/>
      <c r="VNR164" s="424"/>
      <c r="VNS164" s="424"/>
      <c r="VNT164" s="424"/>
      <c r="VNU164" s="424"/>
      <c r="VNV164" s="424"/>
      <c r="VNW164" s="424"/>
      <c r="VNX164" s="424"/>
      <c r="VNY164" s="424"/>
      <c r="VNZ164" s="424"/>
      <c r="VOA164" s="424"/>
      <c r="VOB164" s="424"/>
      <c r="VOC164" s="424"/>
      <c r="VOD164" s="424"/>
      <c r="VOE164" s="424"/>
      <c r="VOF164" s="424"/>
      <c r="VOG164" s="424"/>
      <c r="VOH164" s="424"/>
      <c r="VOI164" s="424"/>
      <c r="VOJ164" s="424"/>
      <c r="VOK164" s="424"/>
      <c r="VOL164" s="424"/>
      <c r="VOM164" s="424"/>
      <c r="VON164" s="424"/>
      <c r="VOO164" s="424"/>
      <c r="VOP164" s="424"/>
      <c r="VOQ164" s="424"/>
      <c r="VOR164" s="424"/>
      <c r="VOS164" s="424"/>
      <c r="VOT164" s="424"/>
      <c r="VOU164" s="424"/>
      <c r="VOV164" s="424"/>
      <c r="VOW164" s="424"/>
      <c r="VOX164" s="424"/>
      <c r="VOY164" s="424"/>
      <c r="VOZ164" s="424"/>
      <c r="VPA164" s="424"/>
      <c r="VPB164" s="424"/>
      <c r="VPC164" s="424"/>
      <c r="VPD164" s="424"/>
      <c r="VPE164" s="424"/>
      <c r="VPF164" s="424"/>
      <c r="VPG164" s="424"/>
      <c r="VPH164" s="424"/>
      <c r="VPI164" s="424"/>
      <c r="VPJ164" s="424"/>
      <c r="VPK164" s="424"/>
      <c r="VPL164" s="424"/>
      <c r="VPM164" s="424"/>
      <c r="VPN164" s="424"/>
      <c r="VPO164" s="424"/>
      <c r="VPP164" s="424"/>
      <c r="VPQ164" s="424"/>
      <c r="VPR164" s="424"/>
      <c r="VPS164" s="424"/>
      <c r="VPT164" s="424"/>
      <c r="VPU164" s="424"/>
      <c r="VPV164" s="424"/>
      <c r="VPW164" s="424"/>
      <c r="VPX164" s="424"/>
      <c r="VPY164" s="424"/>
      <c r="VPZ164" s="424"/>
      <c r="VQA164" s="424"/>
      <c r="VQB164" s="424"/>
      <c r="VQC164" s="424"/>
      <c r="VQD164" s="424"/>
      <c r="VQE164" s="424"/>
      <c r="VQF164" s="424"/>
      <c r="VQG164" s="424"/>
      <c r="VQH164" s="424"/>
      <c r="VQI164" s="424"/>
      <c r="VQJ164" s="424"/>
      <c r="VQK164" s="424"/>
      <c r="VQL164" s="424"/>
      <c r="VQM164" s="424"/>
      <c r="VQN164" s="424"/>
      <c r="VQO164" s="424"/>
      <c r="VQP164" s="424"/>
      <c r="VQQ164" s="424"/>
      <c r="VQR164" s="424"/>
      <c r="VQS164" s="424"/>
      <c r="VQT164" s="424"/>
      <c r="VQU164" s="424"/>
      <c r="VQV164" s="424"/>
      <c r="VQW164" s="424"/>
      <c r="VQX164" s="424"/>
      <c r="VQY164" s="424"/>
      <c r="VQZ164" s="424"/>
      <c r="VRA164" s="424"/>
      <c r="VRB164" s="424"/>
      <c r="VRC164" s="424"/>
      <c r="VRD164" s="424"/>
      <c r="VRE164" s="424"/>
      <c r="VRF164" s="424"/>
      <c r="VRG164" s="424"/>
      <c r="VRH164" s="424"/>
      <c r="VRI164" s="424"/>
      <c r="VRJ164" s="424"/>
      <c r="VRK164" s="424"/>
      <c r="VRL164" s="424"/>
      <c r="VRM164" s="424"/>
      <c r="VRN164" s="424"/>
      <c r="VRO164" s="424"/>
      <c r="VRP164" s="424"/>
      <c r="VRQ164" s="424"/>
      <c r="VRR164" s="424"/>
      <c r="VRS164" s="424"/>
      <c r="VRT164" s="424"/>
      <c r="VRU164" s="424"/>
      <c r="VRV164" s="424"/>
      <c r="VRW164" s="424"/>
      <c r="VRX164" s="424"/>
      <c r="VRY164" s="424"/>
      <c r="VRZ164" s="424"/>
      <c r="VSA164" s="424"/>
      <c r="VSB164" s="424"/>
      <c r="VSC164" s="424"/>
      <c r="VSD164" s="424"/>
      <c r="VSE164" s="424"/>
      <c r="VSF164" s="424"/>
      <c r="VSG164" s="424"/>
      <c r="VSH164" s="424"/>
      <c r="VSI164" s="424"/>
      <c r="VSJ164" s="424"/>
      <c r="VSK164" s="424"/>
      <c r="VSL164" s="424"/>
      <c r="VSM164" s="424"/>
      <c r="VSN164" s="424"/>
      <c r="VSO164" s="424"/>
      <c r="VSP164" s="424"/>
      <c r="VSQ164" s="424"/>
      <c r="VSR164" s="424"/>
      <c r="VSS164" s="424"/>
      <c r="VST164" s="424"/>
      <c r="VSU164" s="424"/>
      <c r="VSV164" s="424"/>
      <c r="VSW164" s="424"/>
      <c r="VSX164" s="424"/>
      <c r="VSY164" s="424"/>
      <c r="VSZ164" s="424"/>
      <c r="VTA164" s="424"/>
      <c r="VTB164" s="424"/>
      <c r="VTC164" s="424"/>
      <c r="VTD164" s="424"/>
      <c r="VTE164" s="424"/>
      <c r="VTF164" s="424"/>
      <c r="VTG164" s="424"/>
      <c r="VTH164" s="424"/>
      <c r="VTI164" s="424"/>
      <c r="VTJ164" s="424"/>
      <c r="VTK164" s="424"/>
      <c r="VTL164" s="424"/>
      <c r="VTM164" s="424"/>
      <c r="VTN164" s="424"/>
      <c r="VTO164" s="424"/>
      <c r="VTP164" s="424"/>
      <c r="VTQ164" s="424"/>
      <c r="VTR164" s="424"/>
      <c r="VTS164" s="424"/>
      <c r="VTT164" s="424"/>
      <c r="VTU164" s="424"/>
      <c r="VTV164" s="424"/>
      <c r="VTW164" s="424"/>
      <c r="VTX164" s="424"/>
      <c r="VTY164" s="424"/>
      <c r="VTZ164" s="424"/>
      <c r="VUA164" s="424"/>
      <c r="VUB164" s="424"/>
      <c r="VUC164" s="424"/>
      <c r="VUD164" s="424"/>
      <c r="VUE164" s="424"/>
      <c r="VUF164" s="424"/>
      <c r="VUG164" s="424"/>
      <c r="VUH164" s="424"/>
      <c r="VUI164" s="424"/>
      <c r="VUJ164" s="424"/>
      <c r="VUK164" s="424"/>
      <c r="VUL164" s="424"/>
      <c r="VUM164" s="424"/>
      <c r="VUN164" s="424"/>
      <c r="VUO164" s="424"/>
      <c r="VUP164" s="424"/>
      <c r="VUQ164" s="424"/>
      <c r="VUR164" s="424"/>
      <c r="VUS164" s="424"/>
      <c r="VUT164" s="424"/>
      <c r="VUU164" s="424"/>
      <c r="VUV164" s="424"/>
      <c r="VUW164" s="424"/>
      <c r="VUX164" s="424"/>
      <c r="VUY164" s="424"/>
      <c r="VUZ164" s="424"/>
      <c r="VVA164" s="424"/>
      <c r="VVB164" s="424"/>
      <c r="VVC164" s="424"/>
      <c r="VVD164" s="424"/>
      <c r="VVE164" s="424"/>
      <c r="VVF164" s="424"/>
      <c r="VVG164" s="424"/>
      <c r="VVH164" s="424"/>
      <c r="VVI164" s="424"/>
      <c r="VVJ164" s="424"/>
      <c r="VVK164" s="424"/>
      <c r="VVL164" s="424"/>
      <c r="VVM164" s="424"/>
      <c r="VVN164" s="424"/>
      <c r="VVO164" s="424"/>
      <c r="VVP164" s="424"/>
      <c r="VVQ164" s="424"/>
      <c r="VVR164" s="424"/>
      <c r="VVS164" s="424"/>
      <c r="VVT164" s="424"/>
      <c r="VVU164" s="424"/>
      <c r="VVV164" s="424"/>
      <c r="VVW164" s="424"/>
      <c r="VVX164" s="424"/>
      <c r="VVY164" s="424"/>
      <c r="VVZ164" s="424"/>
      <c r="VWA164" s="424"/>
      <c r="VWB164" s="424"/>
      <c r="VWC164" s="424"/>
      <c r="VWD164" s="424"/>
      <c r="VWE164" s="424"/>
      <c r="VWF164" s="424"/>
      <c r="VWG164" s="424"/>
      <c r="VWH164" s="424"/>
      <c r="VWI164" s="424"/>
      <c r="VWJ164" s="424"/>
      <c r="VWK164" s="424"/>
      <c r="VWL164" s="424"/>
      <c r="VWM164" s="424"/>
      <c r="VWN164" s="424"/>
      <c r="VWO164" s="424"/>
      <c r="VWP164" s="424"/>
      <c r="VWQ164" s="424"/>
      <c r="VWR164" s="424"/>
      <c r="VWS164" s="424"/>
      <c r="VWT164" s="424"/>
      <c r="VWU164" s="424"/>
      <c r="VWV164" s="424"/>
      <c r="VWW164" s="424"/>
      <c r="VWX164" s="424"/>
      <c r="VWY164" s="424"/>
      <c r="VWZ164" s="424"/>
      <c r="VXA164" s="424"/>
      <c r="VXB164" s="424"/>
      <c r="VXC164" s="424"/>
      <c r="VXD164" s="424"/>
      <c r="VXE164" s="424"/>
      <c r="VXF164" s="424"/>
      <c r="VXG164" s="424"/>
      <c r="VXH164" s="424"/>
      <c r="VXI164" s="424"/>
      <c r="VXJ164" s="424"/>
      <c r="VXK164" s="424"/>
      <c r="VXL164" s="424"/>
      <c r="VXM164" s="424"/>
      <c r="VXN164" s="424"/>
      <c r="VXO164" s="424"/>
      <c r="VXP164" s="424"/>
      <c r="VXQ164" s="424"/>
      <c r="VXR164" s="424"/>
      <c r="VXS164" s="424"/>
      <c r="VXT164" s="424"/>
      <c r="VXU164" s="424"/>
      <c r="VXV164" s="424"/>
      <c r="VXW164" s="424"/>
      <c r="VXX164" s="424"/>
      <c r="VXY164" s="424"/>
      <c r="VXZ164" s="424"/>
      <c r="VYA164" s="424"/>
      <c r="VYB164" s="424"/>
      <c r="VYC164" s="424"/>
      <c r="VYD164" s="424"/>
      <c r="VYE164" s="424"/>
      <c r="VYF164" s="424"/>
      <c r="VYG164" s="424"/>
      <c r="VYH164" s="424"/>
      <c r="VYI164" s="424"/>
      <c r="VYJ164" s="424"/>
      <c r="VYK164" s="424"/>
      <c r="VYL164" s="424"/>
      <c r="VYM164" s="424"/>
      <c r="VYN164" s="424"/>
      <c r="VYO164" s="424"/>
      <c r="VYP164" s="424"/>
      <c r="VYQ164" s="424"/>
      <c r="VYR164" s="424"/>
      <c r="VYS164" s="424"/>
      <c r="VYT164" s="424"/>
      <c r="VYU164" s="424"/>
      <c r="VYV164" s="424"/>
      <c r="VYW164" s="424"/>
      <c r="VYX164" s="424"/>
      <c r="VYY164" s="424"/>
      <c r="VYZ164" s="424"/>
      <c r="VZA164" s="424"/>
      <c r="VZB164" s="424"/>
      <c r="VZC164" s="424"/>
      <c r="VZD164" s="424"/>
      <c r="VZE164" s="424"/>
      <c r="VZF164" s="424"/>
      <c r="VZG164" s="424"/>
      <c r="VZH164" s="424"/>
      <c r="VZI164" s="424"/>
      <c r="VZJ164" s="424"/>
      <c r="VZK164" s="424"/>
      <c r="VZL164" s="424"/>
      <c r="VZM164" s="424"/>
      <c r="VZN164" s="424"/>
      <c r="VZO164" s="424"/>
      <c r="VZP164" s="424"/>
      <c r="VZQ164" s="424"/>
      <c r="VZR164" s="424"/>
      <c r="VZS164" s="424"/>
      <c r="VZT164" s="424"/>
      <c r="VZU164" s="424"/>
      <c r="VZV164" s="424"/>
      <c r="VZW164" s="424"/>
      <c r="VZX164" s="424"/>
      <c r="VZY164" s="424"/>
      <c r="VZZ164" s="424"/>
      <c r="WAA164" s="424"/>
      <c r="WAB164" s="424"/>
      <c r="WAC164" s="424"/>
      <c r="WAD164" s="424"/>
      <c r="WAE164" s="424"/>
      <c r="WAF164" s="424"/>
      <c r="WAG164" s="424"/>
      <c r="WAH164" s="424"/>
      <c r="WAI164" s="424"/>
      <c r="WAJ164" s="424"/>
      <c r="WAK164" s="424"/>
      <c r="WAL164" s="424"/>
      <c r="WAM164" s="424"/>
      <c r="WAN164" s="424"/>
      <c r="WAO164" s="424"/>
      <c r="WAP164" s="424"/>
      <c r="WAQ164" s="424"/>
      <c r="WAR164" s="424"/>
      <c r="WAS164" s="424"/>
      <c r="WAT164" s="424"/>
      <c r="WAU164" s="424"/>
      <c r="WAV164" s="424"/>
      <c r="WAW164" s="424"/>
      <c r="WAX164" s="424"/>
      <c r="WAY164" s="424"/>
      <c r="WAZ164" s="424"/>
      <c r="WBA164" s="424"/>
      <c r="WBB164" s="424"/>
      <c r="WBC164" s="424"/>
      <c r="WBD164" s="424"/>
      <c r="WBE164" s="424"/>
      <c r="WBF164" s="424"/>
      <c r="WBG164" s="424"/>
      <c r="WBH164" s="424"/>
      <c r="WBI164" s="424"/>
      <c r="WBJ164" s="424"/>
      <c r="WBK164" s="424"/>
      <c r="WBL164" s="424"/>
      <c r="WBM164" s="424"/>
      <c r="WBN164" s="424"/>
      <c r="WBO164" s="424"/>
      <c r="WBP164" s="424"/>
      <c r="WBQ164" s="424"/>
      <c r="WBR164" s="424"/>
      <c r="WBS164" s="424"/>
      <c r="WBT164" s="424"/>
      <c r="WBU164" s="424"/>
      <c r="WBV164" s="424"/>
      <c r="WBW164" s="424"/>
      <c r="WBX164" s="424"/>
      <c r="WBY164" s="424"/>
      <c r="WBZ164" s="424"/>
      <c r="WCA164" s="424"/>
      <c r="WCB164" s="424"/>
      <c r="WCC164" s="424"/>
      <c r="WCD164" s="424"/>
      <c r="WCE164" s="424"/>
      <c r="WCF164" s="424"/>
      <c r="WCG164" s="424"/>
      <c r="WCH164" s="424"/>
      <c r="WCI164" s="424"/>
      <c r="WCJ164" s="424"/>
      <c r="WCK164" s="424"/>
      <c r="WCL164" s="424"/>
      <c r="WCM164" s="424"/>
      <c r="WCN164" s="424"/>
      <c r="WCO164" s="424"/>
      <c r="WCP164" s="424"/>
      <c r="WCQ164" s="424"/>
      <c r="WCR164" s="424"/>
      <c r="WCS164" s="424"/>
      <c r="WCT164" s="424"/>
      <c r="WCU164" s="424"/>
      <c r="WCV164" s="424"/>
      <c r="WCW164" s="424"/>
      <c r="WCX164" s="424"/>
      <c r="WCY164" s="424"/>
      <c r="WCZ164" s="424"/>
      <c r="WDA164" s="424"/>
      <c r="WDB164" s="424"/>
      <c r="WDC164" s="424"/>
      <c r="WDD164" s="424"/>
      <c r="WDE164" s="424"/>
      <c r="WDF164" s="424"/>
      <c r="WDG164" s="424"/>
      <c r="WDH164" s="424"/>
      <c r="WDI164" s="424"/>
      <c r="WDJ164" s="424"/>
      <c r="WDK164" s="424"/>
      <c r="WDL164" s="424"/>
      <c r="WDM164" s="424"/>
      <c r="WDN164" s="424"/>
      <c r="WDO164" s="424"/>
      <c r="WDP164" s="424"/>
      <c r="WDQ164" s="424"/>
      <c r="WDR164" s="424"/>
      <c r="WDS164" s="424"/>
      <c r="WDT164" s="424"/>
      <c r="WDU164" s="424"/>
      <c r="WDV164" s="424"/>
      <c r="WDW164" s="424"/>
      <c r="WDX164" s="424"/>
      <c r="WDY164" s="424"/>
      <c r="WDZ164" s="424"/>
      <c r="WEA164" s="424"/>
      <c r="WEB164" s="424"/>
      <c r="WEC164" s="424"/>
      <c r="WED164" s="424"/>
      <c r="WEE164" s="424"/>
      <c r="WEF164" s="424"/>
      <c r="WEG164" s="424"/>
      <c r="WEH164" s="424"/>
      <c r="WEI164" s="424"/>
      <c r="WEJ164" s="424"/>
      <c r="WEK164" s="424"/>
      <c r="WEL164" s="424"/>
      <c r="WEM164" s="424"/>
      <c r="WEN164" s="424"/>
      <c r="WEO164" s="424"/>
      <c r="WEP164" s="424"/>
      <c r="WEQ164" s="424"/>
      <c r="WER164" s="424"/>
      <c r="WES164" s="424"/>
      <c r="WET164" s="424"/>
      <c r="WEU164" s="424"/>
      <c r="WEV164" s="424"/>
      <c r="WEW164" s="424"/>
      <c r="WEX164" s="424"/>
      <c r="WEY164" s="424"/>
      <c r="WEZ164" s="424"/>
      <c r="WFA164" s="424"/>
      <c r="WFB164" s="424"/>
      <c r="WFC164" s="424"/>
      <c r="WFD164" s="424"/>
      <c r="WFE164" s="424"/>
      <c r="WFF164" s="424"/>
      <c r="WFG164" s="424"/>
      <c r="WFH164" s="424"/>
      <c r="WFI164" s="424"/>
      <c r="WFJ164" s="424"/>
      <c r="WFK164" s="424"/>
      <c r="WFL164" s="424"/>
      <c r="WFM164" s="424"/>
      <c r="WFN164" s="424"/>
      <c r="WFO164" s="424"/>
      <c r="WFP164" s="424"/>
      <c r="WFQ164" s="424"/>
      <c r="WFR164" s="424"/>
      <c r="WFS164" s="424"/>
      <c r="WFT164" s="424"/>
      <c r="WFU164" s="424"/>
      <c r="WFV164" s="424"/>
      <c r="WFW164" s="424"/>
      <c r="WFX164" s="424"/>
      <c r="WFY164" s="424"/>
      <c r="WFZ164" s="424"/>
      <c r="WGA164" s="424"/>
      <c r="WGB164" s="424"/>
      <c r="WGC164" s="424"/>
      <c r="WGD164" s="424"/>
      <c r="WGE164" s="424"/>
      <c r="WGF164" s="424"/>
      <c r="WGG164" s="424"/>
      <c r="WGH164" s="424"/>
      <c r="WGI164" s="424"/>
      <c r="WGJ164" s="424"/>
      <c r="WGK164" s="424"/>
      <c r="WGL164" s="424"/>
      <c r="WGM164" s="424"/>
      <c r="WGN164" s="424"/>
      <c r="WGO164" s="424"/>
      <c r="WGP164" s="424"/>
      <c r="WGQ164" s="424"/>
      <c r="WGR164" s="424"/>
      <c r="WGS164" s="424"/>
      <c r="WGT164" s="424"/>
      <c r="WGU164" s="424"/>
      <c r="WGV164" s="424"/>
      <c r="WGW164" s="424"/>
      <c r="WGX164" s="424"/>
      <c r="WGY164" s="424"/>
      <c r="WGZ164" s="424"/>
      <c r="WHA164" s="424"/>
      <c r="WHB164" s="424"/>
      <c r="WHC164" s="424"/>
      <c r="WHD164" s="424"/>
      <c r="WHE164" s="424"/>
      <c r="WHF164" s="424"/>
      <c r="WHG164" s="424"/>
      <c r="WHH164" s="424"/>
      <c r="WHI164" s="424"/>
      <c r="WHJ164" s="424"/>
      <c r="WHK164" s="424"/>
      <c r="WHL164" s="424"/>
      <c r="WHM164" s="424"/>
      <c r="WHN164" s="424"/>
      <c r="WHO164" s="424"/>
      <c r="WHP164" s="424"/>
      <c r="WHQ164" s="424"/>
      <c r="WHR164" s="424"/>
      <c r="WHS164" s="424"/>
      <c r="WHT164" s="424"/>
      <c r="WHU164" s="424"/>
      <c r="WHV164" s="424"/>
      <c r="WHW164" s="424"/>
      <c r="WHX164" s="424"/>
      <c r="WHY164" s="424"/>
      <c r="WHZ164" s="424"/>
      <c r="WIA164" s="424"/>
      <c r="WIB164" s="424"/>
      <c r="WIC164" s="424"/>
      <c r="WID164" s="424"/>
      <c r="WIE164" s="424"/>
      <c r="WIF164" s="424"/>
      <c r="WIG164" s="424"/>
      <c r="WIH164" s="424"/>
      <c r="WII164" s="424"/>
      <c r="WIJ164" s="424"/>
      <c r="WIK164" s="424"/>
      <c r="WIL164" s="424"/>
      <c r="WIM164" s="424"/>
      <c r="WIN164" s="424"/>
      <c r="WIO164" s="424"/>
      <c r="WIP164" s="424"/>
      <c r="WIQ164" s="424"/>
      <c r="WIR164" s="424"/>
      <c r="WIS164" s="424"/>
      <c r="WIT164" s="424"/>
      <c r="WIU164" s="424"/>
      <c r="WIV164" s="424"/>
      <c r="WIW164" s="424"/>
      <c r="WIX164" s="424"/>
      <c r="WIY164" s="424"/>
      <c r="WIZ164" s="424"/>
      <c r="WJA164" s="424"/>
      <c r="WJB164" s="424"/>
      <c r="WJC164" s="424"/>
      <c r="WJD164" s="424"/>
      <c r="WJE164" s="424"/>
      <c r="WJF164" s="424"/>
      <c r="WJG164" s="424"/>
      <c r="WJH164" s="424"/>
      <c r="WJI164" s="424"/>
      <c r="WJJ164" s="424"/>
      <c r="WJK164" s="424"/>
      <c r="WJL164" s="424"/>
      <c r="WJM164" s="424"/>
      <c r="WJN164" s="424"/>
      <c r="WJO164" s="424"/>
      <c r="WJP164" s="424"/>
      <c r="WJQ164" s="424"/>
      <c r="WJR164" s="424"/>
      <c r="WJS164" s="424"/>
      <c r="WJT164" s="424"/>
      <c r="WJU164" s="424"/>
      <c r="WJV164" s="424"/>
      <c r="WJW164" s="424"/>
      <c r="WJX164" s="424"/>
      <c r="WJY164" s="424"/>
      <c r="WJZ164" s="424"/>
      <c r="WKA164" s="424"/>
      <c r="WKB164" s="424"/>
      <c r="WKC164" s="424"/>
      <c r="WKD164" s="424"/>
      <c r="WKE164" s="424"/>
      <c r="WKF164" s="424"/>
      <c r="WKG164" s="424"/>
      <c r="WKH164" s="424"/>
      <c r="WKI164" s="424"/>
      <c r="WKJ164" s="424"/>
      <c r="WKK164" s="424"/>
      <c r="WKL164" s="424"/>
      <c r="WKM164" s="424"/>
      <c r="WKN164" s="424"/>
      <c r="WKO164" s="424"/>
      <c r="WKP164" s="424"/>
      <c r="WKQ164" s="424"/>
      <c r="WKR164" s="424"/>
      <c r="WKS164" s="424"/>
      <c r="WKT164" s="424"/>
      <c r="WKU164" s="424"/>
      <c r="WKV164" s="424"/>
      <c r="WKW164" s="424"/>
      <c r="WKX164" s="424"/>
      <c r="WKY164" s="424"/>
      <c r="WKZ164" s="424"/>
      <c r="WLA164" s="424"/>
      <c r="WLB164" s="424"/>
      <c r="WLC164" s="424"/>
      <c r="WLD164" s="424"/>
      <c r="WLE164" s="424"/>
      <c r="WLF164" s="424"/>
      <c r="WLG164" s="424"/>
      <c r="WLH164" s="424"/>
      <c r="WLI164" s="424"/>
      <c r="WLJ164" s="424"/>
      <c r="WLK164" s="424"/>
      <c r="WLL164" s="424"/>
      <c r="WLM164" s="424"/>
      <c r="WLN164" s="424"/>
      <c r="WLO164" s="424"/>
      <c r="WLP164" s="424"/>
      <c r="WLQ164" s="424"/>
      <c r="WLR164" s="424"/>
      <c r="WLS164" s="424"/>
      <c r="WLT164" s="424"/>
      <c r="WLU164" s="424"/>
      <c r="WLV164" s="424"/>
      <c r="WLW164" s="424"/>
      <c r="WLX164" s="424"/>
      <c r="WLY164" s="424"/>
      <c r="WLZ164" s="424"/>
      <c r="WMA164" s="424"/>
      <c r="WMB164" s="424"/>
      <c r="WMC164" s="424"/>
      <c r="WMD164" s="424"/>
      <c r="WME164" s="424"/>
      <c r="WMF164" s="424"/>
      <c r="WMG164" s="424"/>
      <c r="WMH164" s="424"/>
      <c r="WMI164" s="424"/>
      <c r="WMJ164" s="424"/>
      <c r="WMK164" s="424"/>
      <c r="WML164" s="424"/>
      <c r="WMM164" s="424"/>
      <c r="WMN164" s="424"/>
      <c r="WMO164" s="424"/>
      <c r="WMP164" s="424"/>
      <c r="WMQ164" s="424"/>
      <c r="WMR164" s="424"/>
      <c r="WMS164" s="424"/>
      <c r="WMT164" s="424"/>
      <c r="WMU164" s="424"/>
      <c r="WMV164" s="424"/>
      <c r="WMW164" s="424"/>
      <c r="WMX164" s="424"/>
      <c r="WMY164" s="424"/>
      <c r="WMZ164" s="424"/>
      <c r="WNA164" s="424"/>
      <c r="WNB164" s="424"/>
      <c r="WNC164" s="424"/>
      <c r="WND164" s="424"/>
      <c r="WNE164" s="424"/>
      <c r="WNF164" s="424"/>
      <c r="WNG164" s="424"/>
      <c r="WNH164" s="424"/>
      <c r="WNI164" s="424"/>
      <c r="WNJ164" s="424"/>
      <c r="WNK164" s="424"/>
      <c r="WNL164" s="424"/>
      <c r="WNM164" s="424"/>
      <c r="WNN164" s="424"/>
      <c r="WNO164" s="424"/>
      <c r="WNP164" s="424"/>
      <c r="WNQ164" s="424"/>
      <c r="WNR164" s="424"/>
      <c r="WNS164" s="424"/>
      <c r="WNT164" s="424"/>
      <c r="WNU164" s="424"/>
      <c r="WNV164" s="424"/>
      <c r="WNW164" s="424"/>
      <c r="WNX164" s="424"/>
      <c r="WNY164" s="424"/>
      <c r="WNZ164" s="424"/>
      <c r="WOA164" s="424"/>
      <c r="WOB164" s="424"/>
      <c r="WOC164" s="424"/>
      <c r="WOD164" s="424"/>
      <c r="WOE164" s="424"/>
      <c r="WOF164" s="424"/>
      <c r="WOG164" s="424"/>
      <c r="WOH164" s="424"/>
      <c r="WOI164" s="424"/>
      <c r="WOJ164" s="424"/>
      <c r="WOK164" s="424"/>
      <c r="WOL164" s="424"/>
      <c r="WOM164" s="424"/>
      <c r="WON164" s="424"/>
      <c r="WOO164" s="424"/>
      <c r="WOP164" s="424"/>
      <c r="WOQ164" s="424"/>
      <c r="WOR164" s="424"/>
      <c r="WOS164" s="424"/>
      <c r="WOT164" s="424"/>
      <c r="WOU164" s="424"/>
      <c r="WOV164" s="424"/>
      <c r="WOW164" s="424"/>
      <c r="WOX164" s="424"/>
      <c r="WOY164" s="424"/>
      <c r="WOZ164" s="424"/>
      <c r="WPA164" s="424"/>
      <c r="WPB164" s="424"/>
      <c r="WPC164" s="424"/>
      <c r="WPD164" s="424"/>
      <c r="WPE164" s="424"/>
      <c r="WPF164" s="424"/>
      <c r="WPG164" s="424"/>
      <c r="WPH164" s="424"/>
      <c r="WPI164" s="424"/>
      <c r="WPJ164" s="424"/>
      <c r="WPK164" s="424"/>
      <c r="WPL164" s="424"/>
      <c r="WPM164" s="424"/>
      <c r="WPN164" s="424"/>
      <c r="WPO164" s="424"/>
      <c r="WPP164" s="424"/>
      <c r="WPQ164" s="424"/>
      <c r="WPR164" s="424"/>
      <c r="WPS164" s="424"/>
      <c r="WPT164" s="424"/>
      <c r="WPU164" s="424"/>
      <c r="WPV164" s="424"/>
      <c r="WPW164" s="424"/>
      <c r="WPX164" s="424"/>
      <c r="WPY164" s="424"/>
      <c r="WPZ164" s="424"/>
      <c r="WQA164" s="424"/>
      <c r="WQB164" s="424"/>
      <c r="WQC164" s="424"/>
      <c r="WQD164" s="424"/>
      <c r="WQE164" s="424"/>
      <c r="WQF164" s="424"/>
      <c r="WQG164" s="424"/>
      <c r="WQH164" s="424"/>
      <c r="WQI164" s="424"/>
      <c r="WQJ164" s="424"/>
      <c r="WQK164" s="424"/>
      <c r="WQL164" s="424"/>
      <c r="WQM164" s="424"/>
      <c r="WQN164" s="424"/>
      <c r="WQO164" s="424"/>
      <c r="WQP164" s="424"/>
      <c r="WQQ164" s="424"/>
      <c r="WQR164" s="424"/>
      <c r="WQS164" s="424"/>
      <c r="WQT164" s="424"/>
      <c r="WQU164" s="424"/>
      <c r="WQV164" s="424"/>
      <c r="WQW164" s="424"/>
      <c r="WQX164" s="424"/>
      <c r="WQY164" s="424"/>
      <c r="WQZ164" s="424"/>
      <c r="WRA164" s="424"/>
      <c r="WRB164" s="424"/>
      <c r="WRC164" s="424"/>
      <c r="WRD164" s="424"/>
      <c r="WRE164" s="424"/>
      <c r="WRF164" s="424"/>
      <c r="WRG164" s="424"/>
      <c r="WRH164" s="424"/>
      <c r="WRI164" s="424"/>
      <c r="WRJ164" s="424"/>
      <c r="WRK164" s="424"/>
      <c r="WRL164" s="424"/>
      <c r="WRM164" s="424"/>
      <c r="WRN164" s="424"/>
      <c r="WRO164" s="424"/>
      <c r="WRP164" s="424"/>
      <c r="WRQ164" s="424"/>
      <c r="WRR164" s="424"/>
      <c r="WRS164" s="424"/>
      <c r="WRT164" s="424"/>
      <c r="WRU164" s="424"/>
      <c r="WRV164" s="424"/>
      <c r="WRW164" s="424"/>
      <c r="WRX164" s="424"/>
      <c r="WRY164" s="424"/>
      <c r="WRZ164" s="424"/>
      <c r="WSA164" s="424"/>
      <c r="WSB164" s="424"/>
      <c r="WSC164" s="424"/>
      <c r="WSD164" s="424"/>
      <c r="WSE164" s="424"/>
      <c r="WSF164" s="424"/>
      <c r="WSG164" s="424"/>
      <c r="WSH164" s="424"/>
      <c r="WSI164" s="424"/>
      <c r="WSJ164" s="424"/>
      <c r="WSK164" s="424"/>
      <c r="WSL164" s="424"/>
      <c r="WSM164" s="424"/>
      <c r="WSN164" s="424"/>
      <c r="WSO164" s="424"/>
      <c r="WSP164" s="424"/>
      <c r="WSQ164" s="424"/>
      <c r="WSR164" s="424"/>
      <c r="WSS164" s="424"/>
      <c r="WST164" s="424"/>
      <c r="WSU164" s="424"/>
      <c r="WSV164" s="424"/>
      <c r="WSW164" s="424"/>
      <c r="WSX164" s="424"/>
      <c r="WSY164" s="424"/>
      <c r="WSZ164" s="424"/>
      <c r="WTA164" s="424"/>
      <c r="WTB164" s="424"/>
      <c r="WTC164" s="424"/>
      <c r="WTD164" s="424"/>
      <c r="WTE164" s="424"/>
      <c r="WTF164" s="424"/>
      <c r="WTG164" s="424"/>
      <c r="WTH164" s="424"/>
      <c r="WTI164" s="424"/>
      <c r="WTJ164" s="424"/>
      <c r="WTK164" s="424"/>
      <c r="WTL164" s="424"/>
      <c r="WTM164" s="424"/>
      <c r="WTN164" s="424"/>
      <c r="WTO164" s="424"/>
      <c r="WTP164" s="424"/>
      <c r="WTQ164" s="424"/>
      <c r="WTR164" s="424"/>
      <c r="WTS164" s="424"/>
      <c r="WTT164" s="424"/>
      <c r="WTU164" s="424"/>
      <c r="WTV164" s="424"/>
      <c r="WTW164" s="424"/>
      <c r="WTX164" s="424"/>
      <c r="WTY164" s="424"/>
      <c r="WTZ164" s="424"/>
      <c r="WUA164" s="424"/>
      <c r="WUB164" s="424"/>
      <c r="WUC164" s="424"/>
      <c r="WUD164" s="424"/>
      <c r="WUE164" s="424"/>
      <c r="WUF164" s="424"/>
      <c r="WUG164" s="424"/>
      <c r="WUH164" s="424"/>
      <c r="WUI164" s="424"/>
      <c r="WUJ164" s="424"/>
      <c r="WUK164" s="424"/>
      <c r="WUL164" s="424"/>
      <c r="WUM164" s="424"/>
      <c r="WUN164" s="424"/>
      <c r="WUO164" s="424"/>
      <c r="WUP164" s="424"/>
      <c r="WUQ164" s="424"/>
      <c r="WUR164" s="424"/>
      <c r="WUS164" s="424"/>
      <c r="WUT164" s="424"/>
      <c r="WUU164" s="424"/>
      <c r="WUV164" s="424"/>
      <c r="WUW164" s="424"/>
      <c r="WUX164" s="424"/>
      <c r="WUY164" s="424"/>
      <c r="WUZ164" s="424"/>
      <c r="WVA164" s="424"/>
      <c r="WVB164" s="424"/>
      <c r="WVC164" s="424"/>
      <c r="WVD164" s="424"/>
      <c r="WVE164" s="424"/>
      <c r="WVF164" s="424"/>
      <c r="WVG164" s="424"/>
      <c r="WVH164" s="424"/>
      <c r="WVI164" s="424"/>
      <c r="WVJ164" s="424"/>
      <c r="WVK164" s="424"/>
      <c r="WVL164" s="424"/>
      <c r="WVM164" s="424"/>
      <c r="WVN164" s="424"/>
      <c r="WVO164" s="424"/>
      <c r="WVP164" s="424"/>
      <c r="WVQ164" s="424"/>
      <c r="WVR164" s="424"/>
      <c r="WVS164" s="424"/>
      <c r="WVT164" s="424"/>
      <c r="WVU164" s="424"/>
      <c r="WVV164" s="424"/>
      <c r="WVW164" s="424"/>
      <c r="WVX164" s="424"/>
      <c r="WVY164" s="424"/>
      <c r="WVZ164" s="424"/>
      <c r="WWA164" s="424"/>
      <c r="WWB164" s="424"/>
      <c r="WWC164" s="424"/>
      <c r="WWD164" s="424"/>
      <c r="WWE164" s="424"/>
      <c r="WWF164" s="424"/>
      <c r="WWG164" s="424"/>
      <c r="WWH164" s="424"/>
      <c r="WWI164" s="424"/>
      <c r="WWJ164" s="424"/>
      <c r="WWK164" s="424"/>
      <c r="WWL164" s="424"/>
      <c r="WWM164" s="424"/>
      <c r="WWN164" s="424"/>
      <c r="WWO164" s="424"/>
      <c r="WWP164" s="424"/>
      <c r="WWQ164" s="424"/>
      <c r="WWR164" s="424"/>
      <c r="WWS164" s="424"/>
      <c r="WWT164" s="424"/>
      <c r="WWU164" s="424"/>
      <c r="WWV164" s="424"/>
      <c r="WWW164" s="424"/>
      <c r="WWX164" s="424"/>
      <c r="WWY164" s="424"/>
      <c r="WWZ164" s="424"/>
      <c r="WXA164" s="424"/>
      <c r="WXB164" s="424"/>
      <c r="WXC164" s="424"/>
      <c r="WXD164" s="424"/>
      <c r="WXE164" s="424"/>
      <c r="WXF164" s="424"/>
      <c r="WXG164" s="424"/>
      <c r="WXH164" s="424"/>
      <c r="WXI164" s="424"/>
      <c r="WXJ164" s="424"/>
      <c r="WXK164" s="424"/>
      <c r="WXL164" s="424"/>
      <c r="WXM164" s="424"/>
      <c r="WXN164" s="424"/>
      <c r="WXO164" s="424"/>
      <c r="WXP164" s="424"/>
      <c r="WXQ164" s="424"/>
      <c r="WXR164" s="424"/>
      <c r="WXS164" s="424"/>
      <c r="WXT164" s="424"/>
      <c r="WXU164" s="424"/>
      <c r="WXV164" s="424"/>
      <c r="WXW164" s="424"/>
      <c r="WXX164" s="424"/>
      <c r="WXY164" s="424"/>
      <c r="WXZ164" s="424"/>
      <c r="WYA164" s="424"/>
      <c r="WYB164" s="424"/>
      <c r="WYC164" s="424"/>
      <c r="WYD164" s="424"/>
      <c r="WYE164" s="424"/>
      <c r="WYF164" s="424"/>
      <c r="WYG164" s="424"/>
      <c r="WYH164" s="424"/>
      <c r="WYI164" s="424"/>
      <c r="WYJ164" s="424"/>
      <c r="WYK164" s="424"/>
      <c r="WYL164" s="424"/>
      <c r="WYM164" s="424"/>
      <c r="WYN164" s="424"/>
      <c r="WYO164" s="424"/>
      <c r="WYP164" s="424"/>
      <c r="WYQ164" s="424"/>
      <c r="WYR164" s="424"/>
      <c r="WYS164" s="424"/>
      <c r="WYT164" s="424"/>
      <c r="WYU164" s="424"/>
      <c r="WYV164" s="424"/>
      <c r="WYW164" s="424"/>
      <c r="WYX164" s="424"/>
      <c r="WYY164" s="424"/>
      <c r="WYZ164" s="424"/>
      <c r="WZA164" s="424"/>
      <c r="WZB164" s="424"/>
      <c r="WZC164" s="424"/>
      <c r="WZD164" s="424"/>
      <c r="WZE164" s="424"/>
      <c r="WZF164" s="424"/>
      <c r="WZG164" s="424"/>
      <c r="WZH164" s="424"/>
      <c r="WZI164" s="424"/>
      <c r="WZJ164" s="424"/>
      <c r="WZK164" s="424"/>
      <c r="WZL164" s="424"/>
      <c r="WZM164" s="424"/>
      <c r="WZN164" s="424"/>
      <c r="WZO164" s="424"/>
      <c r="WZP164" s="424"/>
      <c r="WZQ164" s="424"/>
      <c r="WZR164" s="424"/>
      <c r="WZS164" s="424"/>
      <c r="WZT164" s="424"/>
      <c r="WZU164" s="424"/>
      <c r="WZV164" s="424"/>
      <c r="WZW164" s="424"/>
      <c r="WZX164" s="424"/>
      <c r="WZY164" s="424"/>
      <c r="WZZ164" s="424"/>
      <c r="XAA164" s="424"/>
      <c r="XAB164" s="424"/>
      <c r="XAC164" s="424"/>
      <c r="XAD164" s="424"/>
      <c r="XAE164" s="424"/>
      <c r="XAF164" s="424"/>
      <c r="XAG164" s="424"/>
      <c r="XAH164" s="424"/>
      <c r="XAI164" s="424"/>
      <c r="XAJ164" s="424"/>
      <c r="XAK164" s="424"/>
      <c r="XAL164" s="424"/>
      <c r="XAM164" s="424"/>
      <c r="XAN164" s="424"/>
      <c r="XAO164" s="424"/>
      <c r="XAP164" s="424"/>
      <c r="XAQ164" s="424"/>
      <c r="XAR164" s="424"/>
      <c r="XAS164" s="424"/>
      <c r="XAT164" s="424"/>
      <c r="XAU164" s="424"/>
      <c r="XAV164" s="424"/>
      <c r="XAW164" s="424"/>
      <c r="XAX164" s="424"/>
      <c r="XAY164" s="424"/>
      <c r="XAZ164" s="424"/>
      <c r="XBA164" s="424"/>
      <c r="XBB164" s="424"/>
      <c r="XBC164" s="424"/>
      <c r="XBD164" s="424"/>
      <c r="XBE164" s="424"/>
      <c r="XBF164" s="424"/>
      <c r="XBG164" s="424"/>
      <c r="XBH164" s="424"/>
      <c r="XBI164" s="424"/>
      <c r="XBJ164" s="424"/>
      <c r="XBK164" s="424"/>
      <c r="XBL164" s="424"/>
      <c r="XBM164" s="424"/>
      <c r="XBN164" s="424"/>
      <c r="XBO164" s="424"/>
      <c r="XBP164" s="424"/>
      <c r="XBQ164" s="424"/>
      <c r="XBR164" s="424"/>
      <c r="XBS164" s="424"/>
      <c r="XBT164" s="424"/>
      <c r="XBU164" s="424"/>
      <c r="XBV164" s="424"/>
      <c r="XBW164" s="424"/>
      <c r="XBX164" s="424"/>
      <c r="XBY164" s="424"/>
      <c r="XBZ164" s="424"/>
      <c r="XCA164" s="424"/>
      <c r="XCB164" s="424"/>
      <c r="XCC164" s="424"/>
      <c r="XCD164" s="424"/>
      <c r="XCE164" s="424"/>
      <c r="XCF164" s="424"/>
      <c r="XCG164" s="424"/>
      <c r="XCH164" s="424"/>
      <c r="XCI164" s="424"/>
      <c r="XCJ164" s="424"/>
      <c r="XCK164" s="424"/>
      <c r="XCL164" s="424"/>
      <c r="XCM164" s="424"/>
      <c r="XCN164" s="424"/>
      <c r="XCO164" s="424"/>
      <c r="XCP164" s="424"/>
      <c r="XCQ164" s="424"/>
      <c r="XCR164" s="424"/>
      <c r="XCS164" s="424"/>
      <c r="XCT164" s="424"/>
      <c r="XCU164" s="424"/>
      <c r="XCV164" s="424"/>
      <c r="XCW164" s="424"/>
      <c r="XCX164" s="424"/>
      <c r="XCY164" s="424"/>
      <c r="XCZ164" s="424"/>
      <c r="XDA164" s="424"/>
      <c r="XDB164" s="424"/>
      <c r="XDC164" s="424"/>
      <c r="XDD164" s="424"/>
      <c r="XDE164" s="424"/>
      <c r="XDF164" s="424"/>
      <c r="XDG164" s="424"/>
      <c r="XDH164" s="424"/>
      <c r="XDI164" s="424"/>
      <c r="XDJ164" s="424"/>
      <c r="XDK164" s="424"/>
      <c r="XDL164" s="424"/>
      <c r="XDM164" s="424"/>
      <c r="XDN164" s="424"/>
      <c r="XDO164" s="424"/>
      <c r="XDP164" s="424"/>
      <c r="XDQ164" s="424"/>
      <c r="XDR164" s="424"/>
      <c r="XDS164" s="424"/>
      <c r="XDT164" s="424"/>
      <c r="XDU164" s="424"/>
      <c r="XDV164" s="424"/>
      <c r="XDW164" s="424"/>
      <c r="XDX164" s="424"/>
      <c r="XDY164" s="424"/>
      <c r="XDZ164" s="424"/>
      <c r="XEA164" s="424"/>
      <c r="XEB164" s="424"/>
      <c r="XEC164" s="424"/>
      <c r="XED164" s="424"/>
      <c r="XEE164" s="424"/>
      <c r="XEF164" s="424"/>
      <c r="XEG164" s="424"/>
      <c r="XEH164" s="424"/>
      <c r="XEI164" s="424"/>
      <c r="XEJ164" s="424"/>
      <c r="XEK164" s="424"/>
      <c r="XEL164" s="424"/>
      <c r="XEM164" s="424"/>
      <c r="XEN164" s="424"/>
      <c r="XEO164" s="424"/>
      <c r="XEP164" s="424"/>
      <c r="XEQ164" s="424"/>
      <c r="XER164" s="424"/>
      <c r="XES164" s="424"/>
      <c r="XET164" s="424"/>
      <c r="XEU164" s="424"/>
      <c r="XEV164" s="424"/>
      <c r="XEW164" s="424"/>
      <c r="XEX164" s="424"/>
    </row>
    <row r="165" spans="1:16378">
      <c r="A165" s="470" t="s">
        <v>901</v>
      </c>
      <c r="B165" s="272" t="s">
        <v>93</v>
      </c>
      <c r="C165" s="458">
        <v>0</v>
      </c>
      <c r="D165" s="459">
        <v>500000</v>
      </c>
      <c r="E165" s="459"/>
      <c r="F165" s="426"/>
      <c r="G165" s="428"/>
      <c r="H165" s="424"/>
      <c r="I165" s="424"/>
      <c r="J165" s="424"/>
      <c r="K165" s="424"/>
      <c r="L165" s="424"/>
      <c r="M165" s="424"/>
      <c r="N165" s="424"/>
      <c r="O165" s="424"/>
      <c r="P165" s="424"/>
      <c r="Q165" s="424"/>
      <c r="R165" s="424"/>
      <c r="S165" s="424"/>
      <c r="T165" s="424"/>
      <c r="U165" s="424"/>
      <c r="V165" s="424"/>
      <c r="W165" s="424"/>
      <c r="X165" s="424"/>
      <c r="Y165" s="424"/>
      <c r="Z165" s="424"/>
      <c r="AA165" s="424"/>
      <c r="AB165" s="424"/>
      <c r="AC165" s="424"/>
      <c r="AD165" s="424"/>
      <c r="AE165" s="424"/>
      <c r="AF165" s="424"/>
      <c r="AG165" s="424"/>
      <c r="AH165" s="424"/>
      <c r="AI165" s="424"/>
      <c r="AJ165" s="424"/>
      <c r="AK165" s="424"/>
      <c r="AL165" s="424"/>
      <c r="AM165" s="424"/>
      <c r="AN165" s="424"/>
      <c r="AO165" s="424"/>
      <c r="AP165" s="424"/>
      <c r="AQ165" s="424"/>
      <c r="AR165" s="424"/>
      <c r="AS165" s="424"/>
      <c r="AT165" s="424"/>
      <c r="AU165" s="424"/>
      <c r="AV165" s="424"/>
      <c r="AW165" s="424"/>
      <c r="AX165" s="424"/>
      <c r="AY165" s="424"/>
      <c r="AZ165" s="424"/>
      <c r="BA165" s="424"/>
      <c r="BB165" s="424"/>
      <c r="BC165" s="424"/>
      <c r="BD165" s="424"/>
      <c r="BE165" s="424"/>
      <c r="BF165" s="424"/>
      <c r="BG165" s="424"/>
      <c r="BH165" s="424"/>
      <c r="BI165" s="424"/>
      <c r="BJ165" s="424"/>
      <c r="BK165" s="424"/>
      <c r="BL165" s="424"/>
      <c r="BM165" s="424"/>
      <c r="BN165" s="424"/>
      <c r="BO165" s="424"/>
      <c r="BP165" s="424"/>
      <c r="BQ165" s="424"/>
      <c r="BR165" s="424"/>
      <c r="BS165" s="424"/>
      <c r="BT165" s="424"/>
      <c r="BU165" s="424"/>
      <c r="BV165" s="424"/>
      <c r="BW165" s="424"/>
      <c r="BX165" s="424"/>
      <c r="BY165" s="424"/>
      <c r="BZ165" s="424"/>
      <c r="CA165" s="424"/>
      <c r="CB165" s="424"/>
      <c r="CC165" s="424"/>
      <c r="CD165" s="424"/>
      <c r="CE165" s="424"/>
      <c r="CF165" s="424"/>
      <c r="CG165" s="424"/>
      <c r="CH165" s="424"/>
      <c r="CI165" s="424"/>
      <c r="CJ165" s="424"/>
      <c r="CK165" s="424"/>
      <c r="CL165" s="424"/>
      <c r="CM165" s="424"/>
      <c r="CN165" s="424"/>
      <c r="CO165" s="424"/>
      <c r="CP165" s="424"/>
      <c r="CQ165" s="424"/>
      <c r="CR165" s="424"/>
      <c r="CS165" s="424"/>
      <c r="CT165" s="424"/>
      <c r="CU165" s="424"/>
      <c r="CV165" s="424"/>
      <c r="CW165" s="424"/>
      <c r="CX165" s="424"/>
      <c r="CY165" s="424"/>
      <c r="CZ165" s="424"/>
      <c r="DA165" s="424"/>
      <c r="DB165" s="424"/>
      <c r="DC165" s="424"/>
      <c r="DD165" s="424"/>
      <c r="DE165" s="424"/>
      <c r="DF165" s="424"/>
      <c r="DG165" s="424"/>
      <c r="DH165" s="424"/>
      <c r="DI165" s="424"/>
      <c r="DJ165" s="424"/>
      <c r="DK165" s="424"/>
      <c r="DL165" s="424"/>
      <c r="DM165" s="424"/>
      <c r="DN165" s="424"/>
      <c r="DO165" s="424"/>
      <c r="DP165" s="424"/>
      <c r="DQ165" s="424"/>
      <c r="DR165" s="424"/>
      <c r="DS165" s="424"/>
      <c r="DT165" s="424"/>
      <c r="DU165" s="424"/>
      <c r="DV165" s="424"/>
      <c r="DW165" s="424"/>
      <c r="DX165" s="424"/>
      <c r="DY165" s="424"/>
      <c r="DZ165" s="424"/>
      <c r="EA165" s="424"/>
      <c r="EB165" s="424"/>
      <c r="EC165" s="424"/>
      <c r="ED165" s="424"/>
      <c r="EE165" s="424"/>
      <c r="EF165" s="424"/>
      <c r="EG165" s="424"/>
      <c r="EH165" s="424"/>
      <c r="EI165" s="424"/>
      <c r="EJ165" s="424"/>
      <c r="EK165" s="424"/>
      <c r="EL165" s="424"/>
      <c r="EM165" s="424"/>
      <c r="EN165" s="424"/>
      <c r="EO165" s="424"/>
      <c r="EP165" s="424"/>
      <c r="EQ165" s="424"/>
      <c r="ER165" s="424"/>
      <c r="ES165" s="424"/>
      <c r="ET165" s="424"/>
      <c r="EU165" s="424"/>
      <c r="EV165" s="424"/>
      <c r="EW165" s="424"/>
      <c r="EX165" s="424"/>
      <c r="EY165" s="424"/>
      <c r="EZ165" s="424"/>
      <c r="FA165" s="424"/>
      <c r="FB165" s="424"/>
      <c r="FC165" s="424"/>
      <c r="FD165" s="424"/>
      <c r="FE165" s="424"/>
      <c r="FF165" s="424"/>
      <c r="FG165" s="424"/>
      <c r="FH165" s="424"/>
      <c r="FI165" s="424"/>
      <c r="FJ165" s="424"/>
      <c r="FK165" s="424"/>
      <c r="FL165" s="424"/>
      <c r="FM165" s="424"/>
      <c r="FN165" s="424"/>
      <c r="FO165" s="424"/>
      <c r="FP165" s="424"/>
      <c r="FQ165" s="424"/>
      <c r="FR165" s="424"/>
      <c r="FS165" s="424"/>
      <c r="FT165" s="424"/>
      <c r="FU165" s="424"/>
      <c r="FV165" s="424"/>
      <c r="FW165" s="424"/>
      <c r="FX165" s="424"/>
      <c r="FY165" s="424"/>
      <c r="FZ165" s="424"/>
      <c r="GA165" s="424"/>
      <c r="GB165" s="424"/>
      <c r="GC165" s="424"/>
      <c r="GD165" s="424"/>
      <c r="GE165" s="424"/>
      <c r="GF165" s="424"/>
      <c r="GG165" s="424"/>
      <c r="GH165" s="424"/>
      <c r="GI165" s="424"/>
      <c r="GJ165" s="424"/>
      <c r="GK165" s="424"/>
      <c r="GL165" s="424"/>
      <c r="GM165" s="424"/>
      <c r="GN165" s="424"/>
      <c r="GO165" s="424"/>
      <c r="GP165" s="424"/>
      <c r="GQ165" s="424"/>
      <c r="GR165" s="424"/>
      <c r="GS165" s="424"/>
      <c r="GT165" s="424"/>
      <c r="GU165" s="424"/>
      <c r="GV165" s="424"/>
      <c r="GW165" s="424"/>
      <c r="GX165" s="424"/>
      <c r="GY165" s="424"/>
      <c r="GZ165" s="424"/>
      <c r="HA165" s="424"/>
      <c r="HB165" s="424"/>
      <c r="HC165" s="424"/>
      <c r="HD165" s="424"/>
      <c r="HE165" s="424"/>
      <c r="HF165" s="424"/>
      <c r="HG165" s="424"/>
      <c r="HH165" s="424"/>
      <c r="HI165" s="424"/>
      <c r="HJ165" s="424"/>
      <c r="HK165" s="424"/>
      <c r="HL165" s="424"/>
      <c r="HM165" s="424"/>
      <c r="HN165" s="424"/>
      <c r="HO165" s="424"/>
      <c r="HP165" s="424"/>
      <c r="HQ165" s="424"/>
      <c r="HR165" s="424"/>
      <c r="HS165" s="424"/>
      <c r="HT165" s="424"/>
      <c r="HU165" s="424"/>
      <c r="HV165" s="424"/>
      <c r="HW165" s="424"/>
      <c r="HX165" s="424"/>
      <c r="HY165" s="424"/>
      <c r="HZ165" s="424"/>
      <c r="IA165" s="424"/>
      <c r="IB165" s="424"/>
      <c r="IC165" s="424"/>
      <c r="ID165" s="424"/>
      <c r="IE165" s="424"/>
      <c r="IF165" s="424"/>
      <c r="IG165" s="424"/>
      <c r="IH165" s="424"/>
      <c r="II165" s="424"/>
      <c r="IJ165" s="424"/>
      <c r="IK165" s="424"/>
      <c r="IL165" s="424"/>
      <c r="IM165" s="424"/>
      <c r="IN165" s="424"/>
      <c r="IO165" s="424"/>
      <c r="IP165" s="424"/>
      <c r="IQ165" s="424"/>
      <c r="IR165" s="424"/>
      <c r="IS165" s="424"/>
      <c r="IT165" s="424"/>
      <c r="IU165" s="424"/>
      <c r="IV165" s="424"/>
      <c r="IW165" s="424"/>
      <c r="IX165" s="424"/>
      <c r="IY165" s="424"/>
      <c r="IZ165" s="424"/>
      <c r="JA165" s="424"/>
      <c r="JB165" s="424"/>
      <c r="JC165" s="424"/>
      <c r="JD165" s="424"/>
      <c r="JE165" s="424"/>
      <c r="JF165" s="424"/>
      <c r="JG165" s="424"/>
      <c r="JH165" s="424"/>
      <c r="JI165" s="424"/>
      <c r="JJ165" s="424"/>
      <c r="JK165" s="424"/>
      <c r="JL165" s="424"/>
      <c r="JM165" s="424"/>
      <c r="JN165" s="424"/>
      <c r="JO165" s="424"/>
      <c r="JP165" s="424"/>
      <c r="JQ165" s="424"/>
      <c r="JR165" s="424"/>
      <c r="JS165" s="424"/>
      <c r="JT165" s="424"/>
      <c r="JU165" s="424"/>
      <c r="JV165" s="424"/>
      <c r="JW165" s="424"/>
      <c r="JX165" s="424"/>
      <c r="JY165" s="424"/>
      <c r="JZ165" s="424"/>
      <c r="KA165" s="424"/>
      <c r="KB165" s="424"/>
      <c r="KC165" s="424"/>
      <c r="KD165" s="424"/>
      <c r="KE165" s="424"/>
      <c r="KF165" s="424"/>
      <c r="KG165" s="424"/>
      <c r="KH165" s="424"/>
      <c r="KI165" s="424"/>
      <c r="KJ165" s="424"/>
      <c r="KK165" s="424"/>
      <c r="KL165" s="424"/>
      <c r="KM165" s="424"/>
      <c r="KN165" s="424"/>
      <c r="KO165" s="424"/>
      <c r="KP165" s="424"/>
      <c r="KQ165" s="424"/>
      <c r="KR165" s="424"/>
      <c r="KS165" s="424"/>
      <c r="KT165" s="424"/>
      <c r="KU165" s="424"/>
      <c r="KV165" s="424"/>
      <c r="KW165" s="424"/>
      <c r="KX165" s="424"/>
      <c r="KY165" s="424"/>
      <c r="KZ165" s="424"/>
      <c r="LA165" s="424"/>
      <c r="LB165" s="424"/>
      <c r="LC165" s="424"/>
      <c r="LD165" s="424"/>
      <c r="LE165" s="424"/>
      <c r="LF165" s="424"/>
      <c r="LG165" s="424"/>
      <c r="LH165" s="424"/>
      <c r="LI165" s="424"/>
      <c r="LJ165" s="424"/>
      <c r="LK165" s="424"/>
      <c r="LL165" s="424"/>
      <c r="LM165" s="424"/>
      <c r="LN165" s="424"/>
      <c r="LO165" s="424"/>
      <c r="LP165" s="424"/>
      <c r="LQ165" s="424"/>
      <c r="LR165" s="424"/>
      <c r="LS165" s="424"/>
      <c r="LT165" s="424"/>
      <c r="LU165" s="424"/>
      <c r="LV165" s="424"/>
      <c r="LW165" s="424"/>
      <c r="LX165" s="424"/>
      <c r="LY165" s="424"/>
      <c r="LZ165" s="424"/>
      <c r="MA165" s="424"/>
      <c r="MB165" s="424"/>
      <c r="MC165" s="424"/>
      <c r="MD165" s="424"/>
      <c r="ME165" s="424"/>
      <c r="MF165" s="424"/>
      <c r="MG165" s="424"/>
      <c r="MH165" s="424"/>
      <c r="MI165" s="424"/>
      <c r="MJ165" s="424"/>
      <c r="MK165" s="424"/>
      <c r="ML165" s="424"/>
      <c r="MM165" s="424"/>
      <c r="MN165" s="424"/>
      <c r="MO165" s="424"/>
      <c r="MP165" s="424"/>
      <c r="MQ165" s="424"/>
      <c r="MR165" s="424"/>
      <c r="MS165" s="424"/>
      <c r="MT165" s="424"/>
      <c r="MU165" s="424"/>
      <c r="MV165" s="424"/>
      <c r="MW165" s="424"/>
      <c r="MX165" s="424"/>
      <c r="MY165" s="424"/>
      <c r="MZ165" s="424"/>
      <c r="NA165" s="424"/>
      <c r="NB165" s="424"/>
      <c r="NC165" s="424"/>
      <c r="ND165" s="424"/>
      <c r="NE165" s="424"/>
      <c r="NF165" s="424"/>
      <c r="NG165" s="424"/>
      <c r="NH165" s="424"/>
      <c r="NI165" s="424"/>
      <c r="NJ165" s="424"/>
      <c r="NK165" s="424"/>
      <c r="NL165" s="424"/>
      <c r="NM165" s="424"/>
      <c r="NN165" s="424"/>
      <c r="NO165" s="424"/>
      <c r="NP165" s="424"/>
      <c r="NQ165" s="424"/>
      <c r="NR165" s="424"/>
      <c r="NS165" s="424"/>
      <c r="NT165" s="424"/>
      <c r="NU165" s="424"/>
      <c r="NV165" s="424"/>
      <c r="NW165" s="424"/>
      <c r="NX165" s="424"/>
      <c r="NY165" s="424"/>
      <c r="NZ165" s="424"/>
      <c r="OA165" s="424"/>
      <c r="OB165" s="424"/>
      <c r="OC165" s="424"/>
      <c r="OD165" s="424"/>
      <c r="OE165" s="424"/>
      <c r="OF165" s="424"/>
      <c r="OG165" s="424"/>
      <c r="OH165" s="424"/>
      <c r="OI165" s="424"/>
      <c r="OJ165" s="424"/>
      <c r="OK165" s="424"/>
      <c r="OL165" s="424"/>
      <c r="OM165" s="424"/>
      <c r="ON165" s="424"/>
      <c r="OO165" s="424"/>
      <c r="OP165" s="424"/>
      <c r="OQ165" s="424"/>
      <c r="OR165" s="424"/>
      <c r="OS165" s="424"/>
      <c r="OT165" s="424"/>
      <c r="OU165" s="424"/>
      <c r="OV165" s="424"/>
      <c r="OW165" s="424"/>
      <c r="OX165" s="424"/>
      <c r="OY165" s="424"/>
      <c r="OZ165" s="424"/>
      <c r="PA165" s="424"/>
      <c r="PB165" s="424"/>
      <c r="PC165" s="424"/>
      <c r="PD165" s="424"/>
      <c r="PE165" s="424"/>
      <c r="PF165" s="424"/>
      <c r="PG165" s="424"/>
      <c r="PH165" s="424"/>
      <c r="PI165" s="424"/>
      <c r="PJ165" s="424"/>
      <c r="PK165" s="424"/>
      <c r="PL165" s="424"/>
      <c r="PM165" s="424"/>
      <c r="PN165" s="424"/>
      <c r="PO165" s="424"/>
      <c r="PP165" s="424"/>
      <c r="PQ165" s="424"/>
      <c r="PR165" s="424"/>
      <c r="PS165" s="424"/>
      <c r="PT165" s="424"/>
      <c r="PU165" s="424"/>
      <c r="PV165" s="424"/>
      <c r="PW165" s="424"/>
      <c r="PX165" s="424"/>
      <c r="PY165" s="424"/>
      <c r="PZ165" s="424"/>
      <c r="QA165" s="424"/>
      <c r="QB165" s="424"/>
      <c r="QC165" s="424"/>
      <c r="QD165" s="424"/>
      <c r="QE165" s="424"/>
      <c r="QF165" s="424"/>
      <c r="QG165" s="424"/>
      <c r="QH165" s="424"/>
      <c r="QI165" s="424"/>
      <c r="QJ165" s="424"/>
      <c r="QK165" s="424"/>
      <c r="QL165" s="424"/>
      <c r="QM165" s="424"/>
      <c r="QN165" s="424"/>
      <c r="QO165" s="424"/>
      <c r="QP165" s="424"/>
      <c r="QQ165" s="424"/>
      <c r="QR165" s="424"/>
      <c r="QS165" s="424"/>
      <c r="QT165" s="424"/>
      <c r="QU165" s="424"/>
      <c r="QV165" s="424"/>
      <c r="QW165" s="424"/>
      <c r="QX165" s="424"/>
      <c r="QY165" s="424"/>
      <c r="QZ165" s="424"/>
      <c r="RA165" s="424"/>
      <c r="RB165" s="424"/>
      <c r="RC165" s="424"/>
      <c r="RD165" s="424"/>
      <c r="RE165" s="424"/>
      <c r="RF165" s="424"/>
      <c r="RG165" s="424"/>
      <c r="RH165" s="424"/>
      <c r="RI165" s="424"/>
      <c r="RJ165" s="424"/>
      <c r="RK165" s="424"/>
      <c r="RL165" s="424"/>
      <c r="RM165" s="424"/>
      <c r="RN165" s="424"/>
      <c r="RO165" s="424"/>
      <c r="RP165" s="424"/>
      <c r="RQ165" s="424"/>
      <c r="RR165" s="424"/>
      <c r="RS165" s="424"/>
      <c r="RT165" s="424"/>
      <c r="RU165" s="424"/>
      <c r="RV165" s="424"/>
      <c r="RW165" s="424"/>
      <c r="RX165" s="424"/>
      <c r="RY165" s="424"/>
      <c r="RZ165" s="424"/>
      <c r="SA165" s="424"/>
      <c r="SB165" s="424"/>
      <c r="SC165" s="424"/>
      <c r="SD165" s="424"/>
      <c r="SE165" s="424"/>
      <c r="SF165" s="424"/>
      <c r="SG165" s="424"/>
      <c r="SH165" s="424"/>
      <c r="SI165" s="424"/>
      <c r="SJ165" s="424"/>
      <c r="SK165" s="424"/>
      <c r="SL165" s="424"/>
      <c r="SM165" s="424"/>
      <c r="SN165" s="424"/>
      <c r="SO165" s="424"/>
      <c r="SP165" s="424"/>
      <c r="SQ165" s="424"/>
      <c r="SR165" s="424"/>
      <c r="SS165" s="424"/>
      <c r="ST165" s="424"/>
      <c r="SU165" s="424"/>
      <c r="SV165" s="424"/>
      <c r="SW165" s="424"/>
      <c r="SX165" s="424"/>
      <c r="SY165" s="424"/>
      <c r="SZ165" s="424"/>
      <c r="TA165" s="424"/>
      <c r="TB165" s="424"/>
      <c r="TC165" s="424"/>
      <c r="TD165" s="424"/>
      <c r="TE165" s="424"/>
      <c r="TF165" s="424"/>
      <c r="TG165" s="424"/>
      <c r="TH165" s="424"/>
      <c r="TI165" s="424"/>
      <c r="TJ165" s="424"/>
      <c r="TK165" s="424"/>
      <c r="TL165" s="424"/>
      <c r="TM165" s="424"/>
      <c r="TN165" s="424"/>
      <c r="TO165" s="424"/>
      <c r="TP165" s="424"/>
      <c r="TQ165" s="424"/>
      <c r="TR165" s="424"/>
      <c r="TS165" s="424"/>
      <c r="TT165" s="424"/>
      <c r="TU165" s="424"/>
      <c r="TV165" s="424"/>
      <c r="TW165" s="424"/>
      <c r="TX165" s="424"/>
      <c r="TY165" s="424"/>
      <c r="TZ165" s="424"/>
      <c r="UA165" s="424"/>
      <c r="UB165" s="424"/>
      <c r="UC165" s="424"/>
      <c r="UD165" s="424"/>
      <c r="UE165" s="424"/>
      <c r="UF165" s="424"/>
      <c r="UG165" s="424"/>
      <c r="UH165" s="424"/>
      <c r="UI165" s="424"/>
      <c r="UJ165" s="424"/>
      <c r="UK165" s="424"/>
      <c r="UL165" s="424"/>
      <c r="UM165" s="424"/>
      <c r="UN165" s="424"/>
      <c r="UO165" s="424"/>
      <c r="UP165" s="424"/>
      <c r="UQ165" s="424"/>
      <c r="UR165" s="424"/>
      <c r="US165" s="424"/>
      <c r="UT165" s="424"/>
      <c r="UU165" s="424"/>
      <c r="UV165" s="424"/>
      <c r="UW165" s="424"/>
      <c r="UX165" s="424"/>
      <c r="UY165" s="424"/>
      <c r="UZ165" s="424"/>
      <c r="VA165" s="424"/>
      <c r="VB165" s="424"/>
      <c r="VC165" s="424"/>
      <c r="VD165" s="424"/>
      <c r="VE165" s="424"/>
      <c r="VF165" s="424"/>
      <c r="VG165" s="424"/>
      <c r="VH165" s="424"/>
      <c r="VI165" s="424"/>
      <c r="VJ165" s="424"/>
      <c r="VK165" s="424"/>
      <c r="VL165" s="424"/>
      <c r="VM165" s="424"/>
      <c r="VN165" s="424"/>
      <c r="VO165" s="424"/>
      <c r="VP165" s="424"/>
      <c r="VQ165" s="424"/>
      <c r="VR165" s="424"/>
      <c r="VS165" s="424"/>
      <c r="VT165" s="424"/>
      <c r="VU165" s="424"/>
      <c r="VV165" s="424"/>
      <c r="VW165" s="424"/>
      <c r="VX165" s="424"/>
      <c r="VY165" s="424"/>
      <c r="VZ165" s="424"/>
      <c r="WA165" s="424"/>
      <c r="WB165" s="424"/>
      <c r="WC165" s="424"/>
      <c r="WD165" s="424"/>
      <c r="WE165" s="424"/>
      <c r="WF165" s="424"/>
      <c r="WG165" s="424"/>
      <c r="WH165" s="424"/>
      <c r="WI165" s="424"/>
      <c r="WJ165" s="424"/>
      <c r="WK165" s="424"/>
      <c r="WL165" s="424"/>
      <c r="WM165" s="424"/>
      <c r="WN165" s="424"/>
      <c r="WO165" s="424"/>
      <c r="WP165" s="424"/>
      <c r="WQ165" s="424"/>
      <c r="WR165" s="424"/>
      <c r="WS165" s="424"/>
      <c r="WT165" s="424"/>
      <c r="WU165" s="424"/>
      <c r="WV165" s="424"/>
      <c r="WW165" s="424"/>
      <c r="WX165" s="424"/>
      <c r="WY165" s="424"/>
      <c r="WZ165" s="424"/>
      <c r="XA165" s="424"/>
      <c r="XB165" s="424"/>
      <c r="XC165" s="424"/>
      <c r="XD165" s="424"/>
      <c r="XE165" s="424"/>
      <c r="XF165" s="424"/>
      <c r="XG165" s="424"/>
      <c r="XH165" s="424"/>
      <c r="XI165" s="424"/>
      <c r="XJ165" s="424"/>
      <c r="XK165" s="424"/>
      <c r="XL165" s="424"/>
      <c r="XM165" s="424"/>
      <c r="XN165" s="424"/>
      <c r="XO165" s="424"/>
      <c r="XP165" s="424"/>
      <c r="XQ165" s="424"/>
      <c r="XR165" s="424"/>
      <c r="XS165" s="424"/>
      <c r="XT165" s="424"/>
      <c r="XU165" s="424"/>
      <c r="XV165" s="424"/>
      <c r="XW165" s="424"/>
      <c r="XX165" s="424"/>
      <c r="XY165" s="424"/>
      <c r="XZ165" s="424"/>
      <c r="YA165" s="424"/>
      <c r="YB165" s="424"/>
      <c r="YC165" s="424"/>
      <c r="YD165" s="424"/>
      <c r="YE165" s="424"/>
      <c r="YF165" s="424"/>
      <c r="YG165" s="424"/>
      <c r="YH165" s="424"/>
      <c r="YI165" s="424"/>
      <c r="YJ165" s="424"/>
      <c r="YK165" s="424"/>
      <c r="YL165" s="424"/>
      <c r="YM165" s="424"/>
      <c r="YN165" s="424"/>
      <c r="YO165" s="424"/>
      <c r="YP165" s="424"/>
      <c r="YQ165" s="424"/>
      <c r="YR165" s="424"/>
      <c r="YS165" s="424"/>
      <c r="YT165" s="424"/>
      <c r="YU165" s="424"/>
      <c r="YV165" s="424"/>
      <c r="YW165" s="424"/>
      <c r="YX165" s="424"/>
      <c r="YY165" s="424"/>
      <c r="YZ165" s="424"/>
      <c r="ZA165" s="424"/>
      <c r="ZB165" s="424"/>
      <c r="ZC165" s="424"/>
      <c r="ZD165" s="424"/>
      <c r="ZE165" s="424"/>
      <c r="ZF165" s="424"/>
      <c r="ZG165" s="424"/>
      <c r="ZH165" s="424"/>
      <c r="ZI165" s="424"/>
      <c r="ZJ165" s="424"/>
      <c r="ZK165" s="424"/>
      <c r="ZL165" s="424"/>
      <c r="ZM165" s="424"/>
      <c r="ZN165" s="424"/>
      <c r="ZO165" s="424"/>
      <c r="ZP165" s="424"/>
      <c r="ZQ165" s="424"/>
      <c r="ZR165" s="424"/>
      <c r="ZS165" s="424"/>
      <c r="ZT165" s="424"/>
      <c r="ZU165" s="424"/>
      <c r="ZV165" s="424"/>
      <c r="ZW165" s="424"/>
      <c r="ZX165" s="424"/>
      <c r="ZY165" s="424"/>
      <c r="ZZ165" s="424"/>
      <c r="AAA165" s="424"/>
      <c r="AAB165" s="424"/>
      <c r="AAC165" s="424"/>
      <c r="AAD165" s="424"/>
      <c r="AAE165" s="424"/>
      <c r="AAF165" s="424"/>
      <c r="AAG165" s="424"/>
      <c r="AAH165" s="424"/>
      <c r="AAI165" s="424"/>
      <c r="AAJ165" s="424"/>
      <c r="AAK165" s="424"/>
      <c r="AAL165" s="424"/>
      <c r="AAM165" s="424"/>
      <c r="AAN165" s="424"/>
      <c r="AAO165" s="424"/>
      <c r="AAP165" s="424"/>
      <c r="AAQ165" s="424"/>
      <c r="AAR165" s="424"/>
      <c r="AAS165" s="424"/>
      <c r="AAT165" s="424"/>
      <c r="AAU165" s="424"/>
      <c r="AAV165" s="424"/>
      <c r="AAW165" s="424"/>
      <c r="AAX165" s="424"/>
      <c r="AAY165" s="424"/>
      <c r="AAZ165" s="424"/>
      <c r="ABA165" s="424"/>
      <c r="ABB165" s="424"/>
      <c r="ABC165" s="424"/>
      <c r="ABD165" s="424"/>
      <c r="ABE165" s="424"/>
      <c r="ABF165" s="424"/>
      <c r="ABG165" s="424"/>
      <c r="ABH165" s="424"/>
      <c r="ABI165" s="424"/>
      <c r="ABJ165" s="424"/>
      <c r="ABK165" s="424"/>
      <c r="ABL165" s="424"/>
      <c r="ABM165" s="424"/>
      <c r="ABN165" s="424"/>
      <c r="ABO165" s="424"/>
      <c r="ABP165" s="424"/>
      <c r="ABQ165" s="424"/>
      <c r="ABR165" s="424"/>
      <c r="ABS165" s="424"/>
      <c r="ABT165" s="424"/>
      <c r="ABU165" s="424"/>
      <c r="ABV165" s="424"/>
      <c r="ABW165" s="424"/>
      <c r="ABX165" s="424"/>
      <c r="ABY165" s="424"/>
      <c r="ABZ165" s="424"/>
      <c r="ACA165" s="424"/>
      <c r="ACB165" s="424"/>
      <c r="ACC165" s="424"/>
      <c r="ACD165" s="424"/>
      <c r="ACE165" s="424"/>
      <c r="ACF165" s="424"/>
      <c r="ACG165" s="424"/>
      <c r="ACH165" s="424"/>
      <c r="ACI165" s="424"/>
      <c r="ACJ165" s="424"/>
      <c r="ACK165" s="424"/>
      <c r="ACL165" s="424"/>
      <c r="ACM165" s="424"/>
      <c r="ACN165" s="424"/>
      <c r="ACO165" s="424"/>
      <c r="ACP165" s="424"/>
      <c r="ACQ165" s="424"/>
      <c r="ACR165" s="424"/>
      <c r="ACS165" s="424"/>
      <c r="ACT165" s="424"/>
      <c r="ACU165" s="424"/>
      <c r="ACV165" s="424"/>
      <c r="ACW165" s="424"/>
      <c r="ACX165" s="424"/>
      <c r="ACY165" s="424"/>
      <c r="ACZ165" s="424"/>
      <c r="ADA165" s="424"/>
      <c r="ADB165" s="424"/>
      <c r="ADC165" s="424"/>
      <c r="ADD165" s="424"/>
      <c r="ADE165" s="424"/>
      <c r="ADF165" s="424"/>
      <c r="ADG165" s="424"/>
      <c r="ADH165" s="424"/>
      <c r="ADI165" s="424"/>
      <c r="ADJ165" s="424"/>
      <c r="ADK165" s="424"/>
      <c r="ADL165" s="424"/>
      <c r="ADM165" s="424"/>
      <c r="ADN165" s="424"/>
      <c r="ADO165" s="424"/>
      <c r="ADP165" s="424"/>
      <c r="ADQ165" s="424"/>
      <c r="ADR165" s="424"/>
      <c r="ADS165" s="424"/>
      <c r="ADT165" s="424"/>
      <c r="ADU165" s="424"/>
      <c r="ADV165" s="424"/>
      <c r="ADW165" s="424"/>
      <c r="ADX165" s="424"/>
      <c r="ADY165" s="424"/>
      <c r="ADZ165" s="424"/>
      <c r="AEA165" s="424"/>
      <c r="AEB165" s="424"/>
      <c r="AEC165" s="424"/>
      <c r="AED165" s="424"/>
      <c r="AEE165" s="424"/>
      <c r="AEF165" s="424"/>
      <c r="AEG165" s="424"/>
      <c r="AEH165" s="424"/>
      <c r="AEI165" s="424"/>
      <c r="AEJ165" s="424"/>
      <c r="AEK165" s="424"/>
      <c r="AEL165" s="424"/>
      <c r="AEM165" s="424"/>
      <c r="AEN165" s="424"/>
      <c r="AEO165" s="424"/>
      <c r="AEP165" s="424"/>
      <c r="AEQ165" s="424"/>
      <c r="AER165" s="424"/>
      <c r="AES165" s="424"/>
      <c r="AET165" s="424"/>
      <c r="AEU165" s="424"/>
      <c r="AEV165" s="424"/>
      <c r="AEW165" s="424"/>
      <c r="AEX165" s="424"/>
      <c r="AEY165" s="424"/>
      <c r="AEZ165" s="424"/>
      <c r="AFA165" s="424"/>
      <c r="AFB165" s="424"/>
      <c r="AFC165" s="424"/>
      <c r="AFD165" s="424"/>
      <c r="AFE165" s="424"/>
      <c r="AFF165" s="424"/>
      <c r="AFG165" s="424"/>
      <c r="AFH165" s="424"/>
      <c r="AFI165" s="424"/>
      <c r="AFJ165" s="424"/>
      <c r="AFK165" s="424"/>
      <c r="AFL165" s="424"/>
      <c r="AFM165" s="424"/>
      <c r="AFN165" s="424"/>
      <c r="AFO165" s="424"/>
      <c r="AFP165" s="424"/>
      <c r="AFQ165" s="424"/>
      <c r="AFR165" s="424"/>
      <c r="AFS165" s="424"/>
      <c r="AFT165" s="424"/>
      <c r="AFU165" s="424"/>
      <c r="AFV165" s="424"/>
      <c r="AFW165" s="424"/>
      <c r="AFX165" s="424"/>
      <c r="AFY165" s="424"/>
      <c r="AFZ165" s="424"/>
      <c r="AGA165" s="424"/>
      <c r="AGB165" s="424"/>
      <c r="AGC165" s="424"/>
      <c r="AGD165" s="424"/>
      <c r="AGE165" s="424"/>
      <c r="AGF165" s="424"/>
      <c r="AGG165" s="424"/>
      <c r="AGH165" s="424"/>
      <c r="AGI165" s="424"/>
      <c r="AGJ165" s="424"/>
      <c r="AGK165" s="424"/>
      <c r="AGL165" s="424"/>
      <c r="AGM165" s="424"/>
      <c r="AGN165" s="424"/>
      <c r="AGO165" s="424"/>
      <c r="AGP165" s="424"/>
      <c r="AGQ165" s="424"/>
      <c r="AGR165" s="424"/>
      <c r="AGS165" s="424"/>
      <c r="AGT165" s="424"/>
      <c r="AGU165" s="424"/>
      <c r="AGV165" s="424"/>
      <c r="AGW165" s="424"/>
      <c r="AGX165" s="424"/>
      <c r="AGY165" s="424"/>
      <c r="AGZ165" s="424"/>
      <c r="AHA165" s="424"/>
      <c r="AHB165" s="424"/>
      <c r="AHC165" s="424"/>
      <c r="AHD165" s="424"/>
      <c r="AHE165" s="424"/>
      <c r="AHF165" s="424"/>
      <c r="AHG165" s="424"/>
      <c r="AHH165" s="424"/>
      <c r="AHI165" s="424"/>
      <c r="AHJ165" s="424"/>
      <c r="AHK165" s="424"/>
      <c r="AHL165" s="424"/>
      <c r="AHM165" s="424"/>
      <c r="AHN165" s="424"/>
      <c r="AHO165" s="424"/>
      <c r="AHP165" s="424"/>
      <c r="AHQ165" s="424"/>
      <c r="AHR165" s="424"/>
      <c r="AHS165" s="424"/>
      <c r="AHT165" s="424"/>
      <c r="AHU165" s="424"/>
      <c r="AHV165" s="424"/>
      <c r="AHW165" s="424"/>
      <c r="AHX165" s="424"/>
      <c r="AHY165" s="424"/>
      <c r="AHZ165" s="424"/>
      <c r="AIA165" s="424"/>
      <c r="AIB165" s="424"/>
      <c r="AIC165" s="424"/>
      <c r="AID165" s="424"/>
      <c r="AIE165" s="424"/>
      <c r="AIF165" s="424"/>
      <c r="AIG165" s="424"/>
      <c r="AIH165" s="424"/>
      <c r="AII165" s="424"/>
      <c r="AIJ165" s="424"/>
      <c r="AIK165" s="424"/>
      <c r="AIL165" s="424"/>
      <c r="AIM165" s="424"/>
      <c r="AIN165" s="424"/>
      <c r="AIO165" s="424"/>
      <c r="AIP165" s="424"/>
      <c r="AIQ165" s="424"/>
      <c r="AIR165" s="424"/>
      <c r="AIS165" s="424"/>
      <c r="AIT165" s="424"/>
      <c r="AIU165" s="424"/>
      <c r="AIV165" s="424"/>
      <c r="AIW165" s="424"/>
      <c r="AIX165" s="424"/>
      <c r="AIY165" s="424"/>
      <c r="AIZ165" s="424"/>
      <c r="AJA165" s="424"/>
      <c r="AJB165" s="424"/>
      <c r="AJC165" s="424"/>
      <c r="AJD165" s="424"/>
      <c r="AJE165" s="424"/>
      <c r="AJF165" s="424"/>
      <c r="AJG165" s="424"/>
      <c r="AJH165" s="424"/>
      <c r="AJI165" s="424"/>
      <c r="AJJ165" s="424"/>
      <c r="AJK165" s="424"/>
      <c r="AJL165" s="424"/>
      <c r="AJM165" s="424"/>
      <c r="AJN165" s="424"/>
      <c r="AJO165" s="424"/>
      <c r="AJP165" s="424"/>
      <c r="AJQ165" s="424"/>
      <c r="AJR165" s="424"/>
      <c r="AJS165" s="424"/>
      <c r="AJT165" s="424"/>
      <c r="AJU165" s="424"/>
      <c r="AJV165" s="424"/>
      <c r="AJW165" s="424"/>
      <c r="AJX165" s="424"/>
      <c r="AJY165" s="424"/>
      <c r="AJZ165" s="424"/>
      <c r="AKA165" s="424"/>
      <c r="AKB165" s="424"/>
      <c r="AKC165" s="424"/>
      <c r="AKD165" s="424"/>
      <c r="AKE165" s="424"/>
      <c r="AKF165" s="424"/>
      <c r="AKG165" s="424"/>
      <c r="AKH165" s="424"/>
      <c r="AKI165" s="424"/>
      <c r="AKJ165" s="424"/>
      <c r="AKK165" s="424"/>
      <c r="AKL165" s="424"/>
      <c r="AKM165" s="424"/>
      <c r="AKN165" s="424"/>
      <c r="AKO165" s="424"/>
      <c r="AKP165" s="424"/>
      <c r="AKQ165" s="424"/>
      <c r="AKR165" s="424"/>
      <c r="AKS165" s="424"/>
      <c r="AKT165" s="424"/>
      <c r="AKU165" s="424"/>
      <c r="AKV165" s="424"/>
      <c r="AKW165" s="424"/>
      <c r="AKX165" s="424"/>
      <c r="AKY165" s="424"/>
      <c r="AKZ165" s="424"/>
      <c r="ALA165" s="424"/>
      <c r="ALB165" s="424"/>
      <c r="ALC165" s="424"/>
      <c r="ALD165" s="424"/>
      <c r="ALE165" s="424"/>
      <c r="ALF165" s="424"/>
      <c r="ALG165" s="424"/>
      <c r="ALH165" s="424"/>
      <c r="ALI165" s="424"/>
      <c r="ALJ165" s="424"/>
      <c r="ALK165" s="424"/>
      <c r="ALL165" s="424"/>
      <c r="ALM165" s="424"/>
      <c r="ALN165" s="424"/>
      <c r="ALO165" s="424"/>
      <c r="ALP165" s="424"/>
      <c r="ALQ165" s="424"/>
      <c r="ALR165" s="424"/>
      <c r="ALS165" s="424"/>
      <c r="ALT165" s="424"/>
      <c r="ALU165" s="424"/>
      <c r="ALV165" s="424"/>
      <c r="ALW165" s="424"/>
      <c r="ALX165" s="424"/>
      <c r="ALY165" s="424"/>
      <c r="ALZ165" s="424"/>
      <c r="AMA165" s="424"/>
      <c r="AMB165" s="424"/>
      <c r="AMC165" s="424"/>
      <c r="AMD165" s="424"/>
      <c r="AME165" s="424"/>
      <c r="AMF165" s="424"/>
      <c r="AMG165" s="424"/>
      <c r="AMH165" s="424"/>
      <c r="AMI165" s="424"/>
      <c r="AMJ165" s="424"/>
      <c r="AMK165" s="424"/>
      <c r="AML165" s="424"/>
      <c r="AMM165" s="424"/>
      <c r="AMN165" s="424"/>
      <c r="AMO165" s="424"/>
      <c r="AMP165" s="424"/>
      <c r="AMQ165" s="424"/>
      <c r="AMR165" s="424"/>
      <c r="AMS165" s="424"/>
      <c r="AMT165" s="424"/>
      <c r="AMU165" s="424"/>
      <c r="AMV165" s="424"/>
      <c r="AMW165" s="424"/>
      <c r="AMX165" s="424"/>
      <c r="AMY165" s="424"/>
      <c r="AMZ165" s="424"/>
      <c r="ANA165" s="424"/>
      <c r="ANB165" s="424"/>
      <c r="ANC165" s="424"/>
      <c r="AND165" s="424"/>
      <c r="ANE165" s="424"/>
      <c r="ANF165" s="424"/>
      <c r="ANG165" s="424"/>
      <c r="ANH165" s="424"/>
      <c r="ANI165" s="424"/>
      <c r="ANJ165" s="424"/>
      <c r="ANK165" s="424"/>
      <c r="ANL165" s="424"/>
      <c r="ANM165" s="424"/>
      <c r="ANN165" s="424"/>
      <c r="ANO165" s="424"/>
      <c r="ANP165" s="424"/>
      <c r="ANQ165" s="424"/>
      <c r="ANR165" s="424"/>
      <c r="ANS165" s="424"/>
      <c r="ANT165" s="424"/>
      <c r="ANU165" s="424"/>
      <c r="ANV165" s="424"/>
      <c r="ANW165" s="424"/>
      <c r="ANX165" s="424"/>
      <c r="ANY165" s="424"/>
      <c r="ANZ165" s="424"/>
      <c r="AOA165" s="424"/>
      <c r="AOB165" s="424"/>
      <c r="AOC165" s="424"/>
      <c r="AOD165" s="424"/>
      <c r="AOE165" s="424"/>
      <c r="AOF165" s="424"/>
      <c r="AOG165" s="424"/>
      <c r="AOH165" s="424"/>
      <c r="AOI165" s="424"/>
      <c r="AOJ165" s="424"/>
      <c r="AOK165" s="424"/>
      <c r="AOL165" s="424"/>
      <c r="AOM165" s="424"/>
      <c r="AON165" s="424"/>
      <c r="AOO165" s="424"/>
      <c r="AOP165" s="424"/>
      <c r="AOQ165" s="424"/>
      <c r="AOR165" s="424"/>
      <c r="AOS165" s="424"/>
      <c r="AOT165" s="424"/>
      <c r="AOU165" s="424"/>
      <c r="AOV165" s="424"/>
      <c r="AOW165" s="424"/>
      <c r="AOX165" s="424"/>
      <c r="AOY165" s="424"/>
      <c r="AOZ165" s="424"/>
      <c r="APA165" s="424"/>
      <c r="APB165" s="424"/>
      <c r="APC165" s="424"/>
      <c r="APD165" s="424"/>
      <c r="APE165" s="424"/>
      <c r="APF165" s="424"/>
      <c r="APG165" s="424"/>
      <c r="APH165" s="424"/>
      <c r="API165" s="424"/>
      <c r="APJ165" s="424"/>
      <c r="APK165" s="424"/>
      <c r="APL165" s="424"/>
      <c r="APM165" s="424"/>
      <c r="APN165" s="424"/>
      <c r="APO165" s="424"/>
      <c r="APP165" s="424"/>
      <c r="APQ165" s="424"/>
      <c r="APR165" s="424"/>
      <c r="APS165" s="424"/>
      <c r="APT165" s="424"/>
      <c r="APU165" s="424"/>
      <c r="APV165" s="424"/>
      <c r="APW165" s="424"/>
      <c r="APX165" s="424"/>
      <c r="APY165" s="424"/>
      <c r="APZ165" s="424"/>
      <c r="AQA165" s="424"/>
      <c r="AQB165" s="424"/>
      <c r="AQC165" s="424"/>
      <c r="AQD165" s="424"/>
      <c r="AQE165" s="424"/>
      <c r="AQF165" s="424"/>
      <c r="AQG165" s="424"/>
      <c r="AQH165" s="424"/>
      <c r="AQI165" s="424"/>
      <c r="AQJ165" s="424"/>
      <c r="AQK165" s="424"/>
      <c r="AQL165" s="424"/>
      <c r="AQM165" s="424"/>
      <c r="AQN165" s="424"/>
      <c r="AQO165" s="424"/>
      <c r="AQP165" s="424"/>
      <c r="AQQ165" s="424"/>
      <c r="AQR165" s="424"/>
      <c r="AQS165" s="424"/>
      <c r="AQT165" s="424"/>
      <c r="AQU165" s="424"/>
      <c r="AQV165" s="424"/>
      <c r="AQW165" s="424"/>
      <c r="AQX165" s="424"/>
      <c r="AQY165" s="424"/>
      <c r="AQZ165" s="424"/>
      <c r="ARA165" s="424"/>
      <c r="ARB165" s="424"/>
      <c r="ARC165" s="424"/>
      <c r="ARD165" s="424"/>
      <c r="ARE165" s="424"/>
      <c r="ARF165" s="424"/>
      <c r="ARG165" s="424"/>
      <c r="ARH165" s="424"/>
      <c r="ARI165" s="424"/>
      <c r="ARJ165" s="424"/>
      <c r="ARK165" s="424"/>
      <c r="ARL165" s="424"/>
      <c r="ARM165" s="424"/>
      <c r="ARN165" s="424"/>
      <c r="ARO165" s="424"/>
      <c r="ARP165" s="424"/>
      <c r="ARQ165" s="424"/>
      <c r="ARR165" s="424"/>
      <c r="ARS165" s="424"/>
      <c r="ART165" s="424"/>
      <c r="ARU165" s="424"/>
      <c r="ARV165" s="424"/>
      <c r="ARW165" s="424"/>
      <c r="ARX165" s="424"/>
      <c r="ARY165" s="424"/>
      <c r="ARZ165" s="424"/>
      <c r="ASA165" s="424"/>
      <c r="ASB165" s="424"/>
      <c r="ASC165" s="424"/>
      <c r="ASD165" s="424"/>
      <c r="ASE165" s="424"/>
      <c r="ASF165" s="424"/>
      <c r="ASG165" s="424"/>
      <c r="ASH165" s="424"/>
      <c r="ASI165" s="424"/>
      <c r="ASJ165" s="424"/>
      <c r="ASK165" s="424"/>
      <c r="ASL165" s="424"/>
      <c r="ASM165" s="424"/>
      <c r="ASN165" s="424"/>
      <c r="ASO165" s="424"/>
      <c r="ASP165" s="424"/>
      <c r="ASQ165" s="424"/>
      <c r="ASR165" s="424"/>
      <c r="ASS165" s="424"/>
      <c r="AST165" s="424"/>
      <c r="ASU165" s="424"/>
      <c r="ASV165" s="424"/>
      <c r="ASW165" s="424"/>
      <c r="ASX165" s="424"/>
      <c r="ASY165" s="424"/>
      <c r="ASZ165" s="424"/>
      <c r="ATA165" s="424"/>
      <c r="ATB165" s="424"/>
      <c r="ATC165" s="424"/>
      <c r="ATD165" s="424"/>
      <c r="ATE165" s="424"/>
      <c r="ATF165" s="424"/>
      <c r="ATG165" s="424"/>
      <c r="ATH165" s="424"/>
      <c r="ATI165" s="424"/>
      <c r="ATJ165" s="424"/>
      <c r="ATK165" s="424"/>
      <c r="ATL165" s="424"/>
      <c r="ATM165" s="424"/>
      <c r="ATN165" s="424"/>
      <c r="ATO165" s="424"/>
      <c r="ATP165" s="424"/>
      <c r="ATQ165" s="424"/>
      <c r="ATR165" s="424"/>
      <c r="ATS165" s="424"/>
      <c r="ATT165" s="424"/>
      <c r="ATU165" s="424"/>
      <c r="ATV165" s="424"/>
      <c r="ATW165" s="424"/>
      <c r="ATX165" s="424"/>
      <c r="ATY165" s="424"/>
      <c r="ATZ165" s="424"/>
      <c r="AUA165" s="424"/>
      <c r="AUB165" s="424"/>
      <c r="AUC165" s="424"/>
      <c r="AUD165" s="424"/>
      <c r="AUE165" s="424"/>
      <c r="AUF165" s="424"/>
      <c r="AUG165" s="424"/>
      <c r="AUH165" s="424"/>
      <c r="AUI165" s="424"/>
      <c r="AUJ165" s="424"/>
      <c r="AUK165" s="424"/>
      <c r="AUL165" s="424"/>
      <c r="AUM165" s="424"/>
      <c r="AUN165" s="424"/>
      <c r="AUO165" s="424"/>
      <c r="AUP165" s="424"/>
      <c r="AUQ165" s="424"/>
      <c r="AUR165" s="424"/>
      <c r="AUS165" s="424"/>
      <c r="AUT165" s="424"/>
      <c r="AUU165" s="424"/>
      <c r="AUV165" s="424"/>
      <c r="AUW165" s="424"/>
      <c r="AUX165" s="424"/>
      <c r="AUY165" s="424"/>
      <c r="AUZ165" s="424"/>
      <c r="AVA165" s="424"/>
      <c r="AVB165" s="424"/>
      <c r="AVC165" s="424"/>
      <c r="AVD165" s="424"/>
      <c r="AVE165" s="424"/>
      <c r="AVF165" s="424"/>
      <c r="AVG165" s="424"/>
      <c r="AVH165" s="424"/>
      <c r="AVI165" s="424"/>
      <c r="AVJ165" s="424"/>
      <c r="AVK165" s="424"/>
      <c r="AVL165" s="424"/>
      <c r="AVM165" s="424"/>
      <c r="AVN165" s="424"/>
      <c r="AVO165" s="424"/>
      <c r="AVP165" s="424"/>
      <c r="AVQ165" s="424"/>
      <c r="AVR165" s="424"/>
      <c r="AVS165" s="424"/>
      <c r="AVT165" s="424"/>
      <c r="AVU165" s="424"/>
      <c r="AVV165" s="424"/>
      <c r="AVW165" s="424"/>
      <c r="AVX165" s="424"/>
      <c r="AVY165" s="424"/>
      <c r="AVZ165" s="424"/>
      <c r="AWA165" s="424"/>
      <c r="AWB165" s="424"/>
      <c r="AWC165" s="424"/>
      <c r="AWD165" s="424"/>
      <c r="AWE165" s="424"/>
      <c r="AWF165" s="424"/>
      <c r="AWG165" s="424"/>
      <c r="AWH165" s="424"/>
      <c r="AWI165" s="424"/>
      <c r="AWJ165" s="424"/>
      <c r="AWK165" s="424"/>
      <c r="AWL165" s="424"/>
      <c r="AWM165" s="424"/>
      <c r="AWN165" s="424"/>
      <c r="AWO165" s="424"/>
      <c r="AWP165" s="424"/>
      <c r="AWQ165" s="424"/>
      <c r="AWR165" s="424"/>
      <c r="AWS165" s="424"/>
      <c r="AWT165" s="424"/>
      <c r="AWU165" s="424"/>
      <c r="AWV165" s="424"/>
      <c r="AWW165" s="424"/>
      <c r="AWX165" s="424"/>
      <c r="AWY165" s="424"/>
      <c r="AWZ165" s="424"/>
      <c r="AXA165" s="424"/>
      <c r="AXB165" s="424"/>
      <c r="AXC165" s="424"/>
      <c r="AXD165" s="424"/>
      <c r="AXE165" s="424"/>
      <c r="AXF165" s="424"/>
      <c r="AXG165" s="424"/>
      <c r="AXH165" s="424"/>
      <c r="AXI165" s="424"/>
      <c r="AXJ165" s="424"/>
      <c r="AXK165" s="424"/>
      <c r="AXL165" s="424"/>
      <c r="AXM165" s="424"/>
      <c r="AXN165" s="424"/>
      <c r="AXO165" s="424"/>
      <c r="AXP165" s="424"/>
      <c r="AXQ165" s="424"/>
      <c r="AXR165" s="424"/>
      <c r="AXS165" s="424"/>
      <c r="AXT165" s="424"/>
      <c r="AXU165" s="424"/>
      <c r="AXV165" s="424"/>
      <c r="AXW165" s="424"/>
      <c r="AXX165" s="424"/>
      <c r="AXY165" s="424"/>
      <c r="AXZ165" s="424"/>
      <c r="AYA165" s="424"/>
      <c r="AYB165" s="424"/>
      <c r="AYC165" s="424"/>
      <c r="AYD165" s="424"/>
      <c r="AYE165" s="424"/>
      <c r="AYF165" s="424"/>
      <c r="AYG165" s="424"/>
      <c r="AYH165" s="424"/>
      <c r="AYI165" s="424"/>
      <c r="AYJ165" s="424"/>
      <c r="AYK165" s="424"/>
      <c r="AYL165" s="424"/>
      <c r="AYM165" s="424"/>
      <c r="AYN165" s="424"/>
      <c r="AYO165" s="424"/>
      <c r="AYP165" s="424"/>
      <c r="AYQ165" s="424"/>
      <c r="AYR165" s="424"/>
      <c r="AYS165" s="424"/>
      <c r="AYT165" s="424"/>
      <c r="AYU165" s="424"/>
      <c r="AYV165" s="424"/>
      <c r="AYW165" s="424"/>
      <c r="AYX165" s="424"/>
      <c r="AYY165" s="424"/>
      <c r="AYZ165" s="424"/>
      <c r="AZA165" s="424"/>
      <c r="AZB165" s="424"/>
      <c r="AZC165" s="424"/>
      <c r="AZD165" s="424"/>
      <c r="AZE165" s="424"/>
      <c r="AZF165" s="424"/>
      <c r="AZG165" s="424"/>
      <c r="AZH165" s="424"/>
      <c r="AZI165" s="424"/>
      <c r="AZJ165" s="424"/>
      <c r="AZK165" s="424"/>
      <c r="AZL165" s="424"/>
      <c r="AZM165" s="424"/>
      <c r="AZN165" s="424"/>
      <c r="AZO165" s="424"/>
      <c r="AZP165" s="424"/>
      <c r="AZQ165" s="424"/>
      <c r="AZR165" s="424"/>
      <c r="AZS165" s="424"/>
      <c r="AZT165" s="424"/>
      <c r="AZU165" s="424"/>
      <c r="AZV165" s="424"/>
      <c r="AZW165" s="424"/>
      <c r="AZX165" s="424"/>
      <c r="AZY165" s="424"/>
      <c r="AZZ165" s="424"/>
      <c r="BAA165" s="424"/>
      <c r="BAB165" s="424"/>
      <c r="BAC165" s="424"/>
      <c r="BAD165" s="424"/>
      <c r="BAE165" s="424"/>
      <c r="BAF165" s="424"/>
      <c r="BAG165" s="424"/>
      <c r="BAH165" s="424"/>
      <c r="BAI165" s="424"/>
      <c r="BAJ165" s="424"/>
      <c r="BAK165" s="424"/>
      <c r="BAL165" s="424"/>
      <c r="BAM165" s="424"/>
      <c r="BAN165" s="424"/>
      <c r="BAO165" s="424"/>
      <c r="BAP165" s="424"/>
      <c r="BAQ165" s="424"/>
      <c r="BAR165" s="424"/>
      <c r="BAS165" s="424"/>
      <c r="BAT165" s="424"/>
      <c r="BAU165" s="424"/>
      <c r="BAV165" s="424"/>
      <c r="BAW165" s="424"/>
      <c r="BAX165" s="424"/>
      <c r="BAY165" s="424"/>
      <c r="BAZ165" s="424"/>
      <c r="BBA165" s="424"/>
      <c r="BBB165" s="424"/>
      <c r="BBC165" s="424"/>
      <c r="BBD165" s="424"/>
      <c r="BBE165" s="424"/>
      <c r="BBF165" s="424"/>
      <c r="BBG165" s="424"/>
      <c r="BBH165" s="424"/>
      <c r="BBI165" s="424"/>
      <c r="BBJ165" s="424"/>
      <c r="BBK165" s="424"/>
      <c r="BBL165" s="424"/>
      <c r="BBM165" s="424"/>
      <c r="BBN165" s="424"/>
      <c r="BBO165" s="424"/>
      <c r="BBP165" s="424"/>
      <c r="BBQ165" s="424"/>
      <c r="BBR165" s="424"/>
      <c r="BBS165" s="424"/>
      <c r="BBT165" s="424"/>
      <c r="BBU165" s="424"/>
      <c r="BBV165" s="424"/>
      <c r="BBW165" s="424"/>
      <c r="BBX165" s="424"/>
      <c r="BBY165" s="424"/>
      <c r="BBZ165" s="424"/>
      <c r="BCA165" s="424"/>
      <c r="BCB165" s="424"/>
      <c r="BCC165" s="424"/>
      <c r="BCD165" s="424"/>
      <c r="BCE165" s="424"/>
      <c r="BCF165" s="424"/>
      <c r="BCG165" s="424"/>
      <c r="BCH165" s="424"/>
      <c r="BCI165" s="424"/>
      <c r="BCJ165" s="424"/>
      <c r="BCK165" s="424"/>
      <c r="BCL165" s="424"/>
      <c r="BCM165" s="424"/>
      <c r="BCN165" s="424"/>
      <c r="BCO165" s="424"/>
      <c r="BCP165" s="424"/>
      <c r="BCQ165" s="424"/>
      <c r="BCR165" s="424"/>
      <c r="BCS165" s="424"/>
      <c r="BCT165" s="424"/>
      <c r="BCU165" s="424"/>
      <c r="BCV165" s="424"/>
      <c r="BCW165" s="424"/>
      <c r="BCX165" s="424"/>
      <c r="BCY165" s="424"/>
      <c r="BCZ165" s="424"/>
      <c r="BDA165" s="424"/>
      <c r="BDB165" s="424"/>
      <c r="BDC165" s="424"/>
      <c r="BDD165" s="424"/>
      <c r="BDE165" s="424"/>
      <c r="BDF165" s="424"/>
      <c r="BDG165" s="424"/>
      <c r="BDH165" s="424"/>
      <c r="BDI165" s="424"/>
      <c r="BDJ165" s="424"/>
      <c r="BDK165" s="424"/>
      <c r="BDL165" s="424"/>
      <c r="BDM165" s="424"/>
      <c r="BDN165" s="424"/>
      <c r="BDO165" s="424"/>
      <c r="BDP165" s="424"/>
      <c r="BDQ165" s="424"/>
      <c r="BDR165" s="424"/>
      <c r="BDS165" s="424"/>
      <c r="BDT165" s="424"/>
      <c r="BDU165" s="424"/>
      <c r="BDV165" s="424"/>
      <c r="BDW165" s="424"/>
      <c r="BDX165" s="424"/>
      <c r="BDY165" s="424"/>
      <c r="BDZ165" s="424"/>
      <c r="BEA165" s="424"/>
      <c r="BEB165" s="424"/>
      <c r="BEC165" s="424"/>
      <c r="BED165" s="424"/>
      <c r="BEE165" s="424"/>
      <c r="BEF165" s="424"/>
      <c r="BEG165" s="424"/>
      <c r="BEH165" s="424"/>
      <c r="BEI165" s="424"/>
      <c r="BEJ165" s="424"/>
      <c r="BEK165" s="424"/>
      <c r="BEL165" s="424"/>
      <c r="BEM165" s="424"/>
      <c r="BEN165" s="424"/>
      <c r="BEO165" s="424"/>
      <c r="BEP165" s="424"/>
      <c r="BEQ165" s="424"/>
      <c r="BER165" s="424"/>
      <c r="BES165" s="424"/>
      <c r="BET165" s="424"/>
      <c r="BEU165" s="424"/>
      <c r="BEV165" s="424"/>
      <c r="BEW165" s="424"/>
      <c r="BEX165" s="424"/>
      <c r="BEY165" s="424"/>
      <c r="BEZ165" s="424"/>
      <c r="BFA165" s="424"/>
      <c r="BFB165" s="424"/>
      <c r="BFC165" s="424"/>
      <c r="BFD165" s="424"/>
      <c r="BFE165" s="424"/>
      <c r="BFF165" s="424"/>
      <c r="BFG165" s="424"/>
      <c r="BFH165" s="424"/>
      <c r="BFI165" s="424"/>
      <c r="BFJ165" s="424"/>
      <c r="BFK165" s="424"/>
      <c r="BFL165" s="424"/>
      <c r="BFM165" s="424"/>
      <c r="BFN165" s="424"/>
      <c r="BFO165" s="424"/>
      <c r="BFP165" s="424"/>
      <c r="BFQ165" s="424"/>
      <c r="BFR165" s="424"/>
      <c r="BFS165" s="424"/>
      <c r="BFT165" s="424"/>
      <c r="BFU165" s="424"/>
      <c r="BFV165" s="424"/>
      <c r="BFW165" s="424"/>
      <c r="BFX165" s="424"/>
      <c r="BFY165" s="424"/>
      <c r="BFZ165" s="424"/>
      <c r="BGA165" s="424"/>
      <c r="BGB165" s="424"/>
      <c r="BGC165" s="424"/>
      <c r="BGD165" s="424"/>
      <c r="BGE165" s="424"/>
      <c r="BGF165" s="424"/>
      <c r="BGG165" s="424"/>
      <c r="BGH165" s="424"/>
      <c r="BGI165" s="424"/>
      <c r="BGJ165" s="424"/>
      <c r="BGK165" s="424"/>
      <c r="BGL165" s="424"/>
      <c r="BGM165" s="424"/>
      <c r="BGN165" s="424"/>
      <c r="BGO165" s="424"/>
      <c r="BGP165" s="424"/>
      <c r="BGQ165" s="424"/>
      <c r="BGR165" s="424"/>
      <c r="BGS165" s="424"/>
      <c r="BGT165" s="424"/>
      <c r="BGU165" s="424"/>
      <c r="BGV165" s="424"/>
      <c r="BGW165" s="424"/>
      <c r="BGX165" s="424"/>
      <c r="BGY165" s="424"/>
      <c r="BGZ165" s="424"/>
      <c r="BHA165" s="424"/>
      <c r="BHB165" s="424"/>
      <c r="BHC165" s="424"/>
      <c r="BHD165" s="424"/>
      <c r="BHE165" s="424"/>
      <c r="BHF165" s="424"/>
      <c r="BHG165" s="424"/>
      <c r="BHH165" s="424"/>
      <c r="BHI165" s="424"/>
      <c r="BHJ165" s="424"/>
      <c r="BHK165" s="424"/>
      <c r="BHL165" s="424"/>
      <c r="BHM165" s="424"/>
      <c r="BHN165" s="424"/>
      <c r="BHO165" s="424"/>
      <c r="BHP165" s="424"/>
      <c r="BHQ165" s="424"/>
      <c r="BHR165" s="424"/>
      <c r="BHS165" s="424"/>
      <c r="BHT165" s="424"/>
      <c r="BHU165" s="424"/>
      <c r="BHV165" s="424"/>
      <c r="BHW165" s="424"/>
      <c r="BHX165" s="424"/>
      <c r="BHY165" s="424"/>
      <c r="BHZ165" s="424"/>
      <c r="BIA165" s="424"/>
      <c r="BIB165" s="424"/>
      <c r="BIC165" s="424"/>
      <c r="BID165" s="424"/>
      <c r="BIE165" s="424"/>
      <c r="BIF165" s="424"/>
      <c r="BIG165" s="424"/>
      <c r="BIH165" s="424"/>
      <c r="BII165" s="424"/>
      <c r="BIJ165" s="424"/>
      <c r="BIK165" s="424"/>
      <c r="BIL165" s="424"/>
      <c r="BIM165" s="424"/>
      <c r="BIN165" s="424"/>
      <c r="BIO165" s="424"/>
      <c r="BIP165" s="424"/>
      <c r="BIQ165" s="424"/>
      <c r="BIR165" s="424"/>
      <c r="BIS165" s="424"/>
      <c r="BIT165" s="424"/>
      <c r="BIU165" s="424"/>
      <c r="BIV165" s="424"/>
      <c r="BIW165" s="424"/>
      <c r="BIX165" s="424"/>
      <c r="BIY165" s="424"/>
      <c r="BIZ165" s="424"/>
      <c r="BJA165" s="424"/>
      <c r="BJB165" s="424"/>
      <c r="BJC165" s="424"/>
      <c r="BJD165" s="424"/>
      <c r="BJE165" s="424"/>
      <c r="BJF165" s="424"/>
      <c r="BJG165" s="424"/>
      <c r="BJH165" s="424"/>
      <c r="BJI165" s="424"/>
      <c r="BJJ165" s="424"/>
      <c r="BJK165" s="424"/>
      <c r="BJL165" s="424"/>
      <c r="BJM165" s="424"/>
      <c r="BJN165" s="424"/>
      <c r="BJO165" s="424"/>
      <c r="BJP165" s="424"/>
      <c r="BJQ165" s="424"/>
      <c r="BJR165" s="424"/>
      <c r="BJS165" s="424"/>
      <c r="BJT165" s="424"/>
      <c r="BJU165" s="424"/>
      <c r="BJV165" s="424"/>
      <c r="BJW165" s="424"/>
      <c r="BJX165" s="424"/>
      <c r="BJY165" s="424"/>
      <c r="BJZ165" s="424"/>
      <c r="BKA165" s="424"/>
      <c r="BKB165" s="424"/>
      <c r="BKC165" s="424"/>
      <c r="BKD165" s="424"/>
      <c r="BKE165" s="424"/>
      <c r="BKF165" s="424"/>
      <c r="BKG165" s="424"/>
      <c r="BKH165" s="424"/>
      <c r="BKI165" s="424"/>
      <c r="BKJ165" s="424"/>
      <c r="BKK165" s="424"/>
      <c r="BKL165" s="424"/>
      <c r="BKM165" s="424"/>
      <c r="BKN165" s="424"/>
      <c r="BKO165" s="424"/>
      <c r="BKP165" s="424"/>
      <c r="BKQ165" s="424"/>
      <c r="BKR165" s="424"/>
      <c r="BKS165" s="424"/>
      <c r="BKT165" s="424"/>
      <c r="BKU165" s="424"/>
      <c r="BKV165" s="424"/>
      <c r="BKW165" s="424"/>
      <c r="BKX165" s="424"/>
      <c r="BKY165" s="424"/>
      <c r="BKZ165" s="424"/>
      <c r="BLA165" s="424"/>
      <c r="BLB165" s="424"/>
      <c r="BLC165" s="424"/>
      <c r="BLD165" s="424"/>
      <c r="BLE165" s="424"/>
      <c r="BLF165" s="424"/>
      <c r="BLG165" s="424"/>
      <c r="BLH165" s="424"/>
      <c r="BLI165" s="424"/>
      <c r="BLJ165" s="424"/>
      <c r="BLK165" s="424"/>
      <c r="BLL165" s="424"/>
      <c r="BLM165" s="424"/>
      <c r="BLN165" s="424"/>
      <c r="BLO165" s="424"/>
      <c r="BLP165" s="424"/>
      <c r="BLQ165" s="424"/>
      <c r="BLR165" s="424"/>
      <c r="BLS165" s="424"/>
      <c r="BLT165" s="424"/>
      <c r="BLU165" s="424"/>
      <c r="BLV165" s="424"/>
      <c r="BLW165" s="424"/>
      <c r="BLX165" s="424"/>
      <c r="BLY165" s="424"/>
      <c r="BLZ165" s="424"/>
      <c r="BMA165" s="424"/>
      <c r="BMB165" s="424"/>
      <c r="BMC165" s="424"/>
      <c r="BMD165" s="424"/>
      <c r="BME165" s="424"/>
      <c r="BMF165" s="424"/>
      <c r="BMG165" s="424"/>
      <c r="BMH165" s="424"/>
      <c r="BMI165" s="424"/>
      <c r="BMJ165" s="424"/>
      <c r="BMK165" s="424"/>
      <c r="BML165" s="424"/>
      <c r="BMM165" s="424"/>
      <c r="BMN165" s="424"/>
      <c r="BMO165" s="424"/>
      <c r="BMP165" s="424"/>
      <c r="BMQ165" s="424"/>
      <c r="BMR165" s="424"/>
      <c r="BMS165" s="424"/>
      <c r="BMT165" s="424"/>
      <c r="BMU165" s="424"/>
      <c r="BMV165" s="424"/>
      <c r="BMW165" s="424"/>
      <c r="BMX165" s="424"/>
      <c r="BMY165" s="424"/>
      <c r="BMZ165" s="424"/>
      <c r="BNA165" s="424"/>
      <c r="BNB165" s="424"/>
      <c r="BNC165" s="424"/>
      <c r="BND165" s="424"/>
      <c r="BNE165" s="424"/>
      <c r="BNF165" s="424"/>
      <c r="BNG165" s="424"/>
      <c r="BNH165" s="424"/>
      <c r="BNI165" s="424"/>
      <c r="BNJ165" s="424"/>
      <c r="BNK165" s="424"/>
      <c r="BNL165" s="424"/>
      <c r="BNM165" s="424"/>
      <c r="BNN165" s="424"/>
      <c r="BNO165" s="424"/>
      <c r="BNP165" s="424"/>
      <c r="BNQ165" s="424"/>
      <c r="BNR165" s="424"/>
      <c r="BNS165" s="424"/>
      <c r="BNT165" s="424"/>
      <c r="BNU165" s="424"/>
      <c r="BNV165" s="424"/>
      <c r="BNW165" s="424"/>
      <c r="BNX165" s="424"/>
      <c r="BNY165" s="424"/>
      <c r="BNZ165" s="424"/>
      <c r="BOA165" s="424"/>
      <c r="BOB165" s="424"/>
      <c r="BOC165" s="424"/>
      <c r="BOD165" s="424"/>
      <c r="BOE165" s="424"/>
      <c r="BOF165" s="424"/>
      <c r="BOG165" s="424"/>
      <c r="BOH165" s="424"/>
      <c r="BOI165" s="424"/>
      <c r="BOJ165" s="424"/>
      <c r="BOK165" s="424"/>
      <c r="BOL165" s="424"/>
      <c r="BOM165" s="424"/>
      <c r="BON165" s="424"/>
      <c r="BOO165" s="424"/>
      <c r="BOP165" s="424"/>
      <c r="BOQ165" s="424"/>
      <c r="BOR165" s="424"/>
      <c r="BOS165" s="424"/>
      <c r="BOT165" s="424"/>
      <c r="BOU165" s="424"/>
      <c r="BOV165" s="424"/>
      <c r="BOW165" s="424"/>
      <c r="BOX165" s="424"/>
      <c r="BOY165" s="424"/>
      <c r="BOZ165" s="424"/>
      <c r="BPA165" s="424"/>
      <c r="BPB165" s="424"/>
      <c r="BPC165" s="424"/>
      <c r="BPD165" s="424"/>
      <c r="BPE165" s="424"/>
      <c r="BPF165" s="424"/>
      <c r="BPG165" s="424"/>
      <c r="BPH165" s="424"/>
      <c r="BPI165" s="424"/>
      <c r="BPJ165" s="424"/>
      <c r="BPK165" s="424"/>
      <c r="BPL165" s="424"/>
      <c r="BPM165" s="424"/>
      <c r="BPN165" s="424"/>
      <c r="BPO165" s="424"/>
      <c r="BPP165" s="424"/>
      <c r="BPQ165" s="424"/>
      <c r="BPR165" s="424"/>
      <c r="BPS165" s="424"/>
      <c r="BPT165" s="424"/>
      <c r="BPU165" s="424"/>
      <c r="BPV165" s="424"/>
      <c r="BPW165" s="424"/>
      <c r="BPX165" s="424"/>
      <c r="BPY165" s="424"/>
      <c r="BPZ165" s="424"/>
      <c r="BQA165" s="424"/>
      <c r="BQB165" s="424"/>
      <c r="BQC165" s="424"/>
      <c r="BQD165" s="424"/>
      <c r="BQE165" s="424"/>
      <c r="BQF165" s="424"/>
      <c r="BQG165" s="424"/>
      <c r="BQH165" s="424"/>
      <c r="BQI165" s="424"/>
      <c r="BQJ165" s="424"/>
      <c r="BQK165" s="424"/>
      <c r="BQL165" s="424"/>
      <c r="BQM165" s="424"/>
      <c r="BQN165" s="424"/>
      <c r="BQO165" s="424"/>
      <c r="BQP165" s="424"/>
      <c r="BQQ165" s="424"/>
      <c r="BQR165" s="424"/>
      <c r="BQS165" s="424"/>
      <c r="BQT165" s="424"/>
      <c r="BQU165" s="424"/>
      <c r="BQV165" s="424"/>
      <c r="BQW165" s="424"/>
      <c r="BQX165" s="424"/>
      <c r="BQY165" s="424"/>
      <c r="BQZ165" s="424"/>
      <c r="BRA165" s="424"/>
      <c r="BRB165" s="424"/>
      <c r="BRC165" s="424"/>
      <c r="BRD165" s="424"/>
      <c r="BRE165" s="424"/>
      <c r="BRF165" s="424"/>
      <c r="BRG165" s="424"/>
      <c r="BRH165" s="424"/>
      <c r="BRI165" s="424"/>
      <c r="BRJ165" s="424"/>
      <c r="BRK165" s="424"/>
      <c r="BRL165" s="424"/>
      <c r="BRM165" s="424"/>
      <c r="BRN165" s="424"/>
      <c r="BRO165" s="424"/>
      <c r="BRP165" s="424"/>
      <c r="BRQ165" s="424"/>
      <c r="BRR165" s="424"/>
      <c r="BRS165" s="424"/>
      <c r="BRT165" s="424"/>
      <c r="BRU165" s="424"/>
      <c r="BRV165" s="424"/>
      <c r="BRW165" s="424"/>
      <c r="BRX165" s="424"/>
      <c r="BRY165" s="424"/>
      <c r="BRZ165" s="424"/>
      <c r="BSA165" s="424"/>
      <c r="BSB165" s="424"/>
      <c r="BSC165" s="424"/>
      <c r="BSD165" s="424"/>
      <c r="BSE165" s="424"/>
      <c r="BSF165" s="424"/>
      <c r="BSG165" s="424"/>
      <c r="BSH165" s="424"/>
      <c r="BSI165" s="424"/>
      <c r="BSJ165" s="424"/>
      <c r="BSK165" s="424"/>
      <c r="BSL165" s="424"/>
      <c r="BSM165" s="424"/>
      <c r="BSN165" s="424"/>
      <c r="BSO165" s="424"/>
      <c r="BSP165" s="424"/>
      <c r="BSQ165" s="424"/>
      <c r="BSR165" s="424"/>
      <c r="BSS165" s="424"/>
      <c r="BST165" s="424"/>
      <c r="BSU165" s="424"/>
      <c r="BSV165" s="424"/>
      <c r="BSW165" s="424"/>
      <c r="BSX165" s="424"/>
      <c r="BSY165" s="424"/>
      <c r="BSZ165" s="424"/>
      <c r="BTA165" s="424"/>
      <c r="BTB165" s="424"/>
      <c r="BTC165" s="424"/>
      <c r="BTD165" s="424"/>
      <c r="BTE165" s="424"/>
      <c r="BTF165" s="424"/>
      <c r="BTG165" s="424"/>
      <c r="BTH165" s="424"/>
      <c r="BTI165" s="424"/>
      <c r="BTJ165" s="424"/>
      <c r="BTK165" s="424"/>
      <c r="BTL165" s="424"/>
      <c r="BTM165" s="424"/>
      <c r="BTN165" s="424"/>
      <c r="BTO165" s="424"/>
      <c r="BTP165" s="424"/>
      <c r="BTQ165" s="424"/>
      <c r="BTR165" s="424"/>
      <c r="BTS165" s="424"/>
      <c r="BTT165" s="424"/>
      <c r="BTU165" s="424"/>
      <c r="BTV165" s="424"/>
      <c r="BTW165" s="424"/>
      <c r="BTX165" s="424"/>
      <c r="BTY165" s="424"/>
      <c r="BTZ165" s="424"/>
      <c r="BUA165" s="424"/>
      <c r="BUB165" s="424"/>
      <c r="BUC165" s="424"/>
      <c r="BUD165" s="424"/>
      <c r="BUE165" s="424"/>
      <c r="BUF165" s="424"/>
      <c r="BUG165" s="424"/>
      <c r="BUH165" s="424"/>
      <c r="BUI165" s="424"/>
      <c r="BUJ165" s="424"/>
      <c r="BUK165" s="424"/>
      <c r="BUL165" s="424"/>
      <c r="BUM165" s="424"/>
      <c r="BUN165" s="424"/>
      <c r="BUO165" s="424"/>
      <c r="BUP165" s="424"/>
      <c r="BUQ165" s="424"/>
      <c r="BUR165" s="424"/>
      <c r="BUS165" s="424"/>
      <c r="BUT165" s="424"/>
      <c r="BUU165" s="424"/>
      <c r="BUV165" s="424"/>
      <c r="BUW165" s="424"/>
      <c r="BUX165" s="424"/>
      <c r="BUY165" s="424"/>
      <c r="BUZ165" s="424"/>
      <c r="BVA165" s="424"/>
      <c r="BVB165" s="424"/>
      <c r="BVC165" s="424"/>
      <c r="BVD165" s="424"/>
      <c r="BVE165" s="424"/>
      <c r="BVF165" s="424"/>
      <c r="BVG165" s="424"/>
      <c r="BVH165" s="424"/>
      <c r="BVI165" s="424"/>
      <c r="BVJ165" s="424"/>
      <c r="BVK165" s="424"/>
      <c r="BVL165" s="424"/>
      <c r="BVM165" s="424"/>
      <c r="BVN165" s="424"/>
      <c r="BVO165" s="424"/>
      <c r="BVP165" s="424"/>
      <c r="BVQ165" s="424"/>
      <c r="BVR165" s="424"/>
      <c r="BVS165" s="424"/>
      <c r="BVT165" s="424"/>
      <c r="BVU165" s="424"/>
      <c r="BVV165" s="424"/>
      <c r="BVW165" s="424"/>
      <c r="BVX165" s="424"/>
      <c r="BVY165" s="424"/>
      <c r="BVZ165" s="424"/>
      <c r="BWA165" s="424"/>
      <c r="BWB165" s="424"/>
      <c r="BWC165" s="424"/>
      <c r="BWD165" s="424"/>
      <c r="BWE165" s="424"/>
      <c r="BWF165" s="424"/>
      <c r="BWG165" s="424"/>
      <c r="BWH165" s="424"/>
      <c r="BWI165" s="424"/>
      <c r="BWJ165" s="424"/>
      <c r="BWK165" s="424"/>
      <c r="BWL165" s="424"/>
      <c r="BWM165" s="424"/>
      <c r="BWN165" s="424"/>
      <c r="BWO165" s="424"/>
      <c r="BWP165" s="424"/>
      <c r="BWQ165" s="424"/>
      <c r="BWR165" s="424"/>
      <c r="BWS165" s="424"/>
      <c r="BWT165" s="424"/>
      <c r="BWU165" s="424"/>
      <c r="BWV165" s="424"/>
      <c r="BWW165" s="424"/>
      <c r="BWX165" s="424"/>
      <c r="BWY165" s="424"/>
      <c r="BWZ165" s="424"/>
      <c r="BXA165" s="424"/>
      <c r="BXB165" s="424"/>
      <c r="BXC165" s="424"/>
      <c r="BXD165" s="424"/>
      <c r="BXE165" s="424"/>
      <c r="BXF165" s="424"/>
      <c r="BXG165" s="424"/>
      <c r="BXH165" s="424"/>
      <c r="BXI165" s="424"/>
      <c r="BXJ165" s="424"/>
      <c r="BXK165" s="424"/>
      <c r="BXL165" s="424"/>
      <c r="BXM165" s="424"/>
      <c r="BXN165" s="424"/>
      <c r="BXO165" s="424"/>
      <c r="BXP165" s="424"/>
      <c r="BXQ165" s="424"/>
      <c r="BXR165" s="424"/>
      <c r="BXS165" s="424"/>
      <c r="BXT165" s="424"/>
      <c r="BXU165" s="424"/>
      <c r="BXV165" s="424"/>
      <c r="BXW165" s="424"/>
      <c r="BXX165" s="424"/>
      <c r="BXY165" s="424"/>
      <c r="BXZ165" s="424"/>
      <c r="BYA165" s="424"/>
      <c r="BYB165" s="424"/>
      <c r="BYC165" s="424"/>
      <c r="BYD165" s="424"/>
      <c r="BYE165" s="424"/>
      <c r="BYF165" s="424"/>
      <c r="BYG165" s="424"/>
      <c r="BYH165" s="424"/>
      <c r="BYI165" s="424"/>
      <c r="BYJ165" s="424"/>
      <c r="BYK165" s="424"/>
      <c r="BYL165" s="424"/>
      <c r="BYM165" s="424"/>
      <c r="BYN165" s="424"/>
      <c r="BYO165" s="424"/>
      <c r="BYP165" s="424"/>
      <c r="BYQ165" s="424"/>
      <c r="BYR165" s="424"/>
      <c r="BYS165" s="424"/>
      <c r="BYT165" s="424"/>
      <c r="BYU165" s="424"/>
      <c r="BYV165" s="424"/>
      <c r="BYW165" s="424"/>
      <c r="BYX165" s="424"/>
      <c r="BYY165" s="424"/>
      <c r="BYZ165" s="424"/>
      <c r="BZA165" s="424"/>
      <c r="BZB165" s="424"/>
      <c r="BZC165" s="424"/>
      <c r="BZD165" s="424"/>
      <c r="BZE165" s="424"/>
      <c r="BZF165" s="424"/>
      <c r="BZG165" s="424"/>
      <c r="BZH165" s="424"/>
      <c r="BZI165" s="424"/>
      <c r="BZJ165" s="424"/>
      <c r="BZK165" s="424"/>
      <c r="BZL165" s="424"/>
      <c r="BZM165" s="424"/>
      <c r="BZN165" s="424"/>
      <c r="BZO165" s="424"/>
      <c r="BZP165" s="424"/>
      <c r="BZQ165" s="424"/>
      <c r="BZR165" s="424"/>
      <c r="BZS165" s="424"/>
      <c r="BZT165" s="424"/>
      <c r="BZU165" s="424"/>
      <c r="BZV165" s="424"/>
      <c r="BZW165" s="424"/>
      <c r="BZX165" s="424"/>
      <c r="BZY165" s="424"/>
      <c r="BZZ165" s="424"/>
      <c r="CAA165" s="424"/>
      <c r="CAB165" s="424"/>
      <c r="CAC165" s="424"/>
      <c r="CAD165" s="424"/>
      <c r="CAE165" s="424"/>
      <c r="CAF165" s="424"/>
      <c r="CAG165" s="424"/>
      <c r="CAH165" s="424"/>
      <c r="CAI165" s="424"/>
      <c r="CAJ165" s="424"/>
      <c r="CAK165" s="424"/>
      <c r="CAL165" s="424"/>
      <c r="CAM165" s="424"/>
      <c r="CAN165" s="424"/>
      <c r="CAO165" s="424"/>
      <c r="CAP165" s="424"/>
      <c r="CAQ165" s="424"/>
      <c r="CAR165" s="424"/>
      <c r="CAS165" s="424"/>
      <c r="CAT165" s="424"/>
      <c r="CAU165" s="424"/>
      <c r="CAV165" s="424"/>
      <c r="CAW165" s="424"/>
      <c r="CAX165" s="424"/>
      <c r="CAY165" s="424"/>
      <c r="CAZ165" s="424"/>
      <c r="CBA165" s="424"/>
      <c r="CBB165" s="424"/>
      <c r="CBC165" s="424"/>
      <c r="CBD165" s="424"/>
      <c r="CBE165" s="424"/>
      <c r="CBF165" s="424"/>
      <c r="CBG165" s="424"/>
      <c r="CBH165" s="424"/>
      <c r="CBI165" s="424"/>
      <c r="CBJ165" s="424"/>
      <c r="CBK165" s="424"/>
      <c r="CBL165" s="424"/>
      <c r="CBM165" s="424"/>
      <c r="CBN165" s="424"/>
      <c r="CBO165" s="424"/>
      <c r="CBP165" s="424"/>
      <c r="CBQ165" s="424"/>
      <c r="CBR165" s="424"/>
      <c r="CBS165" s="424"/>
      <c r="CBT165" s="424"/>
      <c r="CBU165" s="424"/>
      <c r="CBV165" s="424"/>
      <c r="CBW165" s="424"/>
      <c r="CBX165" s="424"/>
      <c r="CBY165" s="424"/>
      <c r="CBZ165" s="424"/>
      <c r="CCA165" s="424"/>
      <c r="CCB165" s="424"/>
      <c r="CCC165" s="424"/>
      <c r="CCD165" s="424"/>
      <c r="CCE165" s="424"/>
      <c r="CCF165" s="424"/>
      <c r="CCG165" s="424"/>
      <c r="CCH165" s="424"/>
      <c r="CCI165" s="424"/>
      <c r="CCJ165" s="424"/>
      <c r="CCK165" s="424"/>
      <c r="CCL165" s="424"/>
      <c r="CCM165" s="424"/>
      <c r="CCN165" s="424"/>
      <c r="CCO165" s="424"/>
      <c r="CCP165" s="424"/>
      <c r="CCQ165" s="424"/>
      <c r="CCR165" s="424"/>
      <c r="CCS165" s="424"/>
      <c r="CCT165" s="424"/>
      <c r="CCU165" s="424"/>
      <c r="CCV165" s="424"/>
      <c r="CCW165" s="424"/>
      <c r="CCX165" s="424"/>
      <c r="CCY165" s="424"/>
      <c r="CCZ165" s="424"/>
      <c r="CDA165" s="424"/>
      <c r="CDB165" s="424"/>
      <c r="CDC165" s="424"/>
      <c r="CDD165" s="424"/>
      <c r="CDE165" s="424"/>
      <c r="CDF165" s="424"/>
      <c r="CDG165" s="424"/>
      <c r="CDH165" s="424"/>
      <c r="CDI165" s="424"/>
      <c r="CDJ165" s="424"/>
      <c r="CDK165" s="424"/>
      <c r="CDL165" s="424"/>
      <c r="CDM165" s="424"/>
      <c r="CDN165" s="424"/>
      <c r="CDO165" s="424"/>
      <c r="CDP165" s="424"/>
      <c r="CDQ165" s="424"/>
      <c r="CDR165" s="424"/>
      <c r="CDS165" s="424"/>
      <c r="CDT165" s="424"/>
      <c r="CDU165" s="424"/>
      <c r="CDV165" s="424"/>
      <c r="CDW165" s="424"/>
      <c r="CDX165" s="424"/>
      <c r="CDY165" s="424"/>
      <c r="CDZ165" s="424"/>
      <c r="CEA165" s="424"/>
      <c r="CEB165" s="424"/>
      <c r="CEC165" s="424"/>
      <c r="CED165" s="424"/>
      <c r="CEE165" s="424"/>
      <c r="CEF165" s="424"/>
      <c r="CEG165" s="424"/>
      <c r="CEH165" s="424"/>
      <c r="CEI165" s="424"/>
      <c r="CEJ165" s="424"/>
      <c r="CEK165" s="424"/>
      <c r="CEL165" s="424"/>
      <c r="CEM165" s="424"/>
      <c r="CEN165" s="424"/>
      <c r="CEO165" s="424"/>
      <c r="CEP165" s="424"/>
      <c r="CEQ165" s="424"/>
      <c r="CER165" s="424"/>
      <c r="CES165" s="424"/>
      <c r="CET165" s="424"/>
      <c r="CEU165" s="424"/>
      <c r="CEV165" s="424"/>
      <c r="CEW165" s="424"/>
      <c r="CEX165" s="424"/>
      <c r="CEY165" s="424"/>
      <c r="CEZ165" s="424"/>
      <c r="CFA165" s="424"/>
      <c r="CFB165" s="424"/>
      <c r="CFC165" s="424"/>
      <c r="CFD165" s="424"/>
      <c r="CFE165" s="424"/>
      <c r="CFF165" s="424"/>
      <c r="CFG165" s="424"/>
      <c r="CFH165" s="424"/>
      <c r="CFI165" s="424"/>
      <c r="CFJ165" s="424"/>
      <c r="CFK165" s="424"/>
      <c r="CFL165" s="424"/>
      <c r="CFM165" s="424"/>
      <c r="CFN165" s="424"/>
      <c r="CFO165" s="424"/>
      <c r="CFP165" s="424"/>
      <c r="CFQ165" s="424"/>
      <c r="CFR165" s="424"/>
      <c r="CFS165" s="424"/>
      <c r="CFT165" s="424"/>
      <c r="CFU165" s="424"/>
      <c r="CFV165" s="424"/>
      <c r="CFW165" s="424"/>
      <c r="CFX165" s="424"/>
      <c r="CFY165" s="424"/>
      <c r="CFZ165" s="424"/>
      <c r="CGA165" s="424"/>
      <c r="CGB165" s="424"/>
      <c r="CGC165" s="424"/>
      <c r="CGD165" s="424"/>
      <c r="CGE165" s="424"/>
      <c r="CGF165" s="424"/>
      <c r="CGG165" s="424"/>
      <c r="CGH165" s="424"/>
      <c r="CGI165" s="424"/>
      <c r="CGJ165" s="424"/>
      <c r="CGK165" s="424"/>
      <c r="CGL165" s="424"/>
      <c r="CGM165" s="424"/>
      <c r="CGN165" s="424"/>
      <c r="CGO165" s="424"/>
      <c r="CGP165" s="424"/>
      <c r="CGQ165" s="424"/>
      <c r="CGR165" s="424"/>
      <c r="CGS165" s="424"/>
      <c r="CGT165" s="424"/>
      <c r="CGU165" s="424"/>
      <c r="CGV165" s="424"/>
      <c r="CGW165" s="424"/>
      <c r="CGX165" s="424"/>
      <c r="CGY165" s="424"/>
      <c r="CGZ165" s="424"/>
      <c r="CHA165" s="424"/>
      <c r="CHB165" s="424"/>
      <c r="CHC165" s="424"/>
      <c r="CHD165" s="424"/>
      <c r="CHE165" s="424"/>
      <c r="CHF165" s="424"/>
      <c r="CHG165" s="424"/>
      <c r="CHH165" s="424"/>
      <c r="CHI165" s="424"/>
      <c r="CHJ165" s="424"/>
      <c r="CHK165" s="424"/>
      <c r="CHL165" s="424"/>
      <c r="CHM165" s="424"/>
      <c r="CHN165" s="424"/>
      <c r="CHO165" s="424"/>
      <c r="CHP165" s="424"/>
      <c r="CHQ165" s="424"/>
      <c r="CHR165" s="424"/>
      <c r="CHS165" s="424"/>
      <c r="CHT165" s="424"/>
      <c r="CHU165" s="424"/>
      <c r="CHV165" s="424"/>
      <c r="CHW165" s="424"/>
      <c r="CHX165" s="424"/>
      <c r="CHY165" s="424"/>
      <c r="CHZ165" s="424"/>
      <c r="CIA165" s="424"/>
      <c r="CIB165" s="424"/>
      <c r="CIC165" s="424"/>
      <c r="CID165" s="424"/>
      <c r="CIE165" s="424"/>
      <c r="CIF165" s="424"/>
      <c r="CIG165" s="424"/>
      <c r="CIH165" s="424"/>
      <c r="CII165" s="424"/>
      <c r="CIJ165" s="424"/>
      <c r="CIK165" s="424"/>
      <c r="CIL165" s="424"/>
      <c r="CIM165" s="424"/>
      <c r="CIN165" s="424"/>
      <c r="CIO165" s="424"/>
      <c r="CIP165" s="424"/>
      <c r="CIQ165" s="424"/>
      <c r="CIR165" s="424"/>
      <c r="CIS165" s="424"/>
      <c r="CIT165" s="424"/>
      <c r="CIU165" s="424"/>
      <c r="CIV165" s="424"/>
      <c r="CIW165" s="424"/>
      <c r="CIX165" s="424"/>
      <c r="CIY165" s="424"/>
      <c r="CIZ165" s="424"/>
      <c r="CJA165" s="424"/>
      <c r="CJB165" s="424"/>
      <c r="CJC165" s="424"/>
      <c r="CJD165" s="424"/>
      <c r="CJE165" s="424"/>
      <c r="CJF165" s="424"/>
      <c r="CJG165" s="424"/>
      <c r="CJH165" s="424"/>
      <c r="CJI165" s="424"/>
      <c r="CJJ165" s="424"/>
      <c r="CJK165" s="424"/>
      <c r="CJL165" s="424"/>
      <c r="CJM165" s="424"/>
      <c r="CJN165" s="424"/>
      <c r="CJO165" s="424"/>
      <c r="CJP165" s="424"/>
      <c r="CJQ165" s="424"/>
      <c r="CJR165" s="424"/>
      <c r="CJS165" s="424"/>
      <c r="CJT165" s="424"/>
      <c r="CJU165" s="424"/>
      <c r="CJV165" s="424"/>
      <c r="CJW165" s="424"/>
      <c r="CJX165" s="424"/>
      <c r="CJY165" s="424"/>
      <c r="CJZ165" s="424"/>
      <c r="CKA165" s="424"/>
      <c r="CKB165" s="424"/>
      <c r="CKC165" s="424"/>
      <c r="CKD165" s="424"/>
      <c r="CKE165" s="424"/>
      <c r="CKF165" s="424"/>
      <c r="CKG165" s="424"/>
      <c r="CKH165" s="424"/>
      <c r="CKI165" s="424"/>
      <c r="CKJ165" s="424"/>
      <c r="CKK165" s="424"/>
      <c r="CKL165" s="424"/>
      <c r="CKM165" s="424"/>
      <c r="CKN165" s="424"/>
      <c r="CKO165" s="424"/>
      <c r="CKP165" s="424"/>
      <c r="CKQ165" s="424"/>
      <c r="CKR165" s="424"/>
      <c r="CKS165" s="424"/>
      <c r="CKT165" s="424"/>
      <c r="CKU165" s="424"/>
      <c r="CKV165" s="424"/>
      <c r="CKW165" s="424"/>
      <c r="CKX165" s="424"/>
      <c r="CKY165" s="424"/>
      <c r="CKZ165" s="424"/>
      <c r="CLA165" s="424"/>
      <c r="CLB165" s="424"/>
      <c r="CLC165" s="424"/>
      <c r="CLD165" s="424"/>
      <c r="CLE165" s="424"/>
      <c r="CLF165" s="424"/>
      <c r="CLG165" s="424"/>
      <c r="CLH165" s="424"/>
      <c r="CLI165" s="424"/>
      <c r="CLJ165" s="424"/>
      <c r="CLK165" s="424"/>
      <c r="CLL165" s="424"/>
      <c r="CLM165" s="424"/>
      <c r="CLN165" s="424"/>
      <c r="CLO165" s="424"/>
      <c r="CLP165" s="424"/>
      <c r="CLQ165" s="424"/>
      <c r="CLR165" s="424"/>
      <c r="CLS165" s="424"/>
      <c r="CLT165" s="424"/>
      <c r="CLU165" s="424"/>
      <c r="CLV165" s="424"/>
      <c r="CLW165" s="424"/>
      <c r="CLX165" s="424"/>
      <c r="CLY165" s="424"/>
      <c r="CLZ165" s="424"/>
      <c r="CMA165" s="424"/>
      <c r="CMB165" s="424"/>
      <c r="CMC165" s="424"/>
      <c r="CMD165" s="424"/>
      <c r="CME165" s="424"/>
      <c r="CMF165" s="424"/>
      <c r="CMG165" s="424"/>
      <c r="CMH165" s="424"/>
      <c r="CMI165" s="424"/>
      <c r="CMJ165" s="424"/>
      <c r="CMK165" s="424"/>
      <c r="CML165" s="424"/>
      <c r="CMM165" s="424"/>
      <c r="CMN165" s="424"/>
      <c r="CMO165" s="424"/>
      <c r="CMP165" s="424"/>
      <c r="CMQ165" s="424"/>
      <c r="CMR165" s="424"/>
      <c r="CMS165" s="424"/>
      <c r="CMT165" s="424"/>
      <c r="CMU165" s="424"/>
      <c r="CMV165" s="424"/>
      <c r="CMW165" s="424"/>
      <c r="CMX165" s="424"/>
      <c r="CMY165" s="424"/>
      <c r="CMZ165" s="424"/>
      <c r="CNA165" s="424"/>
      <c r="CNB165" s="424"/>
      <c r="CNC165" s="424"/>
      <c r="CND165" s="424"/>
      <c r="CNE165" s="424"/>
      <c r="CNF165" s="424"/>
      <c r="CNG165" s="424"/>
      <c r="CNH165" s="424"/>
      <c r="CNI165" s="424"/>
      <c r="CNJ165" s="424"/>
      <c r="CNK165" s="424"/>
      <c r="CNL165" s="424"/>
      <c r="CNM165" s="424"/>
      <c r="CNN165" s="424"/>
      <c r="CNO165" s="424"/>
      <c r="CNP165" s="424"/>
      <c r="CNQ165" s="424"/>
      <c r="CNR165" s="424"/>
      <c r="CNS165" s="424"/>
      <c r="CNT165" s="424"/>
      <c r="CNU165" s="424"/>
      <c r="CNV165" s="424"/>
      <c r="CNW165" s="424"/>
      <c r="CNX165" s="424"/>
      <c r="CNY165" s="424"/>
      <c r="CNZ165" s="424"/>
      <c r="COA165" s="424"/>
      <c r="COB165" s="424"/>
      <c r="COC165" s="424"/>
      <c r="COD165" s="424"/>
      <c r="COE165" s="424"/>
      <c r="COF165" s="424"/>
      <c r="COG165" s="424"/>
      <c r="COH165" s="424"/>
      <c r="COI165" s="424"/>
      <c r="COJ165" s="424"/>
      <c r="COK165" s="424"/>
      <c r="COL165" s="424"/>
      <c r="COM165" s="424"/>
      <c r="CON165" s="424"/>
      <c r="COO165" s="424"/>
      <c r="COP165" s="424"/>
      <c r="COQ165" s="424"/>
      <c r="COR165" s="424"/>
      <c r="COS165" s="424"/>
      <c r="COT165" s="424"/>
      <c r="COU165" s="424"/>
      <c r="COV165" s="424"/>
      <c r="COW165" s="424"/>
      <c r="COX165" s="424"/>
      <c r="COY165" s="424"/>
      <c r="COZ165" s="424"/>
      <c r="CPA165" s="424"/>
      <c r="CPB165" s="424"/>
      <c r="CPC165" s="424"/>
      <c r="CPD165" s="424"/>
      <c r="CPE165" s="424"/>
      <c r="CPF165" s="424"/>
      <c r="CPG165" s="424"/>
      <c r="CPH165" s="424"/>
      <c r="CPI165" s="424"/>
      <c r="CPJ165" s="424"/>
      <c r="CPK165" s="424"/>
      <c r="CPL165" s="424"/>
      <c r="CPM165" s="424"/>
      <c r="CPN165" s="424"/>
      <c r="CPO165" s="424"/>
      <c r="CPP165" s="424"/>
      <c r="CPQ165" s="424"/>
      <c r="CPR165" s="424"/>
      <c r="CPS165" s="424"/>
      <c r="CPT165" s="424"/>
      <c r="CPU165" s="424"/>
      <c r="CPV165" s="424"/>
      <c r="CPW165" s="424"/>
      <c r="CPX165" s="424"/>
      <c r="CPY165" s="424"/>
      <c r="CPZ165" s="424"/>
      <c r="CQA165" s="424"/>
      <c r="CQB165" s="424"/>
      <c r="CQC165" s="424"/>
      <c r="CQD165" s="424"/>
      <c r="CQE165" s="424"/>
      <c r="CQF165" s="424"/>
      <c r="CQG165" s="424"/>
      <c r="CQH165" s="424"/>
      <c r="CQI165" s="424"/>
      <c r="CQJ165" s="424"/>
      <c r="CQK165" s="424"/>
      <c r="CQL165" s="424"/>
      <c r="CQM165" s="424"/>
      <c r="CQN165" s="424"/>
      <c r="CQO165" s="424"/>
      <c r="CQP165" s="424"/>
      <c r="CQQ165" s="424"/>
      <c r="CQR165" s="424"/>
      <c r="CQS165" s="424"/>
      <c r="CQT165" s="424"/>
      <c r="CQU165" s="424"/>
      <c r="CQV165" s="424"/>
      <c r="CQW165" s="424"/>
      <c r="CQX165" s="424"/>
      <c r="CQY165" s="424"/>
      <c r="CQZ165" s="424"/>
      <c r="CRA165" s="424"/>
      <c r="CRB165" s="424"/>
      <c r="CRC165" s="424"/>
      <c r="CRD165" s="424"/>
      <c r="CRE165" s="424"/>
      <c r="CRF165" s="424"/>
      <c r="CRG165" s="424"/>
      <c r="CRH165" s="424"/>
      <c r="CRI165" s="424"/>
      <c r="CRJ165" s="424"/>
      <c r="CRK165" s="424"/>
      <c r="CRL165" s="424"/>
      <c r="CRM165" s="424"/>
      <c r="CRN165" s="424"/>
      <c r="CRO165" s="424"/>
      <c r="CRP165" s="424"/>
      <c r="CRQ165" s="424"/>
      <c r="CRR165" s="424"/>
      <c r="CRS165" s="424"/>
      <c r="CRT165" s="424"/>
      <c r="CRU165" s="424"/>
      <c r="CRV165" s="424"/>
      <c r="CRW165" s="424"/>
      <c r="CRX165" s="424"/>
      <c r="CRY165" s="424"/>
      <c r="CRZ165" s="424"/>
      <c r="CSA165" s="424"/>
      <c r="CSB165" s="424"/>
      <c r="CSC165" s="424"/>
      <c r="CSD165" s="424"/>
      <c r="CSE165" s="424"/>
      <c r="CSF165" s="424"/>
      <c r="CSG165" s="424"/>
      <c r="CSH165" s="424"/>
      <c r="CSI165" s="424"/>
      <c r="CSJ165" s="424"/>
      <c r="CSK165" s="424"/>
      <c r="CSL165" s="424"/>
      <c r="CSM165" s="424"/>
      <c r="CSN165" s="424"/>
      <c r="CSO165" s="424"/>
      <c r="CSP165" s="424"/>
      <c r="CSQ165" s="424"/>
      <c r="CSR165" s="424"/>
      <c r="CSS165" s="424"/>
      <c r="CST165" s="424"/>
      <c r="CSU165" s="424"/>
      <c r="CSV165" s="424"/>
      <c r="CSW165" s="424"/>
      <c r="CSX165" s="424"/>
      <c r="CSY165" s="424"/>
      <c r="CSZ165" s="424"/>
      <c r="CTA165" s="424"/>
      <c r="CTB165" s="424"/>
      <c r="CTC165" s="424"/>
      <c r="CTD165" s="424"/>
      <c r="CTE165" s="424"/>
      <c r="CTF165" s="424"/>
      <c r="CTG165" s="424"/>
      <c r="CTH165" s="424"/>
      <c r="CTI165" s="424"/>
      <c r="CTJ165" s="424"/>
      <c r="CTK165" s="424"/>
      <c r="CTL165" s="424"/>
      <c r="CTM165" s="424"/>
      <c r="CTN165" s="424"/>
      <c r="CTO165" s="424"/>
      <c r="CTP165" s="424"/>
      <c r="CTQ165" s="424"/>
      <c r="CTR165" s="424"/>
      <c r="CTS165" s="424"/>
      <c r="CTT165" s="424"/>
      <c r="CTU165" s="424"/>
      <c r="CTV165" s="424"/>
      <c r="CTW165" s="424"/>
      <c r="CTX165" s="424"/>
      <c r="CTY165" s="424"/>
      <c r="CTZ165" s="424"/>
      <c r="CUA165" s="424"/>
      <c r="CUB165" s="424"/>
      <c r="CUC165" s="424"/>
      <c r="CUD165" s="424"/>
      <c r="CUE165" s="424"/>
      <c r="CUF165" s="424"/>
      <c r="CUG165" s="424"/>
      <c r="CUH165" s="424"/>
      <c r="CUI165" s="424"/>
      <c r="CUJ165" s="424"/>
      <c r="CUK165" s="424"/>
      <c r="CUL165" s="424"/>
      <c r="CUM165" s="424"/>
      <c r="CUN165" s="424"/>
      <c r="CUO165" s="424"/>
      <c r="CUP165" s="424"/>
      <c r="CUQ165" s="424"/>
      <c r="CUR165" s="424"/>
      <c r="CUS165" s="424"/>
      <c r="CUT165" s="424"/>
      <c r="CUU165" s="424"/>
      <c r="CUV165" s="424"/>
      <c r="CUW165" s="424"/>
      <c r="CUX165" s="424"/>
      <c r="CUY165" s="424"/>
      <c r="CUZ165" s="424"/>
      <c r="CVA165" s="424"/>
      <c r="CVB165" s="424"/>
      <c r="CVC165" s="424"/>
      <c r="CVD165" s="424"/>
      <c r="CVE165" s="424"/>
      <c r="CVF165" s="424"/>
      <c r="CVG165" s="424"/>
      <c r="CVH165" s="424"/>
      <c r="CVI165" s="424"/>
      <c r="CVJ165" s="424"/>
      <c r="CVK165" s="424"/>
      <c r="CVL165" s="424"/>
      <c r="CVM165" s="424"/>
      <c r="CVN165" s="424"/>
      <c r="CVO165" s="424"/>
      <c r="CVP165" s="424"/>
      <c r="CVQ165" s="424"/>
      <c r="CVR165" s="424"/>
      <c r="CVS165" s="424"/>
      <c r="CVT165" s="424"/>
      <c r="CVU165" s="424"/>
      <c r="CVV165" s="424"/>
      <c r="CVW165" s="424"/>
      <c r="CVX165" s="424"/>
      <c r="CVY165" s="424"/>
      <c r="CVZ165" s="424"/>
      <c r="CWA165" s="424"/>
      <c r="CWB165" s="424"/>
      <c r="CWC165" s="424"/>
      <c r="CWD165" s="424"/>
      <c r="CWE165" s="424"/>
      <c r="CWF165" s="424"/>
      <c r="CWG165" s="424"/>
      <c r="CWH165" s="424"/>
      <c r="CWI165" s="424"/>
      <c r="CWJ165" s="424"/>
      <c r="CWK165" s="424"/>
      <c r="CWL165" s="424"/>
      <c r="CWM165" s="424"/>
      <c r="CWN165" s="424"/>
      <c r="CWO165" s="424"/>
      <c r="CWP165" s="424"/>
      <c r="CWQ165" s="424"/>
      <c r="CWR165" s="424"/>
      <c r="CWS165" s="424"/>
      <c r="CWT165" s="424"/>
      <c r="CWU165" s="424"/>
      <c r="CWV165" s="424"/>
      <c r="CWW165" s="424"/>
      <c r="CWX165" s="424"/>
      <c r="CWY165" s="424"/>
      <c r="CWZ165" s="424"/>
      <c r="CXA165" s="424"/>
      <c r="CXB165" s="424"/>
      <c r="CXC165" s="424"/>
      <c r="CXD165" s="424"/>
      <c r="CXE165" s="424"/>
      <c r="CXF165" s="424"/>
      <c r="CXG165" s="424"/>
      <c r="CXH165" s="424"/>
      <c r="CXI165" s="424"/>
      <c r="CXJ165" s="424"/>
      <c r="CXK165" s="424"/>
      <c r="CXL165" s="424"/>
      <c r="CXM165" s="424"/>
      <c r="CXN165" s="424"/>
      <c r="CXO165" s="424"/>
      <c r="CXP165" s="424"/>
      <c r="CXQ165" s="424"/>
      <c r="CXR165" s="424"/>
      <c r="CXS165" s="424"/>
      <c r="CXT165" s="424"/>
      <c r="CXU165" s="424"/>
      <c r="CXV165" s="424"/>
      <c r="CXW165" s="424"/>
      <c r="CXX165" s="424"/>
      <c r="CXY165" s="424"/>
      <c r="CXZ165" s="424"/>
      <c r="CYA165" s="424"/>
      <c r="CYB165" s="424"/>
      <c r="CYC165" s="424"/>
      <c r="CYD165" s="424"/>
      <c r="CYE165" s="424"/>
      <c r="CYF165" s="424"/>
      <c r="CYG165" s="424"/>
      <c r="CYH165" s="424"/>
      <c r="CYI165" s="424"/>
      <c r="CYJ165" s="424"/>
      <c r="CYK165" s="424"/>
      <c r="CYL165" s="424"/>
      <c r="CYM165" s="424"/>
      <c r="CYN165" s="424"/>
      <c r="CYO165" s="424"/>
      <c r="CYP165" s="424"/>
      <c r="CYQ165" s="424"/>
      <c r="CYR165" s="424"/>
      <c r="CYS165" s="424"/>
      <c r="CYT165" s="424"/>
      <c r="CYU165" s="424"/>
      <c r="CYV165" s="424"/>
      <c r="CYW165" s="424"/>
      <c r="CYX165" s="424"/>
      <c r="CYY165" s="424"/>
      <c r="CYZ165" s="424"/>
      <c r="CZA165" s="424"/>
      <c r="CZB165" s="424"/>
      <c r="CZC165" s="424"/>
      <c r="CZD165" s="424"/>
      <c r="CZE165" s="424"/>
      <c r="CZF165" s="424"/>
      <c r="CZG165" s="424"/>
      <c r="CZH165" s="424"/>
      <c r="CZI165" s="424"/>
      <c r="CZJ165" s="424"/>
      <c r="CZK165" s="424"/>
      <c r="CZL165" s="424"/>
      <c r="CZM165" s="424"/>
      <c r="CZN165" s="424"/>
      <c r="CZO165" s="424"/>
      <c r="CZP165" s="424"/>
      <c r="CZQ165" s="424"/>
      <c r="CZR165" s="424"/>
      <c r="CZS165" s="424"/>
      <c r="CZT165" s="424"/>
      <c r="CZU165" s="424"/>
      <c r="CZV165" s="424"/>
      <c r="CZW165" s="424"/>
      <c r="CZX165" s="424"/>
      <c r="CZY165" s="424"/>
      <c r="CZZ165" s="424"/>
      <c r="DAA165" s="424"/>
      <c r="DAB165" s="424"/>
      <c r="DAC165" s="424"/>
      <c r="DAD165" s="424"/>
      <c r="DAE165" s="424"/>
      <c r="DAF165" s="424"/>
      <c r="DAG165" s="424"/>
      <c r="DAH165" s="424"/>
      <c r="DAI165" s="424"/>
      <c r="DAJ165" s="424"/>
      <c r="DAK165" s="424"/>
      <c r="DAL165" s="424"/>
      <c r="DAM165" s="424"/>
      <c r="DAN165" s="424"/>
      <c r="DAO165" s="424"/>
      <c r="DAP165" s="424"/>
      <c r="DAQ165" s="424"/>
      <c r="DAR165" s="424"/>
      <c r="DAS165" s="424"/>
      <c r="DAT165" s="424"/>
      <c r="DAU165" s="424"/>
      <c r="DAV165" s="424"/>
      <c r="DAW165" s="424"/>
      <c r="DAX165" s="424"/>
      <c r="DAY165" s="424"/>
      <c r="DAZ165" s="424"/>
      <c r="DBA165" s="424"/>
      <c r="DBB165" s="424"/>
      <c r="DBC165" s="424"/>
      <c r="DBD165" s="424"/>
      <c r="DBE165" s="424"/>
      <c r="DBF165" s="424"/>
      <c r="DBG165" s="424"/>
      <c r="DBH165" s="424"/>
      <c r="DBI165" s="424"/>
      <c r="DBJ165" s="424"/>
      <c r="DBK165" s="424"/>
      <c r="DBL165" s="424"/>
      <c r="DBM165" s="424"/>
      <c r="DBN165" s="424"/>
      <c r="DBO165" s="424"/>
      <c r="DBP165" s="424"/>
      <c r="DBQ165" s="424"/>
      <c r="DBR165" s="424"/>
      <c r="DBS165" s="424"/>
      <c r="DBT165" s="424"/>
      <c r="DBU165" s="424"/>
      <c r="DBV165" s="424"/>
      <c r="DBW165" s="424"/>
      <c r="DBX165" s="424"/>
      <c r="DBY165" s="424"/>
      <c r="DBZ165" s="424"/>
      <c r="DCA165" s="424"/>
      <c r="DCB165" s="424"/>
      <c r="DCC165" s="424"/>
      <c r="DCD165" s="424"/>
      <c r="DCE165" s="424"/>
      <c r="DCF165" s="424"/>
      <c r="DCG165" s="424"/>
      <c r="DCH165" s="424"/>
      <c r="DCI165" s="424"/>
      <c r="DCJ165" s="424"/>
      <c r="DCK165" s="424"/>
      <c r="DCL165" s="424"/>
      <c r="DCM165" s="424"/>
      <c r="DCN165" s="424"/>
      <c r="DCO165" s="424"/>
      <c r="DCP165" s="424"/>
      <c r="DCQ165" s="424"/>
      <c r="DCR165" s="424"/>
      <c r="DCS165" s="424"/>
      <c r="DCT165" s="424"/>
      <c r="DCU165" s="424"/>
      <c r="DCV165" s="424"/>
      <c r="DCW165" s="424"/>
      <c r="DCX165" s="424"/>
      <c r="DCY165" s="424"/>
      <c r="DCZ165" s="424"/>
      <c r="DDA165" s="424"/>
      <c r="DDB165" s="424"/>
      <c r="DDC165" s="424"/>
      <c r="DDD165" s="424"/>
      <c r="DDE165" s="424"/>
      <c r="DDF165" s="424"/>
      <c r="DDG165" s="424"/>
      <c r="DDH165" s="424"/>
      <c r="DDI165" s="424"/>
      <c r="DDJ165" s="424"/>
      <c r="DDK165" s="424"/>
      <c r="DDL165" s="424"/>
      <c r="DDM165" s="424"/>
      <c r="DDN165" s="424"/>
      <c r="DDO165" s="424"/>
      <c r="DDP165" s="424"/>
      <c r="DDQ165" s="424"/>
      <c r="DDR165" s="424"/>
      <c r="DDS165" s="424"/>
      <c r="DDT165" s="424"/>
      <c r="DDU165" s="424"/>
      <c r="DDV165" s="424"/>
      <c r="DDW165" s="424"/>
      <c r="DDX165" s="424"/>
      <c r="DDY165" s="424"/>
      <c r="DDZ165" s="424"/>
      <c r="DEA165" s="424"/>
      <c r="DEB165" s="424"/>
      <c r="DEC165" s="424"/>
      <c r="DED165" s="424"/>
      <c r="DEE165" s="424"/>
      <c r="DEF165" s="424"/>
      <c r="DEG165" s="424"/>
      <c r="DEH165" s="424"/>
      <c r="DEI165" s="424"/>
      <c r="DEJ165" s="424"/>
      <c r="DEK165" s="424"/>
      <c r="DEL165" s="424"/>
      <c r="DEM165" s="424"/>
      <c r="DEN165" s="424"/>
      <c r="DEO165" s="424"/>
      <c r="DEP165" s="424"/>
      <c r="DEQ165" s="424"/>
      <c r="DER165" s="424"/>
      <c r="DES165" s="424"/>
      <c r="DET165" s="424"/>
      <c r="DEU165" s="424"/>
      <c r="DEV165" s="424"/>
      <c r="DEW165" s="424"/>
      <c r="DEX165" s="424"/>
      <c r="DEY165" s="424"/>
      <c r="DEZ165" s="424"/>
      <c r="DFA165" s="424"/>
      <c r="DFB165" s="424"/>
      <c r="DFC165" s="424"/>
      <c r="DFD165" s="424"/>
      <c r="DFE165" s="424"/>
      <c r="DFF165" s="424"/>
      <c r="DFG165" s="424"/>
      <c r="DFH165" s="424"/>
      <c r="DFI165" s="424"/>
      <c r="DFJ165" s="424"/>
      <c r="DFK165" s="424"/>
      <c r="DFL165" s="424"/>
      <c r="DFM165" s="424"/>
      <c r="DFN165" s="424"/>
      <c r="DFO165" s="424"/>
      <c r="DFP165" s="424"/>
      <c r="DFQ165" s="424"/>
      <c r="DFR165" s="424"/>
      <c r="DFS165" s="424"/>
      <c r="DFT165" s="424"/>
      <c r="DFU165" s="424"/>
      <c r="DFV165" s="424"/>
      <c r="DFW165" s="424"/>
      <c r="DFX165" s="424"/>
      <c r="DFY165" s="424"/>
      <c r="DFZ165" s="424"/>
      <c r="DGA165" s="424"/>
      <c r="DGB165" s="424"/>
      <c r="DGC165" s="424"/>
      <c r="DGD165" s="424"/>
      <c r="DGE165" s="424"/>
      <c r="DGF165" s="424"/>
      <c r="DGG165" s="424"/>
      <c r="DGH165" s="424"/>
      <c r="DGI165" s="424"/>
      <c r="DGJ165" s="424"/>
      <c r="DGK165" s="424"/>
      <c r="DGL165" s="424"/>
      <c r="DGM165" s="424"/>
      <c r="DGN165" s="424"/>
      <c r="DGO165" s="424"/>
      <c r="DGP165" s="424"/>
      <c r="DGQ165" s="424"/>
      <c r="DGR165" s="424"/>
      <c r="DGS165" s="424"/>
      <c r="DGT165" s="424"/>
      <c r="DGU165" s="424"/>
      <c r="DGV165" s="424"/>
      <c r="DGW165" s="424"/>
      <c r="DGX165" s="424"/>
      <c r="DGY165" s="424"/>
      <c r="DGZ165" s="424"/>
      <c r="DHA165" s="424"/>
      <c r="DHB165" s="424"/>
      <c r="DHC165" s="424"/>
      <c r="DHD165" s="424"/>
      <c r="DHE165" s="424"/>
      <c r="DHF165" s="424"/>
      <c r="DHG165" s="424"/>
      <c r="DHH165" s="424"/>
      <c r="DHI165" s="424"/>
      <c r="DHJ165" s="424"/>
      <c r="DHK165" s="424"/>
      <c r="DHL165" s="424"/>
      <c r="DHM165" s="424"/>
      <c r="DHN165" s="424"/>
      <c r="DHO165" s="424"/>
      <c r="DHP165" s="424"/>
      <c r="DHQ165" s="424"/>
      <c r="DHR165" s="424"/>
      <c r="DHS165" s="424"/>
      <c r="DHT165" s="424"/>
      <c r="DHU165" s="424"/>
      <c r="DHV165" s="424"/>
      <c r="DHW165" s="424"/>
      <c r="DHX165" s="424"/>
      <c r="DHY165" s="424"/>
      <c r="DHZ165" s="424"/>
      <c r="DIA165" s="424"/>
      <c r="DIB165" s="424"/>
      <c r="DIC165" s="424"/>
      <c r="DID165" s="424"/>
      <c r="DIE165" s="424"/>
      <c r="DIF165" s="424"/>
      <c r="DIG165" s="424"/>
      <c r="DIH165" s="424"/>
      <c r="DII165" s="424"/>
      <c r="DIJ165" s="424"/>
      <c r="DIK165" s="424"/>
      <c r="DIL165" s="424"/>
      <c r="DIM165" s="424"/>
      <c r="DIN165" s="424"/>
      <c r="DIO165" s="424"/>
      <c r="DIP165" s="424"/>
      <c r="DIQ165" s="424"/>
      <c r="DIR165" s="424"/>
      <c r="DIS165" s="424"/>
      <c r="DIT165" s="424"/>
      <c r="DIU165" s="424"/>
      <c r="DIV165" s="424"/>
      <c r="DIW165" s="424"/>
      <c r="DIX165" s="424"/>
      <c r="DIY165" s="424"/>
      <c r="DIZ165" s="424"/>
      <c r="DJA165" s="424"/>
      <c r="DJB165" s="424"/>
      <c r="DJC165" s="424"/>
      <c r="DJD165" s="424"/>
      <c r="DJE165" s="424"/>
      <c r="DJF165" s="424"/>
      <c r="DJG165" s="424"/>
      <c r="DJH165" s="424"/>
      <c r="DJI165" s="424"/>
      <c r="DJJ165" s="424"/>
      <c r="DJK165" s="424"/>
      <c r="DJL165" s="424"/>
      <c r="DJM165" s="424"/>
      <c r="DJN165" s="424"/>
      <c r="DJO165" s="424"/>
      <c r="DJP165" s="424"/>
      <c r="DJQ165" s="424"/>
      <c r="DJR165" s="424"/>
      <c r="DJS165" s="424"/>
      <c r="DJT165" s="424"/>
      <c r="DJU165" s="424"/>
      <c r="DJV165" s="424"/>
      <c r="DJW165" s="424"/>
      <c r="DJX165" s="424"/>
      <c r="DJY165" s="424"/>
      <c r="DJZ165" s="424"/>
      <c r="DKA165" s="424"/>
      <c r="DKB165" s="424"/>
      <c r="DKC165" s="424"/>
      <c r="DKD165" s="424"/>
      <c r="DKE165" s="424"/>
      <c r="DKF165" s="424"/>
      <c r="DKG165" s="424"/>
      <c r="DKH165" s="424"/>
      <c r="DKI165" s="424"/>
      <c r="DKJ165" s="424"/>
      <c r="DKK165" s="424"/>
      <c r="DKL165" s="424"/>
      <c r="DKM165" s="424"/>
      <c r="DKN165" s="424"/>
      <c r="DKO165" s="424"/>
      <c r="DKP165" s="424"/>
      <c r="DKQ165" s="424"/>
      <c r="DKR165" s="424"/>
      <c r="DKS165" s="424"/>
      <c r="DKT165" s="424"/>
      <c r="DKU165" s="424"/>
      <c r="DKV165" s="424"/>
      <c r="DKW165" s="424"/>
      <c r="DKX165" s="424"/>
      <c r="DKY165" s="424"/>
      <c r="DKZ165" s="424"/>
      <c r="DLA165" s="424"/>
      <c r="DLB165" s="424"/>
      <c r="DLC165" s="424"/>
      <c r="DLD165" s="424"/>
      <c r="DLE165" s="424"/>
      <c r="DLF165" s="424"/>
      <c r="DLG165" s="424"/>
      <c r="DLH165" s="424"/>
      <c r="DLI165" s="424"/>
      <c r="DLJ165" s="424"/>
      <c r="DLK165" s="424"/>
      <c r="DLL165" s="424"/>
      <c r="DLM165" s="424"/>
      <c r="DLN165" s="424"/>
      <c r="DLO165" s="424"/>
      <c r="DLP165" s="424"/>
      <c r="DLQ165" s="424"/>
      <c r="DLR165" s="424"/>
      <c r="DLS165" s="424"/>
      <c r="DLT165" s="424"/>
      <c r="DLU165" s="424"/>
      <c r="DLV165" s="424"/>
      <c r="DLW165" s="424"/>
      <c r="DLX165" s="424"/>
      <c r="DLY165" s="424"/>
      <c r="DLZ165" s="424"/>
      <c r="DMA165" s="424"/>
      <c r="DMB165" s="424"/>
      <c r="DMC165" s="424"/>
      <c r="DMD165" s="424"/>
      <c r="DME165" s="424"/>
      <c r="DMF165" s="424"/>
      <c r="DMG165" s="424"/>
      <c r="DMH165" s="424"/>
      <c r="DMI165" s="424"/>
      <c r="DMJ165" s="424"/>
      <c r="DMK165" s="424"/>
      <c r="DML165" s="424"/>
      <c r="DMM165" s="424"/>
      <c r="DMN165" s="424"/>
      <c r="DMO165" s="424"/>
      <c r="DMP165" s="424"/>
      <c r="DMQ165" s="424"/>
      <c r="DMR165" s="424"/>
      <c r="DMS165" s="424"/>
      <c r="DMT165" s="424"/>
      <c r="DMU165" s="424"/>
      <c r="DMV165" s="424"/>
      <c r="DMW165" s="424"/>
      <c r="DMX165" s="424"/>
      <c r="DMY165" s="424"/>
      <c r="DMZ165" s="424"/>
      <c r="DNA165" s="424"/>
      <c r="DNB165" s="424"/>
      <c r="DNC165" s="424"/>
      <c r="DND165" s="424"/>
      <c r="DNE165" s="424"/>
      <c r="DNF165" s="424"/>
      <c r="DNG165" s="424"/>
      <c r="DNH165" s="424"/>
      <c r="DNI165" s="424"/>
      <c r="DNJ165" s="424"/>
      <c r="DNK165" s="424"/>
      <c r="DNL165" s="424"/>
      <c r="DNM165" s="424"/>
      <c r="DNN165" s="424"/>
      <c r="DNO165" s="424"/>
      <c r="DNP165" s="424"/>
      <c r="DNQ165" s="424"/>
      <c r="DNR165" s="424"/>
      <c r="DNS165" s="424"/>
      <c r="DNT165" s="424"/>
      <c r="DNU165" s="424"/>
      <c r="DNV165" s="424"/>
      <c r="DNW165" s="424"/>
      <c r="DNX165" s="424"/>
      <c r="DNY165" s="424"/>
      <c r="DNZ165" s="424"/>
      <c r="DOA165" s="424"/>
      <c r="DOB165" s="424"/>
      <c r="DOC165" s="424"/>
      <c r="DOD165" s="424"/>
      <c r="DOE165" s="424"/>
      <c r="DOF165" s="424"/>
      <c r="DOG165" s="424"/>
      <c r="DOH165" s="424"/>
      <c r="DOI165" s="424"/>
      <c r="DOJ165" s="424"/>
      <c r="DOK165" s="424"/>
      <c r="DOL165" s="424"/>
      <c r="DOM165" s="424"/>
      <c r="DON165" s="424"/>
      <c r="DOO165" s="424"/>
      <c r="DOP165" s="424"/>
      <c r="DOQ165" s="424"/>
      <c r="DOR165" s="424"/>
      <c r="DOS165" s="424"/>
      <c r="DOT165" s="424"/>
      <c r="DOU165" s="424"/>
      <c r="DOV165" s="424"/>
      <c r="DOW165" s="424"/>
      <c r="DOX165" s="424"/>
      <c r="DOY165" s="424"/>
      <c r="DOZ165" s="424"/>
      <c r="DPA165" s="424"/>
      <c r="DPB165" s="424"/>
      <c r="DPC165" s="424"/>
      <c r="DPD165" s="424"/>
      <c r="DPE165" s="424"/>
      <c r="DPF165" s="424"/>
      <c r="DPG165" s="424"/>
      <c r="DPH165" s="424"/>
      <c r="DPI165" s="424"/>
      <c r="DPJ165" s="424"/>
      <c r="DPK165" s="424"/>
      <c r="DPL165" s="424"/>
      <c r="DPM165" s="424"/>
      <c r="DPN165" s="424"/>
      <c r="DPO165" s="424"/>
      <c r="DPP165" s="424"/>
      <c r="DPQ165" s="424"/>
      <c r="DPR165" s="424"/>
      <c r="DPS165" s="424"/>
      <c r="DPT165" s="424"/>
      <c r="DPU165" s="424"/>
      <c r="DPV165" s="424"/>
      <c r="DPW165" s="424"/>
      <c r="DPX165" s="424"/>
      <c r="DPY165" s="424"/>
      <c r="DPZ165" s="424"/>
      <c r="DQA165" s="424"/>
      <c r="DQB165" s="424"/>
      <c r="DQC165" s="424"/>
      <c r="DQD165" s="424"/>
      <c r="DQE165" s="424"/>
      <c r="DQF165" s="424"/>
      <c r="DQG165" s="424"/>
      <c r="DQH165" s="424"/>
      <c r="DQI165" s="424"/>
      <c r="DQJ165" s="424"/>
      <c r="DQK165" s="424"/>
      <c r="DQL165" s="424"/>
      <c r="DQM165" s="424"/>
      <c r="DQN165" s="424"/>
      <c r="DQO165" s="424"/>
      <c r="DQP165" s="424"/>
      <c r="DQQ165" s="424"/>
      <c r="DQR165" s="424"/>
      <c r="DQS165" s="424"/>
      <c r="DQT165" s="424"/>
      <c r="DQU165" s="424"/>
      <c r="DQV165" s="424"/>
      <c r="DQW165" s="424"/>
      <c r="DQX165" s="424"/>
      <c r="DQY165" s="424"/>
      <c r="DQZ165" s="424"/>
      <c r="DRA165" s="424"/>
      <c r="DRB165" s="424"/>
      <c r="DRC165" s="424"/>
      <c r="DRD165" s="424"/>
      <c r="DRE165" s="424"/>
      <c r="DRF165" s="424"/>
      <c r="DRG165" s="424"/>
      <c r="DRH165" s="424"/>
      <c r="DRI165" s="424"/>
      <c r="DRJ165" s="424"/>
      <c r="DRK165" s="424"/>
      <c r="DRL165" s="424"/>
      <c r="DRM165" s="424"/>
      <c r="DRN165" s="424"/>
      <c r="DRO165" s="424"/>
      <c r="DRP165" s="424"/>
      <c r="DRQ165" s="424"/>
      <c r="DRR165" s="424"/>
      <c r="DRS165" s="424"/>
      <c r="DRT165" s="424"/>
      <c r="DRU165" s="424"/>
      <c r="DRV165" s="424"/>
      <c r="DRW165" s="424"/>
      <c r="DRX165" s="424"/>
      <c r="DRY165" s="424"/>
      <c r="DRZ165" s="424"/>
      <c r="DSA165" s="424"/>
      <c r="DSB165" s="424"/>
      <c r="DSC165" s="424"/>
      <c r="DSD165" s="424"/>
      <c r="DSE165" s="424"/>
      <c r="DSF165" s="424"/>
      <c r="DSG165" s="424"/>
      <c r="DSH165" s="424"/>
      <c r="DSI165" s="424"/>
      <c r="DSJ165" s="424"/>
      <c r="DSK165" s="424"/>
      <c r="DSL165" s="424"/>
      <c r="DSM165" s="424"/>
      <c r="DSN165" s="424"/>
      <c r="DSO165" s="424"/>
      <c r="DSP165" s="424"/>
      <c r="DSQ165" s="424"/>
      <c r="DSR165" s="424"/>
      <c r="DSS165" s="424"/>
      <c r="DST165" s="424"/>
      <c r="DSU165" s="424"/>
      <c r="DSV165" s="424"/>
      <c r="DSW165" s="424"/>
      <c r="DSX165" s="424"/>
      <c r="DSY165" s="424"/>
      <c r="DSZ165" s="424"/>
      <c r="DTA165" s="424"/>
      <c r="DTB165" s="424"/>
      <c r="DTC165" s="424"/>
      <c r="DTD165" s="424"/>
      <c r="DTE165" s="424"/>
      <c r="DTF165" s="424"/>
      <c r="DTG165" s="424"/>
      <c r="DTH165" s="424"/>
      <c r="DTI165" s="424"/>
      <c r="DTJ165" s="424"/>
      <c r="DTK165" s="424"/>
      <c r="DTL165" s="424"/>
      <c r="DTM165" s="424"/>
      <c r="DTN165" s="424"/>
      <c r="DTO165" s="424"/>
      <c r="DTP165" s="424"/>
      <c r="DTQ165" s="424"/>
      <c r="DTR165" s="424"/>
      <c r="DTS165" s="424"/>
      <c r="DTT165" s="424"/>
      <c r="DTU165" s="424"/>
      <c r="DTV165" s="424"/>
      <c r="DTW165" s="424"/>
      <c r="DTX165" s="424"/>
      <c r="DTY165" s="424"/>
      <c r="DTZ165" s="424"/>
      <c r="DUA165" s="424"/>
      <c r="DUB165" s="424"/>
      <c r="DUC165" s="424"/>
      <c r="DUD165" s="424"/>
      <c r="DUE165" s="424"/>
      <c r="DUF165" s="424"/>
      <c r="DUG165" s="424"/>
      <c r="DUH165" s="424"/>
      <c r="DUI165" s="424"/>
      <c r="DUJ165" s="424"/>
      <c r="DUK165" s="424"/>
      <c r="DUL165" s="424"/>
      <c r="DUM165" s="424"/>
      <c r="DUN165" s="424"/>
      <c r="DUO165" s="424"/>
      <c r="DUP165" s="424"/>
      <c r="DUQ165" s="424"/>
      <c r="DUR165" s="424"/>
      <c r="DUS165" s="424"/>
      <c r="DUT165" s="424"/>
      <c r="DUU165" s="424"/>
      <c r="DUV165" s="424"/>
      <c r="DUW165" s="424"/>
      <c r="DUX165" s="424"/>
      <c r="DUY165" s="424"/>
      <c r="DUZ165" s="424"/>
      <c r="DVA165" s="424"/>
      <c r="DVB165" s="424"/>
      <c r="DVC165" s="424"/>
      <c r="DVD165" s="424"/>
      <c r="DVE165" s="424"/>
      <c r="DVF165" s="424"/>
      <c r="DVG165" s="424"/>
      <c r="DVH165" s="424"/>
      <c r="DVI165" s="424"/>
      <c r="DVJ165" s="424"/>
      <c r="DVK165" s="424"/>
      <c r="DVL165" s="424"/>
      <c r="DVM165" s="424"/>
      <c r="DVN165" s="424"/>
      <c r="DVO165" s="424"/>
      <c r="DVP165" s="424"/>
      <c r="DVQ165" s="424"/>
      <c r="DVR165" s="424"/>
      <c r="DVS165" s="424"/>
      <c r="DVT165" s="424"/>
      <c r="DVU165" s="424"/>
      <c r="DVV165" s="424"/>
      <c r="DVW165" s="424"/>
      <c r="DVX165" s="424"/>
      <c r="DVY165" s="424"/>
      <c r="DVZ165" s="424"/>
      <c r="DWA165" s="424"/>
      <c r="DWB165" s="424"/>
      <c r="DWC165" s="424"/>
      <c r="DWD165" s="424"/>
      <c r="DWE165" s="424"/>
      <c r="DWF165" s="424"/>
      <c r="DWG165" s="424"/>
      <c r="DWH165" s="424"/>
      <c r="DWI165" s="424"/>
      <c r="DWJ165" s="424"/>
      <c r="DWK165" s="424"/>
      <c r="DWL165" s="424"/>
      <c r="DWM165" s="424"/>
      <c r="DWN165" s="424"/>
      <c r="DWO165" s="424"/>
      <c r="DWP165" s="424"/>
      <c r="DWQ165" s="424"/>
      <c r="DWR165" s="424"/>
      <c r="DWS165" s="424"/>
      <c r="DWT165" s="424"/>
      <c r="DWU165" s="424"/>
      <c r="DWV165" s="424"/>
      <c r="DWW165" s="424"/>
      <c r="DWX165" s="424"/>
      <c r="DWY165" s="424"/>
      <c r="DWZ165" s="424"/>
      <c r="DXA165" s="424"/>
      <c r="DXB165" s="424"/>
      <c r="DXC165" s="424"/>
      <c r="DXD165" s="424"/>
      <c r="DXE165" s="424"/>
      <c r="DXF165" s="424"/>
      <c r="DXG165" s="424"/>
      <c r="DXH165" s="424"/>
      <c r="DXI165" s="424"/>
      <c r="DXJ165" s="424"/>
      <c r="DXK165" s="424"/>
      <c r="DXL165" s="424"/>
      <c r="DXM165" s="424"/>
      <c r="DXN165" s="424"/>
      <c r="DXO165" s="424"/>
      <c r="DXP165" s="424"/>
      <c r="DXQ165" s="424"/>
      <c r="DXR165" s="424"/>
      <c r="DXS165" s="424"/>
      <c r="DXT165" s="424"/>
      <c r="DXU165" s="424"/>
      <c r="DXV165" s="424"/>
      <c r="DXW165" s="424"/>
      <c r="DXX165" s="424"/>
      <c r="DXY165" s="424"/>
      <c r="DXZ165" s="424"/>
      <c r="DYA165" s="424"/>
      <c r="DYB165" s="424"/>
      <c r="DYC165" s="424"/>
      <c r="DYD165" s="424"/>
      <c r="DYE165" s="424"/>
      <c r="DYF165" s="424"/>
      <c r="DYG165" s="424"/>
      <c r="DYH165" s="424"/>
      <c r="DYI165" s="424"/>
      <c r="DYJ165" s="424"/>
      <c r="DYK165" s="424"/>
      <c r="DYL165" s="424"/>
      <c r="DYM165" s="424"/>
      <c r="DYN165" s="424"/>
      <c r="DYO165" s="424"/>
      <c r="DYP165" s="424"/>
      <c r="DYQ165" s="424"/>
      <c r="DYR165" s="424"/>
      <c r="DYS165" s="424"/>
      <c r="DYT165" s="424"/>
      <c r="DYU165" s="424"/>
      <c r="DYV165" s="424"/>
      <c r="DYW165" s="424"/>
      <c r="DYX165" s="424"/>
      <c r="DYY165" s="424"/>
      <c r="DYZ165" s="424"/>
      <c r="DZA165" s="424"/>
      <c r="DZB165" s="424"/>
      <c r="DZC165" s="424"/>
      <c r="DZD165" s="424"/>
      <c r="DZE165" s="424"/>
      <c r="DZF165" s="424"/>
      <c r="DZG165" s="424"/>
      <c r="DZH165" s="424"/>
      <c r="DZI165" s="424"/>
      <c r="DZJ165" s="424"/>
      <c r="DZK165" s="424"/>
      <c r="DZL165" s="424"/>
      <c r="DZM165" s="424"/>
      <c r="DZN165" s="424"/>
      <c r="DZO165" s="424"/>
      <c r="DZP165" s="424"/>
      <c r="DZQ165" s="424"/>
      <c r="DZR165" s="424"/>
      <c r="DZS165" s="424"/>
      <c r="DZT165" s="424"/>
      <c r="DZU165" s="424"/>
      <c r="DZV165" s="424"/>
      <c r="DZW165" s="424"/>
      <c r="DZX165" s="424"/>
      <c r="DZY165" s="424"/>
      <c r="DZZ165" s="424"/>
      <c r="EAA165" s="424"/>
      <c r="EAB165" s="424"/>
      <c r="EAC165" s="424"/>
      <c r="EAD165" s="424"/>
      <c r="EAE165" s="424"/>
      <c r="EAF165" s="424"/>
      <c r="EAG165" s="424"/>
      <c r="EAH165" s="424"/>
      <c r="EAI165" s="424"/>
      <c r="EAJ165" s="424"/>
      <c r="EAK165" s="424"/>
      <c r="EAL165" s="424"/>
      <c r="EAM165" s="424"/>
      <c r="EAN165" s="424"/>
      <c r="EAO165" s="424"/>
      <c r="EAP165" s="424"/>
      <c r="EAQ165" s="424"/>
      <c r="EAR165" s="424"/>
      <c r="EAS165" s="424"/>
      <c r="EAT165" s="424"/>
      <c r="EAU165" s="424"/>
      <c r="EAV165" s="424"/>
      <c r="EAW165" s="424"/>
      <c r="EAX165" s="424"/>
      <c r="EAY165" s="424"/>
      <c r="EAZ165" s="424"/>
      <c r="EBA165" s="424"/>
      <c r="EBB165" s="424"/>
      <c r="EBC165" s="424"/>
      <c r="EBD165" s="424"/>
      <c r="EBE165" s="424"/>
      <c r="EBF165" s="424"/>
      <c r="EBG165" s="424"/>
      <c r="EBH165" s="424"/>
      <c r="EBI165" s="424"/>
      <c r="EBJ165" s="424"/>
      <c r="EBK165" s="424"/>
      <c r="EBL165" s="424"/>
      <c r="EBM165" s="424"/>
      <c r="EBN165" s="424"/>
      <c r="EBO165" s="424"/>
      <c r="EBP165" s="424"/>
      <c r="EBQ165" s="424"/>
      <c r="EBR165" s="424"/>
      <c r="EBS165" s="424"/>
      <c r="EBT165" s="424"/>
      <c r="EBU165" s="424"/>
      <c r="EBV165" s="424"/>
      <c r="EBW165" s="424"/>
      <c r="EBX165" s="424"/>
      <c r="EBY165" s="424"/>
      <c r="EBZ165" s="424"/>
      <c r="ECA165" s="424"/>
      <c r="ECB165" s="424"/>
      <c r="ECC165" s="424"/>
      <c r="ECD165" s="424"/>
      <c r="ECE165" s="424"/>
      <c r="ECF165" s="424"/>
      <c r="ECG165" s="424"/>
      <c r="ECH165" s="424"/>
      <c r="ECI165" s="424"/>
      <c r="ECJ165" s="424"/>
      <c r="ECK165" s="424"/>
      <c r="ECL165" s="424"/>
      <c r="ECM165" s="424"/>
      <c r="ECN165" s="424"/>
      <c r="ECO165" s="424"/>
      <c r="ECP165" s="424"/>
      <c r="ECQ165" s="424"/>
      <c r="ECR165" s="424"/>
      <c r="ECS165" s="424"/>
      <c r="ECT165" s="424"/>
      <c r="ECU165" s="424"/>
      <c r="ECV165" s="424"/>
      <c r="ECW165" s="424"/>
      <c r="ECX165" s="424"/>
      <c r="ECY165" s="424"/>
      <c r="ECZ165" s="424"/>
      <c r="EDA165" s="424"/>
      <c r="EDB165" s="424"/>
      <c r="EDC165" s="424"/>
      <c r="EDD165" s="424"/>
      <c r="EDE165" s="424"/>
      <c r="EDF165" s="424"/>
      <c r="EDG165" s="424"/>
      <c r="EDH165" s="424"/>
      <c r="EDI165" s="424"/>
      <c r="EDJ165" s="424"/>
      <c r="EDK165" s="424"/>
      <c r="EDL165" s="424"/>
      <c r="EDM165" s="424"/>
      <c r="EDN165" s="424"/>
      <c r="EDO165" s="424"/>
      <c r="EDP165" s="424"/>
      <c r="EDQ165" s="424"/>
      <c r="EDR165" s="424"/>
      <c r="EDS165" s="424"/>
      <c r="EDT165" s="424"/>
      <c r="EDU165" s="424"/>
      <c r="EDV165" s="424"/>
      <c r="EDW165" s="424"/>
      <c r="EDX165" s="424"/>
      <c r="EDY165" s="424"/>
      <c r="EDZ165" s="424"/>
      <c r="EEA165" s="424"/>
      <c r="EEB165" s="424"/>
      <c r="EEC165" s="424"/>
      <c r="EED165" s="424"/>
      <c r="EEE165" s="424"/>
      <c r="EEF165" s="424"/>
      <c r="EEG165" s="424"/>
      <c r="EEH165" s="424"/>
      <c r="EEI165" s="424"/>
      <c r="EEJ165" s="424"/>
      <c r="EEK165" s="424"/>
      <c r="EEL165" s="424"/>
      <c r="EEM165" s="424"/>
      <c r="EEN165" s="424"/>
      <c r="EEO165" s="424"/>
      <c r="EEP165" s="424"/>
      <c r="EEQ165" s="424"/>
      <c r="EER165" s="424"/>
      <c r="EES165" s="424"/>
      <c r="EET165" s="424"/>
      <c r="EEU165" s="424"/>
      <c r="EEV165" s="424"/>
      <c r="EEW165" s="424"/>
      <c r="EEX165" s="424"/>
      <c r="EEY165" s="424"/>
      <c r="EEZ165" s="424"/>
      <c r="EFA165" s="424"/>
      <c r="EFB165" s="424"/>
      <c r="EFC165" s="424"/>
      <c r="EFD165" s="424"/>
      <c r="EFE165" s="424"/>
      <c r="EFF165" s="424"/>
      <c r="EFG165" s="424"/>
      <c r="EFH165" s="424"/>
      <c r="EFI165" s="424"/>
      <c r="EFJ165" s="424"/>
      <c r="EFK165" s="424"/>
      <c r="EFL165" s="424"/>
      <c r="EFM165" s="424"/>
      <c r="EFN165" s="424"/>
      <c r="EFO165" s="424"/>
      <c r="EFP165" s="424"/>
      <c r="EFQ165" s="424"/>
      <c r="EFR165" s="424"/>
      <c r="EFS165" s="424"/>
      <c r="EFT165" s="424"/>
      <c r="EFU165" s="424"/>
      <c r="EFV165" s="424"/>
      <c r="EFW165" s="424"/>
      <c r="EFX165" s="424"/>
      <c r="EFY165" s="424"/>
      <c r="EFZ165" s="424"/>
      <c r="EGA165" s="424"/>
      <c r="EGB165" s="424"/>
      <c r="EGC165" s="424"/>
      <c r="EGD165" s="424"/>
      <c r="EGE165" s="424"/>
      <c r="EGF165" s="424"/>
      <c r="EGG165" s="424"/>
      <c r="EGH165" s="424"/>
      <c r="EGI165" s="424"/>
      <c r="EGJ165" s="424"/>
      <c r="EGK165" s="424"/>
      <c r="EGL165" s="424"/>
      <c r="EGM165" s="424"/>
      <c r="EGN165" s="424"/>
      <c r="EGO165" s="424"/>
      <c r="EGP165" s="424"/>
      <c r="EGQ165" s="424"/>
      <c r="EGR165" s="424"/>
      <c r="EGS165" s="424"/>
      <c r="EGT165" s="424"/>
      <c r="EGU165" s="424"/>
      <c r="EGV165" s="424"/>
      <c r="EGW165" s="424"/>
      <c r="EGX165" s="424"/>
      <c r="EGY165" s="424"/>
      <c r="EGZ165" s="424"/>
      <c r="EHA165" s="424"/>
      <c r="EHB165" s="424"/>
      <c r="EHC165" s="424"/>
      <c r="EHD165" s="424"/>
      <c r="EHE165" s="424"/>
      <c r="EHF165" s="424"/>
      <c r="EHG165" s="424"/>
      <c r="EHH165" s="424"/>
      <c r="EHI165" s="424"/>
      <c r="EHJ165" s="424"/>
      <c r="EHK165" s="424"/>
      <c r="EHL165" s="424"/>
      <c r="EHM165" s="424"/>
      <c r="EHN165" s="424"/>
      <c r="EHO165" s="424"/>
      <c r="EHP165" s="424"/>
      <c r="EHQ165" s="424"/>
      <c r="EHR165" s="424"/>
      <c r="EHS165" s="424"/>
      <c r="EHT165" s="424"/>
      <c r="EHU165" s="424"/>
      <c r="EHV165" s="424"/>
      <c r="EHW165" s="424"/>
      <c r="EHX165" s="424"/>
      <c r="EHY165" s="424"/>
      <c r="EHZ165" s="424"/>
      <c r="EIA165" s="424"/>
      <c r="EIB165" s="424"/>
      <c r="EIC165" s="424"/>
      <c r="EID165" s="424"/>
      <c r="EIE165" s="424"/>
      <c r="EIF165" s="424"/>
      <c r="EIG165" s="424"/>
      <c r="EIH165" s="424"/>
      <c r="EII165" s="424"/>
      <c r="EIJ165" s="424"/>
      <c r="EIK165" s="424"/>
      <c r="EIL165" s="424"/>
      <c r="EIM165" s="424"/>
      <c r="EIN165" s="424"/>
      <c r="EIO165" s="424"/>
      <c r="EIP165" s="424"/>
      <c r="EIQ165" s="424"/>
      <c r="EIR165" s="424"/>
      <c r="EIS165" s="424"/>
      <c r="EIT165" s="424"/>
      <c r="EIU165" s="424"/>
      <c r="EIV165" s="424"/>
      <c r="EIW165" s="424"/>
      <c r="EIX165" s="424"/>
      <c r="EIY165" s="424"/>
      <c r="EIZ165" s="424"/>
      <c r="EJA165" s="424"/>
      <c r="EJB165" s="424"/>
      <c r="EJC165" s="424"/>
      <c r="EJD165" s="424"/>
      <c r="EJE165" s="424"/>
      <c r="EJF165" s="424"/>
      <c r="EJG165" s="424"/>
      <c r="EJH165" s="424"/>
      <c r="EJI165" s="424"/>
      <c r="EJJ165" s="424"/>
      <c r="EJK165" s="424"/>
      <c r="EJL165" s="424"/>
      <c r="EJM165" s="424"/>
      <c r="EJN165" s="424"/>
      <c r="EJO165" s="424"/>
      <c r="EJP165" s="424"/>
      <c r="EJQ165" s="424"/>
      <c r="EJR165" s="424"/>
      <c r="EJS165" s="424"/>
      <c r="EJT165" s="424"/>
      <c r="EJU165" s="424"/>
      <c r="EJV165" s="424"/>
      <c r="EJW165" s="424"/>
      <c r="EJX165" s="424"/>
      <c r="EJY165" s="424"/>
      <c r="EJZ165" s="424"/>
      <c r="EKA165" s="424"/>
      <c r="EKB165" s="424"/>
      <c r="EKC165" s="424"/>
      <c r="EKD165" s="424"/>
      <c r="EKE165" s="424"/>
      <c r="EKF165" s="424"/>
      <c r="EKG165" s="424"/>
      <c r="EKH165" s="424"/>
      <c r="EKI165" s="424"/>
      <c r="EKJ165" s="424"/>
      <c r="EKK165" s="424"/>
      <c r="EKL165" s="424"/>
      <c r="EKM165" s="424"/>
      <c r="EKN165" s="424"/>
      <c r="EKO165" s="424"/>
      <c r="EKP165" s="424"/>
      <c r="EKQ165" s="424"/>
      <c r="EKR165" s="424"/>
      <c r="EKS165" s="424"/>
      <c r="EKT165" s="424"/>
      <c r="EKU165" s="424"/>
      <c r="EKV165" s="424"/>
      <c r="EKW165" s="424"/>
      <c r="EKX165" s="424"/>
      <c r="EKY165" s="424"/>
      <c r="EKZ165" s="424"/>
      <c r="ELA165" s="424"/>
      <c r="ELB165" s="424"/>
      <c r="ELC165" s="424"/>
      <c r="ELD165" s="424"/>
      <c r="ELE165" s="424"/>
      <c r="ELF165" s="424"/>
      <c r="ELG165" s="424"/>
      <c r="ELH165" s="424"/>
      <c r="ELI165" s="424"/>
      <c r="ELJ165" s="424"/>
      <c r="ELK165" s="424"/>
      <c r="ELL165" s="424"/>
      <c r="ELM165" s="424"/>
      <c r="ELN165" s="424"/>
      <c r="ELO165" s="424"/>
      <c r="ELP165" s="424"/>
      <c r="ELQ165" s="424"/>
      <c r="ELR165" s="424"/>
      <c r="ELS165" s="424"/>
      <c r="ELT165" s="424"/>
      <c r="ELU165" s="424"/>
      <c r="ELV165" s="424"/>
      <c r="ELW165" s="424"/>
      <c r="ELX165" s="424"/>
      <c r="ELY165" s="424"/>
      <c r="ELZ165" s="424"/>
      <c r="EMA165" s="424"/>
      <c r="EMB165" s="424"/>
      <c r="EMC165" s="424"/>
      <c r="EMD165" s="424"/>
      <c r="EME165" s="424"/>
      <c r="EMF165" s="424"/>
      <c r="EMG165" s="424"/>
      <c r="EMH165" s="424"/>
      <c r="EMI165" s="424"/>
      <c r="EMJ165" s="424"/>
      <c r="EMK165" s="424"/>
      <c r="EML165" s="424"/>
      <c r="EMM165" s="424"/>
      <c r="EMN165" s="424"/>
      <c r="EMO165" s="424"/>
      <c r="EMP165" s="424"/>
      <c r="EMQ165" s="424"/>
      <c r="EMR165" s="424"/>
      <c r="EMS165" s="424"/>
      <c r="EMT165" s="424"/>
      <c r="EMU165" s="424"/>
      <c r="EMV165" s="424"/>
      <c r="EMW165" s="424"/>
      <c r="EMX165" s="424"/>
      <c r="EMY165" s="424"/>
      <c r="EMZ165" s="424"/>
      <c r="ENA165" s="424"/>
      <c r="ENB165" s="424"/>
      <c r="ENC165" s="424"/>
      <c r="END165" s="424"/>
      <c r="ENE165" s="424"/>
      <c r="ENF165" s="424"/>
      <c r="ENG165" s="424"/>
      <c r="ENH165" s="424"/>
      <c r="ENI165" s="424"/>
      <c r="ENJ165" s="424"/>
      <c r="ENK165" s="424"/>
      <c r="ENL165" s="424"/>
      <c r="ENM165" s="424"/>
      <c r="ENN165" s="424"/>
      <c r="ENO165" s="424"/>
      <c r="ENP165" s="424"/>
      <c r="ENQ165" s="424"/>
      <c r="ENR165" s="424"/>
      <c r="ENS165" s="424"/>
      <c r="ENT165" s="424"/>
      <c r="ENU165" s="424"/>
      <c r="ENV165" s="424"/>
      <c r="ENW165" s="424"/>
      <c r="ENX165" s="424"/>
      <c r="ENY165" s="424"/>
      <c r="ENZ165" s="424"/>
      <c r="EOA165" s="424"/>
      <c r="EOB165" s="424"/>
      <c r="EOC165" s="424"/>
      <c r="EOD165" s="424"/>
      <c r="EOE165" s="424"/>
      <c r="EOF165" s="424"/>
      <c r="EOG165" s="424"/>
      <c r="EOH165" s="424"/>
      <c r="EOI165" s="424"/>
      <c r="EOJ165" s="424"/>
      <c r="EOK165" s="424"/>
      <c r="EOL165" s="424"/>
      <c r="EOM165" s="424"/>
      <c r="EON165" s="424"/>
      <c r="EOO165" s="424"/>
      <c r="EOP165" s="424"/>
      <c r="EOQ165" s="424"/>
      <c r="EOR165" s="424"/>
      <c r="EOS165" s="424"/>
      <c r="EOT165" s="424"/>
      <c r="EOU165" s="424"/>
      <c r="EOV165" s="424"/>
      <c r="EOW165" s="424"/>
      <c r="EOX165" s="424"/>
      <c r="EOY165" s="424"/>
      <c r="EOZ165" s="424"/>
      <c r="EPA165" s="424"/>
      <c r="EPB165" s="424"/>
      <c r="EPC165" s="424"/>
      <c r="EPD165" s="424"/>
      <c r="EPE165" s="424"/>
      <c r="EPF165" s="424"/>
      <c r="EPG165" s="424"/>
      <c r="EPH165" s="424"/>
      <c r="EPI165" s="424"/>
      <c r="EPJ165" s="424"/>
      <c r="EPK165" s="424"/>
      <c r="EPL165" s="424"/>
      <c r="EPM165" s="424"/>
      <c r="EPN165" s="424"/>
      <c r="EPO165" s="424"/>
      <c r="EPP165" s="424"/>
      <c r="EPQ165" s="424"/>
      <c r="EPR165" s="424"/>
      <c r="EPS165" s="424"/>
      <c r="EPT165" s="424"/>
      <c r="EPU165" s="424"/>
      <c r="EPV165" s="424"/>
      <c r="EPW165" s="424"/>
      <c r="EPX165" s="424"/>
      <c r="EPY165" s="424"/>
      <c r="EPZ165" s="424"/>
      <c r="EQA165" s="424"/>
      <c r="EQB165" s="424"/>
      <c r="EQC165" s="424"/>
      <c r="EQD165" s="424"/>
      <c r="EQE165" s="424"/>
      <c r="EQF165" s="424"/>
      <c r="EQG165" s="424"/>
      <c r="EQH165" s="424"/>
      <c r="EQI165" s="424"/>
      <c r="EQJ165" s="424"/>
      <c r="EQK165" s="424"/>
      <c r="EQL165" s="424"/>
      <c r="EQM165" s="424"/>
      <c r="EQN165" s="424"/>
      <c r="EQO165" s="424"/>
      <c r="EQP165" s="424"/>
      <c r="EQQ165" s="424"/>
      <c r="EQR165" s="424"/>
      <c r="EQS165" s="424"/>
      <c r="EQT165" s="424"/>
      <c r="EQU165" s="424"/>
      <c r="EQV165" s="424"/>
      <c r="EQW165" s="424"/>
      <c r="EQX165" s="424"/>
      <c r="EQY165" s="424"/>
      <c r="EQZ165" s="424"/>
      <c r="ERA165" s="424"/>
      <c r="ERB165" s="424"/>
      <c r="ERC165" s="424"/>
      <c r="ERD165" s="424"/>
      <c r="ERE165" s="424"/>
      <c r="ERF165" s="424"/>
      <c r="ERG165" s="424"/>
      <c r="ERH165" s="424"/>
      <c r="ERI165" s="424"/>
      <c r="ERJ165" s="424"/>
      <c r="ERK165" s="424"/>
      <c r="ERL165" s="424"/>
      <c r="ERM165" s="424"/>
      <c r="ERN165" s="424"/>
      <c r="ERO165" s="424"/>
      <c r="ERP165" s="424"/>
      <c r="ERQ165" s="424"/>
      <c r="ERR165" s="424"/>
      <c r="ERS165" s="424"/>
      <c r="ERT165" s="424"/>
      <c r="ERU165" s="424"/>
      <c r="ERV165" s="424"/>
      <c r="ERW165" s="424"/>
      <c r="ERX165" s="424"/>
      <c r="ERY165" s="424"/>
      <c r="ERZ165" s="424"/>
      <c r="ESA165" s="424"/>
      <c r="ESB165" s="424"/>
      <c r="ESC165" s="424"/>
      <c r="ESD165" s="424"/>
      <c r="ESE165" s="424"/>
      <c r="ESF165" s="424"/>
      <c r="ESG165" s="424"/>
      <c r="ESH165" s="424"/>
      <c r="ESI165" s="424"/>
      <c r="ESJ165" s="424"/>
      <c r="ESK165" s="424"/>
      <c r="ESL165" s="424"/>
      <c r="ESM165" s="424"/>
      <c r="ESN165" s="424"/>
      <c r="ESO165" s="424"/>
      <c r="ESP165" s="424"/>
      <c r="ESQ165" s="424"/>
      <c r="ESR165" s="424"/>
      <c r="ESS165" s="424"/>
      <c r="EST165" s="424"/>
      <c r="ESU165" s="424"/>
      <c r="ESV165" s="424"/>
      <c r="ESW165" s="424"/>
      <c r="ESX165" s="424"/>
      <c r="ESY165" s="424"/>
      <c r="ESZ165" s="424"/>
      <c r="ETA165" s="424"/>
      <c r="ETB165" s="424"/>
      <c r="ETC165" s="424"/>
      <c r="ETD165" s="424"/>
      <c r="ETE165" s="424"/>
      <c r="ETF165" s="424"/>
      <c r="ETG165" s="424"/>
      <c r="ETH165" s="424"/>
      <c r="ETI165" s="424"/>
      <c r="ETJ165" s="424"/>
      <c r="ETK165" s="424"/>
      <c r="ETL165" s="424"/>
      <c r="ETM165" s="424"/>
      <c r="ETN165" s="424"/>
      <c r="ETO165" s="424"/>
      <c r="ETP165" s="424"/>
      <c r="ETQ165" s="424"/>
      <c r="ETR165" s="424"/>
      <c r="ETS165" s="424"/>
      <c r="ETT165" s="424"/>
      <c r="ETU165" s="424"/>
      <c r="ETV165" s="424"/>
      <c r="ETW165" s="424"/>
      <c r="ETX165" s="424"/>
      <c r="ETY165" s="424"/>
      <c r="ETZ165" s="424"/>
      <c r="EUA165" s="424"/>
      <c r="EUB165" s="424"/>
      <c r="EUC165" s="424"/>
      <c r="EUD165" s="424"/>
      <c r="EUE165" s="424"/>
      <c r="EUF165" s="424"/>
      <c r="EUG165" s="424"/>
      <c r="EUH165" s="424"/>
      <c r="EUI165" s="424"/>
      <c r="EUJ165" s="424"/>
      <c r="EUK165" s="424"/>
      <c r="EUL165" s="424"/>
      <c r="EUM165" s="424"/>
      <c r="EUN165" s="424"/>
      <c r="EUO165" s="424"/>
      <c r="EUP165" s="424"/>
      <c r="EUQ165" s="424"/>
      <c r="EUR165" s="424"/>
      <c r="EUS165" s="424"/>
      <c r="EUT165" s="424"/>
      <c r="EUU165" s="424"/>
      <c r="EUV165" s="424"/>
      <c r="EUW165" s="424"/>
      <c r="EUX165" s="424"/>
      <c r="EUY165" s="424"/>
      <c r="EUZ165" s="424"/>
      <c r="EVA165" s="424"/>
      <c r="EVB165" s="424"/>
      <c r="EVC165" s="424"/>
      <c r="EVD165" s="424"/>
      <c r="EVE165" s="424"/>
      <c r="EVF165" s="424"/>
      <c r="EVG165" s="424"/>
      <c r="EVH165" s="424"/>
      <c r="EVI165" s="424"/>
      <c r="EVJ165" s="424"/>
      <c r="EVK165" s="424"/>
      <c r="EVL165" s="424"/>
      <c r="EVM165" s="424"/>
      <c r="EVN165" s="424"/>
      <c r="EVO165" s="424"/>
      <c r="EVP165" s="424"/>
      <c r="EVQ165" s="424"/>
      <c r="EVR165" s="424"/>
      <c r="EVS165" s="424"/>
      <c r="EVT165" s="424"/>
      <c r="EVU165" s="424"/>
      <c r="EVV165" s="424"/>
      <c r="EVW165" s="424"/>
      <c r="EVX165" s="424"/>
      <c r="EVY165" s="424"/>
      <c r="EVZ165" s="424"/>
      <c r="EWA165" s="424"/>
      <c r="EWB165" s="424"/>
      <c r="EWC165" s="424"/>
      <c r="EWD165" s="424"/>
      <c r="EWE165" s="424"/>
      <c r="EWF165" s="424"/>
      <c r="EWG165" s="424"/>
      <c r="EWH165" s="424"/>
      <c r="EWI165" s="424"/>
      <c r="EWJ165" s="424"/>
      <c r="EWK165" s="424"/>
      <c r="EWL165" s="424"/>
      <c r="EWM165" s="424"/>
      <c r="EWN165" s="424"/>
      <c r="EWO165" s="424"/>
      <c r="EWP165" s="424"/>
      <c r="EWQ165" s="424"/>
      <c r="EWR165" s="424"/>
      <c r="EWS165" s="424"/>
      <c r="EWT165" s="424"/>
      <c r="EWU165" s="424"/>
      <c r="EWV165" s="424"/>
      <c r="EWW165" s="424"/>
      <c r="EWX165" s="424"/>
      <c r="EWY165" s="424"/>
      <c r="EWZ165" s="424"/>
      <c r="EXA165" s="424"/>
      <c r="EXB165" s="424"/>
      <c r="EXC165" s="424"/>
      <c r="EXD165" s="424"/>
      <c r="EXE165" s="424"/>
      <c r="EXF165" s="424"/>
      <c r="EXG165" s="424"/>
      <c r="EXH165" s="424"/>
      <c r="EXI165" s="424"/>
      <c r="EXJ165" s="424"/>
      <c r="EXK165" s="424"/>
      <c r="EXL165" s="424"/>
      <c r="EXM165" s="424"/>
      <c r="EXN165" s="424"/>
      <c r="EXO165" s="424"/>
      <c r="EXP165" s="424"/>
      <c r="EXQ165" s="424"/>
      <c r="EXR165" s="424"/>
      <c r="EXS165" s="424"/>
      <c r="EXT165" s="424"/>
      <c r="EXU165" s="424"/>
      <c r="EXV165" s="424"/>
      <c r="EXW165" s="424"/>
      <c r="EXX165" s="424"/>
      <c r="EXY165" s="424"/>
      <c r="EXZ165" s="424"/>
      <c r="EYA165" s="424"/>
      <c r="EYB165" s="424"/>
      <c r="EYC165" s="424"/>
      <c r="EYD165" s="424"/>
      <c r="EYE165" s="424"/>
      <c r="EYF165" s="424"/>
      <c r="EYG165" s="424"/>
      <c r="EYH165" s="424"/>
      <c r="EYI165" s="424"/>
      <c r="EYJ165" s="424"/>
      <c r="EYK165" s="424"/>
      <c r="EYL165" s="424"/>
      <c r="EYM165" s="424"/>
      <c r="EYN165" s="424"/>
      <c r="EYO165" s="424"/>
      <c r="EYP165" s="424"/>
      <c r="EYQ165" s="424"/>
      <c r="EYR165" s="424"/>
      <c r="EYS165" s="424"/>
      <c r="EYT165" s="424"/>
      <c r="EYU165" s="424"/>
      <c r="EYV165" s="424"/>
      <c r="EYW165" s="424"/>
      <c r="EYX165" s="424"/>
      <c r="EYY165" s="424"/>
      <c r="EYZ165" s="424"/>
      <c r="EZA165" s="424"/>
      <c r="EZB165" s="424"/>
      <c r="EZC165" s="424"/>
      <c r="EZD165" s="424"/>
      <c r="EZE165" s="424"/>
      <c r="EZF165" s="424"/>
      <c r="EZG165" s="424"/>
      <c r="EZH165" s="424"/>
      <c r="EZI165" s="424"/>
      <c r="EZJ165" s="424"/>
      <c r="EZK165" s="424"/>
      <c r="EZL165" s="424"/>
      <c r="EZM165" s="424"/>
      <c r="EZN165" s="424"/>
      <c r="EZO165" s="424"/>
      <c r="EZP165" s="424"/>
      <c r="EZQ165" s="424"/>
      <c r="EZR165" s="424"/>
      <c r="EZS165" s="424"/>
      <c r="EZT165" s="424"/>
      <c r="EZU165" s="424"/>
      <c r="EZV165" s="424"/>
      <c r="EZW165" s="424"/>
      <c r="EZX165" s="424"/>
      <c r="EZY165" s="424"/>
      <c r="EZZ165" s="424"/>
      <c r="FAA165" s="424"/>
      <c r="FAB165" s="424"/>
      <c r="FAC165" s="424"/>
      <c r="FAD165" s="424"/>
      <c r="FAE165" s="424"/>
      <c r="FAF165" s="424"/>
      <c r="FAG165" s="424"/>
      <c r="FAH165" s="424"/>
      <c r="FAI165" s="424"/>
      <c r="FAJ165" s="424"/>
      <c r="FAK165" s="424"/>
      <c r="FAL165" s="424"/>
      <c r="FAM165" s="424"/>
      <c r="FAN165" s="424"/>
      <c r="FAO165" s="424"/>
      <c r="FAP165" s="424"/>
      <c r="FAQ165" s="424"/>
      <c r="FAR165" s="424"/>
      <c r="FAS165" s="424"/>
      <c r="FAT165" s="424"/>
      <c r="FAU165" s="424"/>
      <c r="FAV165" s="424"/>
      <c r="FAW165" s="424"/>
      <c r="FAX165" s="424"/>
      <c r="FAY165" s="424"/>
      <c r="FAZ165" s="424"/>
      <c r="FBA165" s="424"/>
      <c r="FBB165" s="424"/>
      <c r="FBC165" s="424"/>
      <c r="FBD165" s="424"/>
      <c r="FBE165" s="424"/>
      <c r="FBF165" s="424"/>
      <c r="FBG165" s="424"/>
      <c r="FBH165" s="424"/>
      <c r="FBI165" s="424"/>
      <c r="FBJ165" s="424"/>
      <c r="FBK165" s="424"/>
      <c r="FBL165" s="424"/>
      <c r="FBM165" s="424"/>
      <c r="FBN165" s="424"/>
      <c r="FBO165" s="424"/>
      <c r="FBP165" s="424"/>
      <c r="FBQ165" s="424"/>
      <c r="FBR165" s="424"/>
      <c r="FBS165" s="424"/>
      <c r="FBT165" s="424"/>
      <c r="FBU165" s="424"/>
      <c r="FBV165" s="424"/>
      <c r="FBW165" s="424"/>
      <c r="FBX165" s="424"/>
      <c r="FBY165" s="424"/>
      <c r="FBZ165" s="424"/>
      <c r="FCA165" s="424"/>
      <c r="FCB165" s="424"/>
      <c r="FCC165" s="424"/>
      <c r="FCD165" s="424"/>
      <c r="FCE165" s="424"/>
      <c r="FCF165" s="424"/>
      <c r="FCG165" s="424"/>
      <c r="FCH165" s="424"/>
      <c r="FCI165" s="424"/>
      <c r="FCJ165" s="424"/>
      <c r="FCK165" s="424"/>
      <c r="FCL165" s="424"/>
      <c r="FCM165" s="424"/>
      <c r="FCN165" s="424"/>
      <c r="FCO165" s="424"/>
      <c r="FCP165" s="424"/>
      <c r="FCQ165" s="424"/>
      <c r="FCR165" s="424"/>
      <c r="FCS165" s="424"/>
      <c r="FCT165" s="424"/>
      <c r="FCU165" s="424"/>
      <c r="FCV165" s="424"/>
      <c r="FCW165" s="424"/>
      <c r="FCX165" s="424"/>
      <c r="FCY165" s="424"/>
      <c r="FCZ165" s="424"/>
      <c r="FDA165" s="424"/>
      <c r="FDB165" s="424"/>
      <c r="FDC165" s="424"/>
      <c r="FDD165" s="424"/>
      <c r="FDE165" s="424"/>
      <c r="FDF165" s="424"/>
      <c r="FDG165" s="424"/>
      <c r="FDH165" s="424"/>
      <c r="FDI165" s="424"/>
      <c r="FDJ165" s="424"/>
      <c r="FDK165" s="424"/>
      <c r="FDL165" s="424"/>
      <c r="FDM165" s="424"/>
      <c r="FDN165" s="424"/>
      <c r="FDO165" s="424"/>
      <c r="FDP165" s="424"/>
      <c r="FDQ165" s="424"/>
      <c r="FDR165" s="424"/>
      <c r="FDS165" s="424"/>
      <c r="FDT165" s="424"/>
      <c r="FDU165" s="424"/>
      <c r="FDV165" s="424"/>
      <c r="FDW165" s="424"/>
      <c r="FDX165" s="424"/>
      <c r="FDY165" s="424"/>
      <c r="FDZ165" s="424"/>
      <c r="FEA165" s="424"/>
      <c r="FEB165" s="424"/>
      <c r="FEC165" s="424"/>
      <c r="FED165" s="424"/>
      <c r="FEE165" s="424"/>
      <c r="FEF165" s="424"/>
      <c r="FEG165" s="424"/>
      <c r="FEH165" s="424"/>
      <c r="FEI165" s="424"/>
      <c r="FEJ165" s="424"/>
      <c r="FEK165" s="424"/>
      <c r="FEL165" s="424"/>
      <c r="FEM165" s="424"/>
      <c r="FEN165" s="424"/>
      <c r="FEO165" s="424"/>
      <c r="FEP165" s="424"/>
      <c r="FEQ165" s="424"/>
      <c r="FER165" s="424"/>
      <c r="FES165" s="424"/>
      <c r="FET165" s="424"/>
      <c r="FEU165" s="424"/>
      <c r="FEV165" s="424"/>
      <c r="FEW165" s="424"/>
      <c r="FEX165" s="424"/>
      <c r="FEY165" s="424"/>
      <c r="FEZ165" s="424"/>
      <c r="FFA165" s="424"/>
      <c r="FFB165" s="424"/>
      <c r="FFC165" s="424"/>
      <c r="FFD165" s="424"/>
      <c r="FFE165" s="424"/>
      <c r="FFF165" s="424"/>
      <c r="FFG165" s="424"/>
      <c r="FFH165" s="424"/>
      <c r="FFI165" s="424"/>
      <c r="FFJ165" s="424"/>
      <c r="FFK165" s="424"/>
      <c r="FFL165" s="424"/>
      <c r="FFM165" s="424"/>
      <c r="FFN165" s="424"/>
      <c r="FFO165" s="424"/>
      <c r="FFP165" s="424"/>
      <c r="FFQ165" s="424"/>
      <c r="FFR165" s="424"/>
      <c r="FFS165" s="424"/>
      <c r="FFT165" s="424"/>
      <c r="FFU165" s="424"/>
      <c r="FFV165" s="424"/>
      <c r="FFW165" s="424"/>
      <c r="FFX165" s="424"/>
      <c r="FFY165" s="424"/>
      <c r="FFZ165" s="424"/>
      <c r="FGA165" s="424"/>
      <c r="FGB165" s="424"/>
      <c r="FGC165" s="424"/>
      <c r="FGD165" s="424"/>
      <c r="FGE165" s="424"/>
      <c r="FGF165" s="424"/>
      <c r="FGG165" s="424"/>
      <c r="FGH165" s="424"/>
      <c r="FGI165" s="424"/>
      <c r="FGJ165" s="424"/>
      <c r="FGK165" s="424"/>
      <c r="FGL165" s="424"/>
      <c r="FGM165" s="424"/>
      <c r="FGN165" s="424"/>
      <c r="FGO165" s="424"/>
      <c r="FGP165" s="424"/>
      <c r="FGQ165" s="424"/>
      <c r="FGR165" s="424"/>
      <c r="FGS165" s="424"/>
      <c r="FGT165" s="424"/>
      <c r="FGU165" s="424"/>
      <c r="FGV165" s="424"/>
      <c r="FGW165" s="424"/>
      <c r="FGX165" s="424"/>
      <c r="FGY165" s="424"/>
      <c r="FGZ165" s="424"/>
      <c r="FHA165" s="424"/>
      <c r="FHB165" s="424"/>
      <c r="FHC165" s="424"/>
      <c r="FHD165" s="424"/>
      <c r="FHE165" s="424"/>
      <c r="FHF165" s="424"/>
      <c r="FHG165" s="424"/>
      <c r="FHH165" s="424"/>
      <c r="FHI165" s="424"/>
      <c r="FHJ165" s="424"/>
      <c r="FHK165" s="424"/>
      <c r="FHL165" s="424"/>
      <c r="FHM165" s="424"/>
      <c r="FHN165" s="424"/>
      <c r="FHO165" s="424"/>
      <c r="FHP165" s="424"/>
      <c r="FHQ165" s="424"/>
      <c r="FHR165" s="424"/>
      <c r="FHS165" s="424"/>
      <c r="FHT165" s="424"/>
      <c r="FHU165" s="424"/>
      <c r="FHV165" s="424"/>
      <c r="FHW165" s="424"/>
      <c r="FHX165" s="424"/>
      <c r="FHY165" s="424"/>
      <c r="FHZ165" s="424"/>
      <c r="FIA165" s="424"/>
      <c r="FIB165" s="424"/>
      <c r="FIC165" s="424"/>
      <c r="FID165" s="424"/>
      <c r="FIE165" s="424"/>
      <c r="FIF165" s="424"/>
      <c r="FIG165" s="424"/>
      <c r="FIH165" s="424"/>
      <c r="FII165" s="424"/>
      <c r="FIJ165" s="424"/>
      <c r="FIK165" s="424"/>
      <c r="FIL165" s="424"/>
      <c r="FIM165" s="424"/>
      <c r="FIN165" s="424"/>
      <c r="FIO165" s="424"/>
      <c r="FIP165" s="424"/>
      <c r="FIQ165" s="424"/>
      <c r="FIR165" s="424"/>
      <c r="FIS165" s="424"/>
      <c r="FIT165" s="424"/>
      <c r="FIU165" s="424"/>
      <c r="FIV165" s="424"/>
      <c r="FIW165" s="424"/>
      <c r="FIX165" s="424"/>
      <c r="FIY165" s="424"/>
      <c r="FIZ165" s="424"/>
      <c r="FJA165" s="424"/>
      <c r="FJB165" s="424"/>
      <c r="FJC165" s="424"/>
      <c r="FJD165" s="424"/>
      <c r="FJE165" s="424"/>
      <c r="FJF165" s="424"/>
      <c r="FJG165" s="424"/>
      <c r="FJH165" s="424"/>
      <c r="FJI165" s="424"/>
      <c r="FJJ165" s="424"/>
      <c r="FJK165" s="424"/>
      <c r="FJL165" s="424"/>
      <c r="FJM165" s="424"/>
      <c r="FJN165" s="424"/>
      <c r="FJO165" s="424"/>
      <c r="FJP165" s="424"/>
      <c r="FJQ165" s="424"/>
      <c r="FJR165" s="424"/>
      <c r="FJS165" s="424"/>
      <c r="FJT165" s="424"/>
      <c r="FJU165" s="424"/>
      <c r="FJV165" s="424"/>
      <c r="FJW165" s="424"/>
      <c r="FJX165" s="424"/>
      <c r="FJY165" s="424"/>
      <c r="FJZ165" s="424"/>
      <c r="FKA165" s="424"/>
      <c r="FKB165" s="424"/>
      <c r="FKC165" s="424"/>
      <c r="FKD165" s="424"/>
      <c r="FKE165" s="424"/>
      <c r="FKF165" s="424"/>
      <c r="FKG165" s="424"/>
      <c r="FKH165" s="424"/>
      <c r="FKI165" s="424"/>
      <c r="FKJ165" s="424"/>
      <c r="FKK165" s="424"/>
      <c r="FKL165" s="424"/>
      <c r="FKM165" s="424"/>
      <c r="FKN165" s="424"/>
      <c r="FKO165" s="424"/>
      <c r="FKP165" s="424"/>
      <c r="FKQ165" s="424"/>
      <c r="FKR165" s="424"/>
      <c r="FKS165" s="424"/>
      <c r="FKT165" s="424"/>
      <c r="FKU165" s="424"/>
      <c r="FKV165" s="424"/>
      <c r="FKW165" s="424"/>
      <c r="FKX165" s="424"/>
      <c r="FKY165" s="424"/>
      <c r="FKZ165" s="424"/>
      <c r="FLA165" s="424"/>
      <c r="FLB165" s="424"/>
      <c r="FLC165" s="424"/>
      <c r="FLD165" s="424"/>
      <c r="FLE165" s="424"/>
      <c r="FLF165" s="424"/>
      <c r="FLG165" s="424"/>
      <c r="FLH165" s="424"/>
      <c r="FLI165" s="424"/>
      <c r="FLJ165" s="424"/>
      <c r="FLK165" s="424"/>
      <c r="FLL165" s="424"/>
      <c r="FLM165" s="424"/>
      <c r="FLN165" s="424"/>
      <c r="FLO165" s="424"/>
      <c r="FLP165" s="424"/>
      <c r="FLQ165" s="424"/>
      <c r="FLR165" s="424"/>
      <c r="FLS165" s="424"/>
      <c r="FLT165" s="424"/>
      <c r="FLU165" s="424"/>
      <c r="FLV165" s="424"/>
      <c r="FLW165" s="424"/>
      <c r="FLX165" s="424"/>
      <c r="FLY165" s="424"/>
      <c r="FLZ165" s="424"/>
      <c r="FMA165" s="424"/>
      <c r="FMB165" s="424"/>
      <c r="FMC165" s="424"/>
      <c r="FMD165" s="424"/>
      <c r="FME165" s="424"/>
      <c r="FMF165" s="424"/>
      <c r="FMG165" s="424"/>
      <c r="FMH165" s="424"/>
      <c r="FMI165" s="424"/>
      <c r="FMJ165" s="424"/>
      <c r="FMK165" s="424"/>
      <c r="FML165" s="424"/>
      <c r="FMM165" s="424"/>
      <c r="FMN165" s="424"/>
      <c r="FMO165" s="424"/>
      <c r="FMP165" s="424"/>
      <c r="FMQ165" s="424"/>
      <c r="FMR165" s="424"/>
      <c r="FMS165" s="424"/>
      <c r="FMT165" s="424"/>
      <c r="FMU165" s="424"/>
      <c r="FMV165" s="424"/>
      <c r="FMW165" s="424"/>
      <c r="FMX165" s="424"/>
      <c r="FMY165" s="424"/>
      <c r="FMZ165" s="424"/>
      <c r="FNA165" s="424"/>
      <c r="FNB165" s="424"/>
      <c r="FNC165" s="424"/>
      <c r="FND165" s="424"/>
      <c r="FNE165" s="424"/>
      <c r="FNF165" s="424"/>
      <c r="FNG165" s="424"/>
      <c r="FNH165" s="424"/>
      <c r="FNI165" s="424"/>
      <c r="FNJ165" s="424"/>
      <c r="FNK165" s="424"/>
      <c r="FNL165" s="424"/>
      <c r="FNM165" s="424"/>
      <c r="FNN165" s="424"/>
      <c r="FNO165" s="424"/>
      <c r="FNP165" s="424"/>
      <c r="FNQ165" s="424"/>
      <c r="FNR165" s="424"/>
      <c r="FNS165" s="424"/>
      <c r="FNT165" s="424"/>
      <c r="FNU165" s="424"/>
      <c r="FNV165" s="424"/>
      <c r="FNW165" s="424"/>
      <c r="FNX165" s="424"/>
      <c r="FNY165" s="424"/>
      <c r="FNZ165" s="424"/>
      <c r="FOA165" s="424"/>
      <c r="FOB165" s="424"/>
      <c r="FOC165" s="424"/>
      <c r="FOD165" s="424"/>
      <c r="FOE165" s="424"/>
      <c r="FOF165" s="424"/>
      <c r="FOG165" s="424"/>
      <c r="FOH165" s="424"/>
      <c r="FOI165" s="424"/>
      <c r="FOJ165" s="424"/>
      <c r="FOK165" s="424"/>
      <c r="FOL165" s="424"/>
      <c r="FOM165" s="424"/>
      <c r="FON165" s="424"/>
      <c r="FOO165" s="424"/>
      <c r="FOP165" s="424"/>
      <c r="FOQ165" s="424"/>
      <c r="FOR165" s="424"/>
      <c r="FOS165" s="424"/>
      <c r="FOT165" s="424"/>
      <c r="FOU165" s="424"/>
      <c r="FOV165" s="424"/>
      <c r="FOW165" s="424"/>
      <c r="FOX165" s="424"/>
      <c r="FOY165" s="424"/>
      <c r="FOZ165" s="424"/>
      <c r="FPA165" s="424"/>
      <c r="FPB165" s="424"/>
      <c r="FPC165" s="424"/>
      <c r="FPD165" s="424"/>
      <c r="FPE165" s="424"/>
      <c r="FPF165" s="424"/>
      <c r="FPG165" s="424"/>
      <c r="FPH165" s="424"/>
      <c r="FPI165" s="424"/>
      <c r="FPJ165" s="424"/>
      <c r="FPK165" s="424"/>
      <c r="FPL165" s="424"/>
      <c r="FPM165" s="424"/>
      <c r="FPN165" s="424"/>
      <c r="FPO165" s="424"/>
      <c r="FPP165" s="424"/>
      <c r="FPQ165" s="424"/>
      <c r="FPR165" s="424"/>
      <c r="FPS165" s="424"/>
      <c r="FPT165" s="424"/>
      <c r="FPU165" s="424"/>
      <c r="FPV165" s="424"/>
      <c r="FPW165" s="424"/>
      <c r="FPX165" s="424"/>
      <c r="FPY165" s="424"/>
      <c r="FPZ165" s="424"/>
      <c r="FQA165" s="424"/>
      <c r="FQB165" s="424"/>
      <c r="FQC165" s="424"/>
      <c r="FQD165" s="424"/>
      <c r="FQE165" s="424"/>
      <c r="FQF165" s="424"/>
      <c r="FQG165" s="424"/>
      <c r="FQH165" s="424"/>
      <c r="FQI165" s="424"/>
      <c r="FQJ165" s="424"/>
      <c r="FQK165" s="424"/>
      <c r="FQL165" s="424"/>
      <c r="FQM165" s="424"/>
      <c r="FQN165" s="424"/>
      <c r="FQO165" s="424"/>
      <c r="FQP165" s="424"/>
      <c r="FQQ165" s="424"/>
      <c r="FQR165" s="424"/>
      <c r="FQS165" s="424"/>
      <c r="FQT165" s="424"/>
      <c r="FQU165" s="424"/>
      <c r="FQV165" s="424"/>
      <c r="FQW165" s="424"/>
      <c r="FQX165" s="424"/>
      <c r="FQY165" s="424"/>
      <c r="FQZ165" s="424"/>
      <c r="FRA165" s="424"/>
      <c r="FRB165" s="424"/>
      <c r="FRC165" s="424"/>
      <c r="FRD165" s="424"/>
      <c r="FRE165" s="424"/>
      <c r="FRF165" s="424"/>
      <c r="FRG165" s="424"/>
      <c r="FRH165" s="424"/>
      <c r="FRI165" s="424"/>
      <c r="FRJ165" s="424"/>
      <c r="FRK165" s="424"/>
      <c r="FRL165" s="424"/>
      <c r="FRM165" s="424"/>
      <c r="FRN165" s="424"/>
      <c r="FRO165" s="424"/>
      <c r="FRP165" s="424"/>
      <c r="FRQ165" s="424"/>
      <c r="FRR165" s="424"/>
      <c r="FRS165" s="424"/>
      <c r="FRT165" s="424"/>
      <c r="FRU165" s="424"/>
      <c r="FRV165" s="424"/>
      <c r="FRW165" s="424"/>
      <c r="FRX165" s="424"/>
      <c r="FRY165" s="424"/>
      <c r="FRZ165" s="424"/>
      <c r="FSA165" s="424"/>
      <c r="FSB165" s="424"/>
      <c r="FSC165" s="424"/>
      <c r="FSD165" s="424"/>
      <c r="FSE165" s="424"/>
      <c r="FSF165" s="424"/>
      <c r="FSG165" s="424"/>
      <c r="FSH165" s="424"/>
      <c r="FSI165" s="424"/>
      <c r="FSJ165" s="424"/>
      <c r="FSK165" s="424"/>
      <c r="FSL165" s="424"/>
      <c r="FSM165" s="424"/>
      <c r="FSN165" s="424"/>
      <c r="FSO165" s="424"/>
      <c r="FSP165" s="424"/>
      <c r="FSQ165" s="424"/>
      <c r="FSR165" s="424"/>
      <c r="FSS165" s="424"/>
      <c r="FST165" s="424"/>
      <c r="FSU165" s="424"/>
      <c r="FSV165" s="424"/>
      <c r="FSW165" s="424"/>
      <c r="FSX165" s="424"/>
      <c r="FSY165" s="424"/>
      <c r="FSZ165" s="424"/>
      <c r="FTA165" s="424"/>
      <c r="FTB165" s="424"/>
      <c r="FTC165" s="424"/>
      <c r="FTD165" s="424"/>
      <c r="FTE165" s="424"/>
      <c r="FTF165" s="424"/>
      <c r="FTG165" s="424"/>
      <c r="FTH165" s="424"/>
      <c r="FTI165" s="424"/>
      <c r="FTJ165" s="424"/>
      <c r="FTK165" s="424"/>
      <c r="FTL165" s="424"/>
      <c r="FTM165" s="424"/>
      <c r="FTN165" s="424"/>
      <c r="FTO165" s="424"/>
      <c r="FTP165" s="424"/>
      <c r="FTQ165" s="424"/>
      <c r="FTR165" s="424"/>
      <c r="FTS165" s="424"/>
      <c r="FTT165" s="424"/>
      <c r="FTU165" s="424"/>
      <c r="FTV165" s="424"/>
      <c r="FTW165" s="424"/>
      <c r="FTX165" s="424"/>
      <c r="FTY165" s="424"/>
      <c r="FTZ165" s="424"/>
      <c r="FUA165" s="424"/>
      <c r="FUB165" s="424"/>
      <c r="FUC165" s="424"/>
      <c r="FUD165" s="424"/>
      <c r="FUE165" s="424"/>
      <c r="FUF165" s="424"/>
      <c r="FUG165" s="424"/>
      <c r="FUH165" s="424"/>
      <c r="FUI165" s="424"/>
      <c r="FUJ165" s="424"/>
      <c r="FUK165" s="424"/>
      <c r="FUL165" s="424"/>
      <c r="FUM165" s="424"/>
      <c r="FUN165" s="424"/>
      <c r="FUO165" s="424"/>
      <c r="FUP165" s="424"/>
      <c r="FUQ165" s="424"/>
      <c r="FUR165" s="424"/>
      <c r="FUS165" s="424"/>
      <c r="FUT165" s="424"/>
      <c r="FUU165" s="424"/>
      <c r="FUV165" s="424"/>
      <c r="FUW165" s="424"/>
      <c r="FUX165" s="424"/>
      <c r="FUY165" s="424"/>
      <c r="FUZ165" s="424"/>
      <c r="FVA165" s="424"/>
      <c r="FVB165" s="424"/>
      <c r="FVC165" s="424"/>
      <c r="FVD165" s="424"/>
      <c r="FVE165" s="424"/>
      <c r="FVF165" s="424"/>
      <c r="FVG165" s="424"/>
      <c r="FVH165" s="424"/>
      <c r="FVI165" s="424"/>
      <c r="FVJ165" s="424"/>
      <c r="FVK165" s="424"/>
      <c r="FVL165" s="424"/>
      <c r="FVM165" s="424"/>
      <c r="FVN165" s="424"/>
      <c r="FVO165" s="424"/>
      <c r="FVP165" s="424"/>
      <c r="FVQ165" s="424"/>
      <c r="FVR165" s="424"/>
      <c r="FVS165" s="424"/>
      <c r="FVT165" s="424"/>
      <c r="FVU165" s="424"/>
      <c r="FVV165" s="424"/>
      <c r="FVW165" s="424"/>
      <c r="FVX165" s="424"/>
      <c r="FVY165" s="424"/>
      <c r="FVZ165" s="424"/>
      <c r="FWA165" s="424"/>
      <c r="FWB165" s="424"/>
      <c r="FWC165" s="424"/>
      <c r="FWD165" s="424"/>
      <c r="FWE165" s="424"/>
      <c r="FWF165" s="424"/>
      <c r="FWG165" s="424"/>
      <c r="FWH165" s="424"/>
      <c r="FWI165" s="424"/>
      <c r="FWJ165" s="424"/>
      <c r="FWK165" s="424"/>
      <c r="FWL165" s="424"/>
      <c r="FWM165" s="424"/>
      <c r="FWN165" s="424"/>
      <c r="FWO165" s="424"/>
      <c r="FWP165" s="424"/>
      <c r="FWQ165" s="424"/>
      <c r="FWR165" s="424"/>
      <c r="FWS165" s="424"/>
      <c r="FWT165" s="424"/>
      <c r="FWU165" s="424"/>
      <c r="FWV165" s="424"/>
      <c r="FWW165" s="424"/>
      <c r="FWX165" s="424"/>
      <c r="FWY165" s="424"/>
      <c r="FWZ165" s="424"/>
      <c r="FXA165" s="424"/>
      <c r="FXB165" s="424"/>
      <c r="FXC165" s="424"/>
      <c r="FXD165" s="424"/>
      <c r="FXE165" s="424"/>
      <c r="FXF165" s="424"/>
      <c r="FXG165" s="424"/>
      <c r="FXH165" s="424"/>
      <c r="FXI165" s="424"/>
      <c r="FXJ165" s="424"/>
      <c r="FXK165" s="424"/>
      <c r="FXL165" s="424"/>
      <c r="FXM165" s="424"/>
      <c r="FXN165" s="424"/>
      <c r="FXO165" s="424"/>
      <c r="FXP165" s="424"/>
      <c r="FXQ165" s="424"/>
      <c r="FXR165" s="424"/>
      <c r="FXS165" s="424"/>
      <c r="FXT165" s="424"/>
      <c r="FXU165" s="424"/>
      <c r="FXV165" s="424"/>
      <c r="FXW165" s="424"/>
      <c r="FXX165" s="424"/>
      <c r="FXY165" s="424"/>
      <c r="FXZ165" s="424"/>
      <c r="FYA165" s="424"/>
      <c r="FYB165" s="424"/>
      <c r="FYC165" s="424"/>
      <c r="FYD165" s="424"/>
      <c r="FYE165" s="424"/>
      <c r="FYF165" s="424"/>
      <c r="FYG165" s="424"/>
      <c r="FYH165" s="424"/>
      <c r="FYI165" s="424"/>
      <c r="FYJ165" s="424"/>
      <c r="FYK165" s="424"/>
      <c r="FYL165" s="424"/>
      <c r="FYM165" s="424"/>
      <c r="FYN165" s="424"/>
      <c r="FYO165" s="424"/>
      <c r="FYP165" s="424"/>
      <c r="FYQ165" s="424"/>
      <c r="FYR165" s="424"/>
      <c r="FYS165" s="424"/>
      <c r="FYT165" s="424"/>
      <c r="FYU165" s="424"/>
      <c r="FYV165" s="424"/>
      <c r="FYW165" s="424"/>
      <c r="FYX165" s="424"/>
      <c r="FYY165" s="424"/>
      <c r="FYZ165" s="424"/>
      <c r="FZA165" s="424"/>
      <c r="FZB165" s="424"/>
      <c r="FZC165" s="424"/>
      <c r="FZD165" s="424"/>
      <c r="FZE165" s="424"/>
      <c r="FZF165" s="424"/>
      <c r="FZG165" s="424"/>
      <c r="FZH165" s="424"/>
      <c r="FZI165" s="424"/>
      <c r="FZJ165" s="424"/>
      <c r="FZK165" s="424"/>
      <c r="FZL165" s="424"/>
      <c r="FZM165" s="424"/>
      <c r="FZN165" s="424"/>
      <c r="FZO165" s="424"/>
      <c r="FZP165" s="424"/>
      <c r="FZQ165" s="424"/>
      <c r="FZR165" s="424"/>
      <c r="FZS165" s="424"/>
      <c r="FZT165" s="424"/>
      <c r="FZU165" s="424"/>
      <c r="FZV165" s="424"/>
      <c r="FZW165" s="424"/>
      <c r="FZX165" s="424"/>
      <c r="FZY165" s="424"/>
      <c r="FZZ165" s="424"/>
      <c r="GAA165" s="424"/>
      <c r="GAB165" s="424"/>
      <c r="GAC165" s="424"/>
      <c r="GAD165" s="424"/>
      <c r="GAE165" s="424"/>
      <c r="GAF165" s="424"/>
      <c r="GAG165" s="424"/>
      <c r="GAH165" s="424"/>
      <c r="GAI165" s="424"/>
      <c r="GAJ165" s="424"/>
      <c r="GAK165" s="424"/>
      <c r="GAL165" s="424"/>
      <c r="GAM165" s="424"/>
      <c r="GAN165" s="424"/>
      <c r="GAO165" s="424"/>
      <c r="GAP165" s="424"/>
      <c r="GAQ165" s="424"/>
      <c r="GAR165" s="424"/>
      <c r="GAS165" s="424"/>
      <c r="GAT165" s="424"/>
      <c r="GAU165" s="424"/>
      <c r="GAV165" s="424"/>
      <c r="GAW165" s="424"/>
      <c r="GAX165" s="424"/>
      <c r="GAY165" s="424"/>
      <c r="GAZ165" s="424"/>
      <c r="GBA165" s="424"/>
      <c r="GBB165" s="424"/>
      <c r="GBC165" s="424"/>
      <c r="GBD165" s="424"/>
      <c r="GBE165" s="424"/>
      <c r="GBF165" s="424"/>
      <c r="GBG165" s="424"/>
      <c r="GBH165" s="424"/>
      <c r="GBI165" s="424"/>
      <c r="GBJ165" s="424"/>
      <c r="GBK165" s="424"/>
      <c r="GBL165" s="424"/>
      <c r="GBM165" s="424"/>
      <c r="GBN165" s="424"/>
      <c r="GBO165" s="424"/>
      <c r="GBP165" s="424"/>
      <c r="GBQ165" s="424"/>
      <c r="GBR165" s="424"/>
      <c r="GBS165" s="424"/>
      <c r="GBT165" s="424"/>
      <c r="GBU165" s="424"/>
      <c r="GBV165" s="424"/>
      <c r="GBW165" s="424"/>
      <c r="GBX165" s="424"/>
      <c r="GBY165" s="424"/>
      <c r="GBZ165" s="424"/>
      <c r="GCA165" s="424"/>
      <c r="GCB165" s="424"/>
      <c r="GCC165" s="424"/>
      <c r="GCD165" s="424"/>
      <c r="GCE165" s="424"/>
      <c r="GCF165" s="424"/>
      <c r="GCG165" s="424"/>
      <c r="GCH165" s="424"/>
      <c r="GCI165" s="424"/>
      <c r="GCJ165" s="424"/>
      <c r="GCK165" s="424"/>
      <c r="GCL165" s="424"/>
      <c r="GCM165" s="424"/>
      <c r="GCN165" s="424"/>
      <c r="GCO165" s="424"/>
      <c r="GCP165" s="424"/>
      <c r="GCQ165" s="424"/>
      <c r="GCR165" s="424"/>
      <c r="GCS165" s="424"/>
      <c r="GCT165" s="424"/>
      <c r="GCU165" s="424"/>
      <c r="GCV165" s="424"/>
      <c r="GCW165" s="424"/>
      <c r="GCX165" s="424"/>
      <c r="GCY165" s="424"/>
      <c r="GCZ165" s="424"/>
      <c r="GDA165" s="424"/>
      <c r="GDB165" s="424"/>
      <c r="GDC165" s="424"/>
      <c r="GDD165" s="424"/>
      <c r="GDE165" s="424"/>
      <c r="GDF165" s="424"/>
      <c r="GDG165" s="424"/>
      <c r="GDH165" s="424"/>
      <c r="GDI165" s="424"/>
      <c r="GDJ165" s="424"/>
      <c r="GDK165" s="424"/>
      <c r="GDL165" s="424"/>
      <c r="GDM165" s="424"/>
      <c r="GDN165" s="424"/>
      <c r="GDO165" s="424"/>
      <c r="GDP165" s="424"/>
      <c r="GDQ165" s="424"/>
      <c r="GDR165" s="424"/>
      <c r="GDS165" s="424"/>
      <c r="GDT165" s="424"/>
      <c r="GDU165" s="424"/>
      <c r="GDV165" s="424"/>
      <c r="GDW165" s="424"/>
      <c r="GDX165" s="424"/>
      <c r="GDY165" s="424"/>
      <c r="GDZ165" s="424"/>
      <c r="GEA165" s="424"/>
      <c r="GEB165" s="424"/>
      <c r="GEC165" s="424"/>
      <c r="GED165" s="424"/>
      <c r="GEE165" s="424"/>
      <c r="GEF165" s="424"/>
      <c r="GEG165" s="424"/>
      <c r="GEH165" s="424"/>
      <c r="GEI165" s="424"/>
      <c r="GEJ165" s="424"/>
      <c r="GEK165" s="424"/>
      <c r="GEL165" s="424"/>
      <c r="GEM165" s="424"/>
      <c r="GEN165" s="424"/>
      <c r="GEO165" s="424"/>
      <c r="GEP165" s="424"/>
      <c r="GEQ165" s="424"/>
      <c r="GER165" s="424"/>
      <c r="GES165" s="424"/>
      <c r="GET165" s="424"/>
      <c r="GEU165" s="424"/>
      <c r="GEV165" s="424"/>
      <c r="GEW165" s="424"/>
      <c r="GEX165" s="424"/>
      <c r="GEY165" s="424"/>
      <c r="GEZ165" s="424"/>
      <c r="GFA165" s="424"/>
      <c r="GFB165" s="424"/>
      <c r="GFC165" s="424"/>
      <c r="GFD165" s="424"/>
      <c r="GFE165" s="424"/>
      <c r="GFF165" s="424"/>
      <c r="GFG165" s="424"/>
      <c r="GFH165" s="424"/>
      <c r="GFI165" s="424"/>
      <c r="GFJ165" s="424"/>
      <c r="GFK165" s="424"/>
      <c r="GFL165" s="424"/>
      <c r="GFM165" s="424"/>
      <c r="GFN165" s="424"/>
      <c r="GFO165" s="424"/>
      <c r="GFP165" s="424"/>
      <c r="GFQ165" s="424"/>
      <c r="GFR165" s="424"/>
      <c r="GFS165" s="424"/>
      <c r="GFT165" s="424"/>
      <c r="GFU165" s="424"/>
      <c r="GFV165" s="424"/>
      <c r="GFW165" s="424"/>
      <c r="GFX165" s="424"/>
      <c r="GFY165" s="424"/>
      <c r="GFZ165" s="424"/>
      <c r="GGA165" s="424"/>
      <c r="GGB165" s="424"/>
      <c r="GGC165" s="424"/>
      <c r="GGD165" s="424"/>
      <c r="GGE165" s="424"/>
      <c r="GGF165" s="424"/>
      <c r="GGG165" s="424"/>
      <c r="GGH165" s="424"/>
      <c r="GGI165" s="424"/>
      <c r="GGJ165" s="424"/>
      <c r="GGK165" s="424"/>
      <c r="GGL165" s="424"/>
      <c r="GGM165" s="424"/>
      <c r="GGN165" s="424"/>
      <c r="GGO165" s="424"/>
      <c r="GGP165" s="424"/>
      <c r="GGQ165" s="424"/>
      <c r="GGR165" s="424"/>
      <c r="GGS165" s="424"/>
      <c r="GGT165" s="424"/>
      <c r="GGU165" s="424"/>
      <c r="GGV165" s="424"/>
      <c r="GGW165" s="424"/>
      <c r="GGX165" s="424"/>
      <c r="GGY165" s="424"/>
      <c r="GGZ165" s="424"/>
      <c r="GHA165" s="424"/>
      <c r="GHB165" s="424"/>
      <c r="GHC165" s="424"/>
      <c r="GHD165" s="424"/>
      <c r="GHE165" s="424"/>
      <c r="GHF165" s="424"/>
      <c r="GHG165" s="424"/>
      <c r="GHH165" s="424"/>
      <c r="GHI165" s="424"/>
      <c r="GHJ165" s="424"/>
      <c r="GHK165" s="424"/>
      <c r="GHL165" s="424"/>
      <c r="GHM165" s="424"/>
      <c r="GHN165" s="424"/>
      <c r="GHO165" s="424"/>
      <c r="GHP165" s="424"/>
      <c r="GHQ165" s="424"/>
      <c r="GHR165" s="424"/>
      <c r="GHS165" s="424"/>
      <c r="GHT165" s="424"/>
      <c r="GHU165" s="424"/>
      <c r="GHV165" s="424"/>
      <c r="GHW165" s="424"/>
      <c r="GHX165" s="424"/>
      <c r="GHY165" s="424"/>
      <c r="GHZ165" s="424"/>
      <c r="GIA165" s="424"/>
      <c r="GIB165" s="424"/>
      <c r="GIC165" s="424"/>
      <c r="GID165" s="424"/>
      <c r="GIE165" s="424"/>
      <c r="GIF165" s="424"/>
      <c r="GIG165" s="424"/>
      <c r="GIH165" s="424"/>
      <c r="GII165" s="424"/>
      <c r="GIJ165" s="424"/>
      <c r="GIK165" s="424"/>
      <c r="GIL165" s="424"/>
      <c r="GIM165" s="424"/>
      <c r="GIN165" s="424"/>
      <c r="GIO165" s="424"/>
      <c r="GIP165" s="424"/>
      <c r="GIQ165" s="424"/>
      <c r="GIR165" s="424"/>
      <c r="GIS165" s="424"/>
      <c r="GIT165" s="424"/>
      <c r="GIU165" s="424"/>
      <c r="GIV165" s="424"/>
      <c r="GIW165" s="424"/>
      <c r="GIX165" s="424"/>
      <c r="GIY165" s="424"/>
      <c r="GIZ165" s="424"/>
      <c r="GJA165" s="424"/>
      <c r="GJB165" s="424"/>
      <c r="GJC165" s="424"/>
      <c r="GJD165" s="424"/>
      <c r="GJE165" s="424"/>
      <c r="GJF165" s="424"/>
      <c r="GJG165" s="424"/>
      <c r="GJH165" s="424"/>
      <c r="GJI165" s="424"/>
      <c r="GJJ165" s="424"/>
      <c r="GJK165" s="424"/>
      <c r="GJL165" s="424"/>
      <c r="GJM165" s="424"/>
      <c r="GJN165" s="424"/>
      <c r="GJO165" s="424"/>
      <c r="GJP165" s="424"/>
      <c r="GJQ165" s="424"/>
      <c r="GJR165" s="424"/>
      <c r="GJS165" s="424"/>
      <c r="GJT165" s="424"/>
      <c r="GJU165" s="424"/>
      <c r="GJV165" s="424"/>
      <c r="GJW165" s="424"/>
      <c r="GJX165" s="424"/>
      <c r="GJY165" s="424"/>
      <c r="GJZ165" s="424"/>
      <c r="GKA165" s="424"/>
      <c r="GKB165" s="424"/>
      <c r="GKC165" s="424"/>
      <c r="GKD165" s="424"/>
      <c r="GKE165" s="424"/>
      <c r="GKF165" s="424"/>
      <c r="GKG165" s="424"/>
      <c r="GKH165" s="424"/>
      <c r="GKI165" s="424"/>
      <c r="GKJ165" s="424"/>
      <c r="GKK165" s="424"/>
      <c r="GKL165" s="424"/>
      <c r="GKM165" s="424"/>
      <c r="GKN165" s="424"/>
      <c r="GKO165" s="424"/>
      <c r="GKP165" s="424"/>
      <c r="GKQ165" s="424"/>
      <c r="GKR165" s="424"/>
      <c r="GKS165" s="424"/>
      <c r="GKT165" s="424"/>
      <c r="GKU165" s="424"/>
      <c r="GKV165" s="424"/>
      <c r="GKW165" s="424"/>
      <c r="GKX165" s="424"/>
      <c r="GKY165" s="424"/>
      <c r="GKZ165" s="424"/>
      <c r="GLA165" s="424"/>
      <c r="GLB165" s="424"/>
      <c r="GLC165" s="424"/>
      <c r="GLD165" s="424"/>
      <c r="GLE165" s="424"/>
      <c r="GLF165" s="424"/>
      <c r="GLG165" s="424"/>
      <c r="GLH165" s="424"/>
      <c r="GLI165" s="424"/>
      <c r="GLJ165" s="424"/>
      <c r="GLK165" s="424"/>
      <c r="GLL165" s="424"/>
      <c r="GLM165" s="424"/>
      <c r="GLN165" s="424"/>
      <c r="GLO165" s="424"/>
      <c r="GLP165" s="424"/>
      <c r="GLQ165" s="424"/>
      <c r="GLR165" s="424"/>
      <c r="GLS165" s="424"/>
      <c r="GLT165" s="424"/>
      <c r="GLU165" s="424"/>
      <c r="GLV165" s="424"/>
      <c r="GLW165" s="424"/>
      <c r="GLX165" s="424"/>
      <c r="GLY165" s="424"/>
      <c r="GLZ165" s="424"/>
      <c r="GMA165" s="424"/>
      <c r="GMB165" s="424"/>
      <c r="GMC165" s="424"/>
      <c r="GMD165" s="424"/>
      <c r="GME165" s="424"/>
      <c r="GMF165" s="424"/>
      <c r="GMG165" s="424"/>
      <c r="GMH165" s="424"/>
      <c r="GMI165" s="424"/>
      <c r="GMJ165" s="424"/>
      <c r="GMK165" s="424"/>
      <c r="GML165" s="424"/>
      <c r="GMM165" s="424"/>
      <c r="GMN165" s="424"/>
      <c r="GMO165" s="424"/>
      <c r="GMP165" s="424"/>
      <c r="GMQ165" s="424"/>
      <c r="GMR165" s="424"/>
      <c r="GMS165" s="424"/>
      <c r="GMT165" s="424"/>
      <c r="GMU165" s="424"/>
      <c r="GMV165" s="424"/>
      <c r="GMW165" s="424"/>
      <c r="GMX165" s="424"/>
      <c r="GMY165" s="424"/>
      <c r="GMZ165" s="424"/>
      <c r="GNA165" s="424"/>
      <c r="GNB165" s="424"/>
      <c r="GNC165" s="424"/>
      <c r="GND165" s="424"/>
      <c r="GNE165" s="424"/>
      <c r="GNF165" s="424"/>
      <c r="GNG165" s="424"/>
      <c r="GNH165" s="424"/>
      <c r="GNI165" s="424"/>
      <c r="GNJ165" s="424"/>
      <c r="GNK165" s="424"/>
      <c r="GNL165" s="424"/>
      <c r="GNM165" s="424"/>
      <c r="GNN165" s="424"/>
      <c r="GNO165" s="424"/>
      <c r="GNP165" s="424"/>
      <c r="GNQ165" s="424"/>
      <c r="GNR165" s="424"/>
      <c r="GNS165" s="424"/>
      <c r="GNT165" s="424"/>
      <c r="GNU165" s="424"/>
      <c r="GNV165" s="424"/>
      <c r="GNW165" s="424"/>
      <c r="GNX165" s="424"/>
      <c r="GNY165" s="424"/>
      <c r="GNZ165" s="424"/>
      <c r="GOA165" s="424"/>
      <c r="GOB165" s="424"/>
      <c r="GOC165" s="424"/>
      <c r="GOD165" s="424"/>
      <c r="GOE165" s="424"/>
      <c r="GOF165" s="424"/>
      <c r="GOG165" s="424"/>
      <c r="GOH165" s="424"/>
      <c r="GOI165" s="424"/>
      <c r="GOJ165" s="424"/>
      <c r="GOK165" s="424"/>
      <c r="GOL165" s="424"/>
      <c r="GOM165" s="424"/>
      <c r="GON165" s="424"/>
      <c r="GOO165" s="424"/>
      <c r="GOP165" s="424"/>
      <c r="GOQ165" s="424"/>
      <c r="GOR165" s="424"/>
      <c r="GOS165" s="424"/>
      <c r="GOT165" s="424"/>
      <c r="GOU165" s="424"/>
      <c r="GOV165" s="424"/>
      <c r="GOW165" s="424"/>
      <c r="GOX165" s="424"/>
      <c r="GOY165" s="424"/>
      <c r="GOZ165" s="424"/>
      <c r="GPA165" s="424"/>
      <c r="GPB165" s="424"/>
      <c r="GPC165" s="424"/>
      <c r="GPD165" s="424"/>
      <c r="GPE165" s="424"/>
      <c r="GPF165" s="424"/>
      <c r="GPG165" s="424"/>
      <c r="GPH165" s="424"/>
      <c r="GPI165" s="424"/>
      <c r="GPJ165" s="424"/>
      <c r="GPK165" s="424"/>
      <c r="GPL165" s="424"/>
      <c r="GPM165" s="424"/>
      <c r="GPN165" s="424"/>
      <c r="GPO165" s="424"/>
      <c r="GPP165" s="424"/>
      <c r="GPQ165" s="424"/>
      <c r="GPR165" s="424"/>
      <c r="GPS165" s="424"/>
      <c r="GPT165" s="424"/>
      <c r="GPU165" s="424"/>
      <c r="GPV165" s="424"/>
      <c r="GPW165" s="424"/>
      <c r="GPX165" s="424"/>
      <c r="GPY165" s="424"/>
      <c r="GPZ165" s="424"/>
      <c r="GQA165" s="424"/>
      <c r="GQB165" s="424"/>
      <c r="GQC165" s="424"/>
      <c r="GQD165" s="424"/>
      <c r="GQE165" s="424"/>
      <c r="GQF165" s="424"/>
      <c r="GQG165" s="424"/>
      <c r="GQH165" s="424"/>
      <c r="GQI165" s="424"/>
      <c r="GQJ165" s="424"/>
      <c r="GQK165" s="424"/>
      <c r="GQL165" s="424"/>
      <c r="GQM165" s="424"/>
      <c r="GQN165" s="424"/>
      <c r="GQO165" s="424"/>
      <c r="GQP165" s="424"/>
      <c r="GQQ165" s="424"/>
      <c r="GQR165" s="424"/>
      <c r="GQS165" s="424"/>
      <c r="GQT165" s="424"/>
      <c r="GQU165" s="424"/>
      <c r="GQV165" s="424"/>
      <c r="GQW165" s="424"/>
      <c r="GQX165" s="424"/>
      <c r="GQY165" s="424"/>
      <c r="GQZ165" s="424"/>
      <c r="GRA165" s="424"/>
      <c r="GRB165" s="424"/>
      <c r="GRC165" s="424"/>
      <c r="GRD165" s="424"/>
      <c r="GRE165" s="424"/>
      <c r="GRF165" s="424"/>
      <c r="GRG165" s="424"/>
      <c r="GRH165" s="424"/>
      <c r="GRI165" s="424"/>
      <c r="GRJ165" s="424"/>
      <c r="GRK165" s="424"/>
      <c r="GRL165" s="424"/>
      <c r="GRM165" s="424"/>
      <c r="GRN165" s="424"/>
      <c r="GRO165" s="424"/>
      <c r="GRP165" s="424"/>
      <c r="GRQ165" s="424"/>
      <c r="GRR165" s="424"/>
      <c r="GRS165" s="424"/>
      <c r="GRT165" s="424"/>
      <c r="GRU165" s="424"/>
      <c r="GRV165" s="424"/>
      <c r="GRW165" s="424"/>
      <c r="GRX165" s="424"/>
      <c r="GRY165" s="424"/>
      <c r="GRZ165" s="424"/>
      <c r="GSA165" s="424"/>
      <c r="GSB165" s="424"/>
      <c r="GSC165" s="424"/>
      <c r="GSD165" s="424"/>
      <c r="GSE165" s="424"/>
      <c r="GSF165" s="424"/>
      <c r="GSG165" s="424"/>
      <c r="GSH165" s="424"/>
      <c r="GSI165" s="424"/>
      <c r="GSJ165" s="424"/>
      <c r="GSK165" s="424"/>
      <c r="GSL165" s="424"/>
      <c r="GSM165" s="424"/>
      <c r="GSN165" s="424"/>
      <c r="GSO165" s="424"/>
      <c r="GSP165" s="424"/>
      <c r="GSQ165" s="424"/>
      <c r="GSR165" s="424"/>
      <c r="GSS165" s="424"/>
      <c r="GST165" s="424"/>
      <c r="GSU165" s="424"/>
      <c r="GSV165" s="424"/>
      <c r="GSW165" s="424"/>
      <c r="GSX165" s="424"/>
      <c r="GSY165" s="424"/>
      <c r="GSZ165" s="424"/>
      <c r="GTA165" s="424"/>
      <c r="GTB165" s="424"/>
      <c r="GTC165" s="424"/>
      <c r="GTD165" s="424"/>
      <c r="GTE165" s="424"/>
      <c r="GTF165" s="424"/>
      <c r="GTG165" s="424"/>
      <c r="GTH165" s="424"/>
      <c r="GTI165" s="424"/>
      <c r="GTJ165" s="424"/>
      <c r="GTK165" s="424"/>
      <c r="GTL165" s="424"/>
      <c r="GTM165" s="424"/>
      <c r="GTN165" s="424"/>
      <c r="GTO165" s="424"/>
      <c r="GTP165" s="424"/>
      <c r="GTQ165" s="424"/>
      <c r="GTR165" s="424"/>
      <c r="GTS165" s="424"/>
      <c r="GTT165" s="424"/>
      <c r="GTU165" s="424"/>
      <c r="GTV165" s="424"/>
      <c r="GTW165" s="424"/>
      <c r="GTX165" s="424"/>
      <c r="GTY165" s="424"/>
      <c r="GTZ165" s="424"/>
      <c r="GUA165" s="424"/>
      <c r="GUB165" s="424"/>
      <c r="GUC165" s="424"/>
      <c r="GUD165" s="424"/>
      <c r="GUE165" s="424"/>
      <c r="GUF165" s="424"/>
      <c r="GUG165" s="424"/>
      <c r="GUH165" s="424"/>
      <c r="GUI165" s="424"/>
      <c r="GUJ165" s="424"/>
      <c r="GUK165" s="424"/>
      <c r="GUL165" s="424"/>
      <c r="GUM165" s="424"/>
      <c r="GUN165" s="424"/>
      <c r="GUO165" s="424"/>
      <c r="GUP165" s="424"/>
      <c r="GUQ165" s="424"/>
      <c r="GUR165" s="424"/>
      <c r="GUS165" s="424"/>
      <c r="GUT165" s="424"/>
      <c r="GUU165" s="424"/>
      <c r="GUV165" s="424"/>
      <c r="GUW165" s="424"/>
      <c r="GUX165" s="424"/>
      <c r="GUY165" s="424"/>
      <c r="GUZ165" s="424"/>
      <c r="GVA165" s="424"/>
      <c r="GVB165" s="424"/>
      <c r="GVC165" s="424"/>
      <c r="GVD165" s="424"/>
      <c r="GVE165" s="424"/>
      <c r="GVF165" s="424"/>
      <c r="GVG165" s="424"/>
      <c r="GVH165" s="424"/>
      <c r="GVI165" s="424"/>
      <c r="GVJ165" s="424"/>
      <c r="GVK165" s="424"/>
      <c r="GVL165" s="424"/>
      <c r="GVM165" s="424"/>
      <c r="GVN165" s="424"/>
      <c r="GVO165" s="424"/>
      <c r="GVP165" s="424"/>
      <c r="GVQ165" s="424"/>
      <c r="GVR165" s="424"/>
      <c r="GVS165" s="424"/>
      <c r="GVT165" s="424"/>
      <c r="GVU165" s="424"/>
      <c r="GVV165" s="424"/>
      <c r="GVW165" s="424"/>
      <c r="GVX165" s="424"/>
      <c r="GVY165" s="424"/>
      <c r="GVZ165" s="424"/>
      <c r="GWA165" s="424"/>
      <c r="GWB165" s="424"/>
      <c r="GWC165" s="424"/>
      <c r="GWD165" s="424"/>
      <c r="GWE165" s="424"/>
      <c r="GWF165" s="424"/>
      <c r="GWG165" s="424"/>
      <c r="GWH165" s="424"/>
      <c r="GWI165" s="424"/>
      <c r="GWJ165" s="424"/>
      <c r="GWK165" s="424"/>
      <c r="GWL165" s="424"/>
      <c r="GWM165" s="424"/>
      <c r="GWN165" s="424"/>
      <c r="GWO165" s="424"/>
      <c r="GWP165" s="424"/>
      <c r="GWQ165" s="424"/>
      <c r="GWR165" s="424"/>
      <c r="GWS165" s="424"/>
      <c r="GWT165" s="424"/>
      <c r="GWU165" s="424"/>
      <c r="GWV165" s="424"/>
      <c r="GWW165" s="424"/>
      <c r="GWX165" s="424"/>
      <c r="GWY165" s="424"/>
      <c r="GWZ165" s="424"/>
      <c r="GXA165" s="424"/>
      <c r="GXB165" s="424"/>
      <c r="GXC165" s="424"/>
      <c r="GXD165" s="424"/>
      <c r="GXE165" s="424"/>
      <c r="GXF165" s="424"/>
      <c r="GXG165" s="424"/>
      <c r="GXH165" s="424"/>
      <c r="GXI165" s="424"/>
      <c r="GXJ165" s="424"/>
      <c r="GXK165" s="424"/>
      <c r="GXL165" s="424"/>
      <c r="GXM165" s="424"/>
      <c r="GXN165" s="424"/>
      <c r="GXO165" s="424"/>
      <c r="GXP165" s="424"/>
      <c r="GXQ165" s="424"/>
      <c r="GXR165" s="424"/>
      <c r="GXS165" s="424"/>
      <c r="GXT165" s="424"/>
      <c r="GXU165" s="424"/>
      <c r="GXV165" s="424"/>
      <c r="GXW165" s="424"/>
      <c r="GXX165" s="424"/>
      <c r="GXY165" s="424"/>
      <c r="GXZ165" s="424"/>
      <c r="GYA165" s="424"/>
      <c r="GYB165" s="424"/>
      <c r="GYC165" s="424"/>
      <c r="GYD165" s="424"/>
      <c r="GYE165" s="424"/>
      <c r="GYF165" s="424"/>
      <c r="GYG165" s="424"/>
      <c r="GYH165" s="424"/>
      <c r="GYI165" s="424"/>
      <c r="GYJ165" s="424"/>
      <c r="GYK165" s="424"/>
      <c r="GYL165" s="424"/>
      <c r="GYM165" s="424"/>
      <c r="GYN165" s="424"/>
      <c r="GYO165" s="424"/>
      <c r="GYP165" s="424"/>
      <c r="GYQ165" s="424"/>
      <c r="GYR165" s="424"/>
      <c r="GYS165" s="424"/>
      <c r="GYT165" s="424"/>
      <c r="GYU165" s="424"/>
      <c r="GYV165" s="424"/>
      <c r="GYW165" s="424"/>
      <c r="GYX165" s="424"/>
      <c r="GYY165" s="424"/>
      <c r="GYZ165" s="424"/>
      <c r="GZA165" s="424"/>
      <c r="GZB165" s="424"/>
      <c r="GZC165" s="424"/>
      <c r="GZD165" s="424"/>
      <c r="GZE165" s="424"/>
      <c r="GZF165" s="424"/>
      <c r="GZG165" s="424"/>
      <c r="GZH165" s="424"/>
      <c r="GZI165" s="424"/>
      <c r="GZJ165" s="424"/>
      <c r="GZK165" s="424"/>
      <c r="GZL165" s="424"/>
      <c r="GZM165" s="424"/>
      <c r="GZN165" s="424"/>
      <c r="GZO165" s="424"/>
      <c r="GZP165" s="424"/>
      <c r="GZQ165" s="424"/>
      <c r="GZR165" s="424"/>
      <c r="GZS165" s="424"/>
      <c r="GZT165" s="424"/>
      <c r="GZU165" s="424"/>
      <c r="GZV165" s="424"/>
      <c r="GZW165" s="424"/>
      <c r="GZX165" s="424"/>
      <c r="GZY165" s="424"/>
      <c r="GZZ165" s="424"/>
      <c r="HAA165" s="424"/>
      <c r="HAB165" s="424"/>
      <c r="HAC165" s="424"/>
      <c r="HAD165" s="424"/>
      <c r="HAE165" s="424"/>
      <c r="HAF165" s="424"/>
      <c r="HAG165" s="424"/>
      <c r="HAH165" s="424"/>
      <c r="HAI165" s="424"/>
      <c r="HAJ165" s="424"/>
      <c r="HAK165" s="424"/>
      <c r="HAL165" s="424"/>
      <c r="HAM165" s="424"/>
      <c r="HAN165" s="424"/>
      <c r="HAO165" s="424"/>
      <c r="HAP165" s="424"/>
      <c r="HAQ165" s="424"/>
      <c r="HAR165" s="424"/>
      <c r="HAS165" s="424"/>
      <c r="HAT165" s="424"/>
      <c r="HAU165" s="424"/>
      <c r="HAV165" s="424"/>
      <c r="HAW165" s="424"/>
      <c r="HAX165" s="424"/>
      <c r="HAY165" s="424"/>
      <c r="HAZ165" s="424"/>
      <c r="HBA165" s="424"/>
      <c r="HBB165" s="424"/>
      <c r="HBC165" s="424"/>
      <c r="HBD165" s="424"/>
      <c r="HBE165" s="424"/>
      <c r="HBF165" s="424"/>
      <c r="HBG165" s="424"/>
      <c r="HBH165" s="424"/>
      <c r="HBI165" s="424"/>
      <c r="HBJ165" s="424"/>
      <c r="HBK165" s="424"/>
      <c r="HBL165" s="424"/>
      <c r="HBM165" s="424"/>
      <c r="HBN165" s="424"/>
      <c r="HBO165" s="424"/>
      <c r="HBP165" s="424"/>
      <c r="HBQ165" s="424"/>
      <c r="HBR165" s="424"/>
      <c r="HBS165" s="424"/>
      <c r="HBT165" s="424"/>
      <c r="HBU165" s="424"/>
      <c r="HBV165" s="424"/>
      <c r="HBW165" s="424"/>
      <c r="HBX165" s="424"/>
      <c r="HBY165" s="424"/>
      <c r="HBZ165" s="424"/>
      <c r="HCA165" s="424"/>
      <c r="HCB165" s="424"/>
      <c r="HCC165" s="424"/>
      <c r="HCD165" s="424"/>
      <c r="HCE165" s="424"/>
      <c r="HCF165" s="424"/>
      <c r="HCG165" s="424"/>
      <c r="HCH165" s="424"/>
      <c r="HCI165" s="424"/>
      <c r="HCJ165" s="424"/>
      <c r="HCK165" s="424"/>
      <c r="HCL165" s="424"/>
      <c r="HCM165" s="424"/>
      <c r="HCN165" s="424"/>
      <c r="HCO165" s="424"/>
      <c r="HCP165" s="424"/>
      <c r="HCQ165" s="424"/>
      <c r="HCR165" s="424"/>
      <c r="HCS165" s="424"/>
      <c r="HCT165" s="424"/>
      <c r="HCU165" s="424"/>
      <c r="HCV165" s="424"/>
      <c r="HCW165" s="424"/>
      <c r="HCX165" s="424"/>
      <c r="HCY165" s="424"/>
      <c r="HCZ165" s="424"/>
      <c r="HDA165" s="424"/>
      <c r="HDB165" s="424"/>
      <c r="HDC165" s="424"/>
      <c r="HDD165" s="424"/>
      <c r="HDE165" s="424"/>
      <c r="HDF165" s="424"/>
      <c r="HDG165" s="424"/>
      <c r="HDH165" s="424"/>
      <c r="HDI165" s="424"/>
      <c r="HDJ165" s="424"/>
      <c r="HDK165" s="424"/>
      <c r="HDL165" s="424"/>
      <c r="HDM165" s="424"/>
      <c r="HDN165" s="424"/>
      <c r="HDO165" s="424"/>
      <c r="HDP165" s="424"/>
      <c r="HDQ165" s="424"/>
      <c r="HDR165" s="424"/>
      <c r="HDS165" s="424"/>
      <c r="HDT165" s="424"/>
      <c r="HDU165" s="424"/>
      <c r="HDV165" s="424"/>
      <c r="HDW165" s="424"/>
      <c r="HDX165" s="424"/>
      <c r="HDY165" s="424"/>
      <c r="HDZ165" s="424"/>
      <c r="HEA165" s="424"/>
      <c r="HEB165" s="424"/>
      <c r="HEC165" s="424"/>
      <c r="HED165" s="424"/>
      <c r="HEE165" s="424"/>
      <c r="HEF165" s="424"/>
      <c r="HEG165" s="424"/>
      <c r="HEH165" s="424"/>
      <c r="HEI165" s="424"/>
      <c r="HEJ165" s="424"/>
      <c r="HEK165" s="424"/>
      <c r="HEL165" s="424"/>
      <c r="HEM165" s="424"/>
      <c r="HEN165" s="424"/>
      <c r="HEO165" s="424"/>
      <c r="HEP165" s="424"/>
      <c r="HEQ165" s="424"/>
      <c r="HER165" s="424"/>
      <c r="HES165" s="424"/>
      <c r="HET165" s="424"/>
      <c r="HEU165" s="424"/>
      <c r="HEV165" s="424"/>
      <c r="HEW165" s="424"/>
      <c r="HEX165" s="424"/>
      <c r="HEY165" s="424"/>
      <c r="HEZ165" s="424"/>
      <c r="HFA165" s="424"/>
      <c r="HFB165" s="424"/>
      <c r="HFC165" s="424"/>
      <c r="HFD165" s="424"/>
      <c r="HFE165" s="424"/>
      <c r="HFF165" s="424"/>
      <c r="HFG165" s="424"/>
      <c r="HFH165" s="424"/>
      <c r="HFI165" s="424"/>
      <c r="HFJ165" s="424"/>
      <c r="HFK165" s="424"/>
      <c r="HFL165" s="424"/>
      <c r="HFM165" s="424"/>
      <c r="HFN165" s="424"/>
      <c r="HFO165" s="424"/>
      <c r="HFP165" s="424"/>
      <c r="HFQ165" s="424"/>
      <c r="HFR165" s="424"/>
      <c r="HFS165" s="424"/>
      <c r="HFT165" s="424"/>
      <c r="HFU165" s="424"/>
      <c r="HFV165" s="424"/>
      <c r="HFW165" s="424"/>
      <c r="HFX165" s="424"/>
      <c r="HFY165" s="424"/>
      <c r="HFZ165" s="424"/>
      <c r="HGA165" s="424"/>
      <c r="HGB165" s="424"/>
      <c r="HGC165" s="424"/>
      <c r="HGD165" s="424"/>
      <c r="HGE165" s="424"/>
      <c r="HGF165" s="424"/>
      <c r="HGG165" s="424"/>
      <c r="HGH165" s="424"/>
      <c r="HGI165" s="424"/>
      <c r="HGJ165" s="424"/>
      <c r="HGK165" s="424"/>
      <c r="HGL165" s="424"/>
      <c r="HGM165" s="424"/>
      <c r="HGN165" s="424"/>
      <c r="HGO165" s="424"/>
      <c r="HGP165" s="424"/>
      <c r="HGQ165" s="424"/>
      <c r="HGR165" s="424"/>
      <c r="HGS165" s="424"/>
      <c r="HGT165" s="424"/>
      <c r="HGU165" s="424"/>
      <c r="HGV165" s="424"/>
      <c r="HGW165" s="424"/>
      <c r="HGX165" s="424"/>
      <c r="HGY165" s="424"/>
      <c r="HGZ165" s="424"/>
      <c r="HHA165" s="424"/>
      <c r="HHB165" s="424"/>
      <c r="HHC165" s="424"/>
      <c r="HHD165" s="424"/>
      <c r="HHE165" s="424"/>
      <c r="HHF165" s="424"/>
      <c r="HHG165" s="424"/>
      <c r="HHH165" s="424"/>
      <c r="HHI165" s="424"/>
      <c r="HHJ165" s="424"/>
      <c r="HHK165" s="424"/>
      <c r="HHL165" s="424"/>
      <c r="HHM165" s="424"/>
      <c r="HHN165" s="424"/>
      <c r="HHO165" s="424"/>
      <c r="HHP165" s="424"/>
      <c r="HHQ165" s="424"/>
      <c r="HHR165" s="424"/>
      <c r="HHS165" s="424"/>
      <c r="HHT165" s="424"/>
      <c r="HHU165" s="424"/>
      <c r="HHV165" s="424"/>
      <c r="HHW165" s="424"/>
      <c r="HHX165" s="424"/>
      <c r="HHY165" s="424"/>
      <c r="HHZ165" s="424"/>
      <c r="HIA165" s="424"/>
      <c r="HIB165" s="424"/>
      <c r="HIC165" s="424"/>
      <c r="HID165" s="424"/>
      <c r="HIE165" s="424"/>
      <c r="HIF165" s="424"/>
      <c r="HIG165" s="424"/>
      <c r="HIH165" s="424"/>
      <c r="HII165" s="424"/>
      <c r="HIJ165" s="424"/>
      <c r="HIK165" s="424"/>
      <c r="HIL165" s="424"/>
      <c r="HIM165" s="424"/>
      <c r="HIN165" s="424"/>
      <c r="HIO165" s="424"/>
      <c r="HIP165" s="424"/>
      <c r="HIQ165" s="424"/>
      <c r="HIR165" s="424"/>
      <c r="HIS165" s="424"/>
      <c r="HIT165" s="424"/>
      <c r="HIU165" s="424"/>
      <c r="HIV165" s="424"/>
      <c r="HIW165" s="424"/>
      <c r="HIX165" s="424"/>
      <c r="HIY165" s="424"/>
      <c r="HIZ165" s="424"/>
      <c r="HJA165" s="424"/>
      <c r="HJB165" s="424"/>
      <c r="HJC165" s="424"/>
      <c r="HJD165" s="424"/>
      <c r="HJE165" s="424"/>
      <c r="HJF165" s="424"/>
      <c r="HJG165" s="424"/>
      <c r="HJH165" s="424"/>
      <c r="HJI165" s="424"/>
      <c r="HJJ165" s="424"/>
      <c r="HJK165" s="424"/>
      <c r="HJL165" s="424"/>
      <c r="HJM165" s="424"/>
      <c r="HJN165" s="424"/>
      <c r="HJO165" s="424"/>
      <c r="HJP165" s="424"/>
      <c r="HJQ165" s="424"/>
      <c r="HJR165" s="424"/>
      <c r="HJS165" s="424"/>
      <c r="HJT165" s="424"/>
      <c r="HJU165" s="424"/>
      <c r="HJV165" s="424"/>
      <c r="HJW165" s="424"/>
      <c r="HJX165" s="424"/>
      <c r="HJY165" s="424"/>
      <c r="HJZ165" s="424"/>
      <c r="HKA165" s="424"/>
      <c r="HKB165" s="424"/>
      <c r="HKC165" s="424"/>
      <c r="HKD165" s="424"/>
      <c r="HKE165" s="424"/>
      <c r="HKF165" s="424"/>
      <c r="HKG165" s="424"/>
      <c r="HKH165" s="424"/>
      <c r="HKI165" s="424"/>
      <c r="HKJ165" s="424"/>
      <c r="HKK165" s="424"/>
      <c r="HKL165" s="424"/>
      <c r="HKM165" s="424"/>
      <c r="HKN165" s="424"/>
      <c r="HKO165" s="424"/>
      <c r="HKP165" s="424"/>
      <c r="HKQ165" s="424"/>
      <c r="HKR165" s="424"/>
      <c r="HKS165" s="424"/>
      <c r="HKT165" s="424"/>
      <c r="HKU165" s="424"/>
      <c r="HKV165" s="424"/>
      <c r="HKW165" s="424"/>
      <c r="HKX165" s="424"/>
      <c r="HKY165" s="424"/>
      <c r="HKZ165" s="424"/>
      <c r="HLA165" s="424"/>
      <c r="HLB165" s="424"/>
      <c r="HLC165" s="424"/>
      <c r="HLD165" s="424"/>
      <c r="HLE165" s="424"/>
      <c r="HLF165" s="424"/>
      <c r="HLG165" s="424"/>
      <c r="HLH165" s="424"/>
      <c r="HLI165" s="424"/>
      <c r="HLJ165" s="424"/>
      <c r="HLK165" s="424"/>
      <c r="HLL165" s="424"/>
      <c r="HLM165" s="424"/>
      <c r="HLN165" s="424"/>
      <c r="HLO165" s="424"/>
      <c r="HLP165" s="424"/>
      <c r="HLQ165" s="424"/>
      <c r="HLR165" s="424"/>
      <c r="HLS165" s="424"/>
      <c r="HLT165" s="424"/>
      <c r="HLU165" s="424"/>
      <c r="HLV165" s="424"/>
      <c r="HLW165" s="424"/>
      <c r="HLX165" s="424"/>
      <c r="HLY165" s="424"/>
      <c r="HLZ165" s="424"/>
      <c r="HMA165" s="424"/>
      <c r="HMB165" s="424"/>
      <c r="HMC165" s="424"/>
      <c r="HMD165" s="424"/>
      <c r="HME165" s="424"/>
      <c r="HMF165" s="424"/>
      <c r="HMG165" s="424"/>
      <c r="HMH165" s="424"/>
      <c r="HMI165" s="424"/>
      <c r="HMJ165" s="424"/>
      <c r="HMK165" s="424"/>
      <c r="HML165" s="424"/>
      <c r="HMM165" s="424"/>
      <c r="HMN165" s="424"/>
      <c r="HMO165" s="424"/>
      <c r="HMP165" s="424"/>
      <c r="HMQ165" s="424"/>
      <c r="HMR165" s="424"/>
      <c r="HMS165" s="424"/>
      <c r="HMT165" s="424"/>
      <c r="HMU165" s="424"/>
      <c r="HMV165" s="424"/>
      <c r="HMW165" s="424"/>
      <c r="HMX165" s="424"/>
      <c r="HMY165" s="424"/>
      <c r="HMZ165" s="424"/>
      <c r="HNA165" s="424"/>
      <c r="HNB165" s="424"/>
      <c r="HNC165" s="424"/>
      <c r="HND165" s="424"/>
      <c r="HNE165" s="424"/>
      <c r="HNF165" s="424"/>
      <c r="HNG165" s="424"/>
      <c r="HNH165" s="424"/>
      <c r="HNI165" s="424"/>
      <c r="HNJ165" s="424"/>
      <c r="HNK165" s="424"/>
      <c r="HNL165" s="424"/>
      <c r="HNM165" s="424"/>
      <c r="HNN165" s="424"/>
      <c r="HNO165" s="424"/>
      <c r="HNP165" s="424"/>
      <c r="HNQ165" s="424"/>
      <c r="HNR165" s="424"/>
      <c r="HNS165" s="424"/>
      <c r="HNT165" s="424"/>
      <c r="HNU165" s="424"/>
      <c r="HNV165" s="424"/>
      <c r="HNW165" s="424"/>
      <c r="HNX165" s="424"/>
      <c r="HNY165" s="424"/>
      <c r="HNZ165" s="424"/>
      <c r="HOA165" s="424"/>
      <c r="HOB165" s="424"/>
      <c r="HOC165" s="424"/>
      <c r="HOD165" s="424"/>
      <c r="HOE165" s="424"/>
      <c r="HOF165" s="424"/>
      <c r="HOG165" s="424"/>
      <c r="HOH165" s="424"/>
      <c r="HOI165" s="424"/>
      <c r="HOJ165" s="424"/>
      <c r="HOK165" s="424"/>
      <c r="HOL165" s="424"/>
      <c r="HOM165" s="424"/>
      <c r="HON165" s="424"/>
      <c r="HOO165" s="424"/>
      <c r="HOP165" s="424"/>
      <c r="HOQ165" s="424"/>
      <c r="HOR165" s="424"/>
      <c r="HOS165" s="424"/>
      <c r="HOT165" s="424"/>
      <c r="HOU165" s="424"/>
      <c r="HOV165" s="424"/>
      <c r="HOW165" s="424"/>
      <c r="HOX165" s="424"/>
      <c r="HOY165" s="424"/>
      <c r="HOZ165" s="424"/>
      <c r="HPA165" s="424"/>
      <c r="HPB165" s="424"/>
      <c r="HPC165" s="424"/>
      <c r="HPD165" s="424"/>
      <c r="HPE165" s="424"/>
      <c r="HPF165" s="424"/>
      <c r="HPG165" s="424"/>
      <c r="HPH165" s="424"/>
      <c r="HPI165" s="424"/>
      <c r="HPJ165" s="424"/>
      <c r="HPK165" s="424"/>
      <c r="HPL165" s="424"/>
      <c r="HPM165" s="424"/>
      <c r="HPN165" s="424"/>
      <c r="HPO165" s="424"/>
      <c r="HPP165" s="424"/>
      <c r="HPQ165" s="424"/>
      <c r="HPR165" s="424"/>
      <c r="HPS165" s="424"/>
      <c r="HPT165" s="424"/>
      <c r="HPU165" s="424"/>
      <c r="HPV165" s="424"/>
      <c r="HPW165" s="424"/>
      <c r="HPX165" s="424"/>
      <c r="HPY165" s="424"/>
      <c r="HPZ165" s="424"/>
      <c r="HQA165" s="424"/>
      <c r="HQB165" s="424"/>
      <c r="HQC165" s="424"/>
      <c r="HQD165" s="424"/>
      <c r="HQE165" s="424"/>
      <c r="HQF165" s="424"/>
      <c r="HQG165" s="424"/>
      <c r="HQH165" s="424"/>
      <c r="HQI165" s="424"/>
      <c r="HQJ165" s="424"/>
      <c r="HQK165" s="424"/>
      <c r="HQL165" s="424"/>
      <c r="HQM165" s="424"/>
      <c r="HQN165" s="424"/>
      <c r="HQO165" s="424"/>
      <c r="HQP165" s="424"/>
      <c r="HQQ165" s="424"/>
      <c r="HQR165" s="424"/>
      <c r="HQS165" s="424"/>
      <c r="HQT165" s="424"/>
      <c r="HQU165" s="424"/>
      <c r="HQV165" s="424"/>
      <c r="HQW165" s="424"/>
      <c r="HQX165" s="424"/>
      <c r="HQY165" s="424"/>
      <c r="HQZ165" s="424"/>
      <c r="HRA165" s="424"/>
      <c r="HRB165" s="424"/>
      <c r="HRC165" s="424"/>
      <c r="HRD165" s="424"/>
      <c r="HRE165" s="424"/>
      <c r="HRF165" s="424"/>
      <c r="HRG165" s="424"/>
      <c r="HRH165" s="424"/>
      <c r="HRI165" s="424"/>
      <c r="HRJ165" s="424"/>
      <c r="HRK165" s="424"/>
      <c r="HRL165" s="424"/>
      <c r="HRM165" s="424"/>
      <c r="HRN165" s="424"/>
      <c r="HRO165" s="424"/>
      <c r="HRP165" s="424"/>
      <c r="HRQ165" s="424"/>
      <c r="HRR165" s="424"/>
      <c r="HRS165" s="424"/>
      <c r="HRT165" s="424"/>
      <c r="HRU165" s="424"/>
      <c r="HRV165" s="424"/>
      <c r="HRW165" s="424"/>
      <c r="HRX165" s="424"/>
      <c r="HRY165" s="424"/>
      <c r="HRZ165" s="424"/>
      <c r="HSA165" s="424"/>
      <c r="HSB165" s="424"/>
      <c r="HSC165" s="424"/>
      <c r="HSD165" s="424"/>
      <c r="HSE165" s="424"/>
      <c r="HSF165" s="424"/>
      <c r="HSG165" s="424"/>
      <c r="HSH165" s="424"/>
      <c r="HSI165" s="424"/>
      <c r="HSJ165" s="424"/>
      <c r="HSK165" s="424"/>
      <c r="HSL165" s="424"/>
      <c r="HSM165" s="424"/>
      <c r="HSN165" s="424"/>
      <c r="HSO165" s="424"/>
      <c r="HSP165" s="424"/>
      <c r="HSQ165" s="424"/>
      <c r="HSR165" s="424"/>
      <c r="HSS165" s="424"/>
      <c r="HST165" s="424"/>
      <c r="HSU165" s="424"/>
      <c r="HSV165" s="424"/>
      <c r="HSW165" s="424"/>
      <c r="HSX165" s="424"/>
      <c r="HSY165" s="424"/>
      <c r="HSZ165" s="424"/>
      <c r="HTA165" s="424"/>
      <c r="HTB165" s="424"/>
      <c r="HTC165" s="424"/>
      <c r="HTD165" s="424"/>
      <c r="HTE165" s="424"/>
      <c r="HTF165" s="424"/>
      <c r="HTG165" s="424"/>
      <c r="HTH165" s="424"/>
      <c r="HTI165" s="424"/>
      <c r="HTJ165" s="424"/>
      <c r="HTK165" s="424"/>
      <c r="HTL165" s="424"/>
      <c r="HTM165" s="424"/>
      <c r="HTN165" s="424"/>
      <c r="HTO165" s="424"/>
      <c r="HTP165" s="424"/>
      <c r="HTQ165" s="424"/>
      <c r="HTR165" s="424"/>
      <c r="HTS165" s="424"/>
      <c r="HTT165" s="424"/>
      <c r="HTU165" s="424"/>
      <c r="HTV165" s="424"/>
      <c r="HTW165" s="424"/>
      <c r="HTX165" s="424"/>
      <c r="HTY165" s="424"/>
      <c r="HTZ165" s="424"/>
      <c r="HUA165" s="424"/>
      <c r="HUB165" s="424"/>
      <c r="HUC165" s="424"/>
      <c r="HUD165" s="424"/>
      <c r="HUE165" s="424"/>
      <c r="HUF165" s="424"/>
      <c r="HUG165" s="424"/>
      <c r="HUH165" s="424"/>
      <c r="HUI165" s="424"/>
      <c r="HUJ165" s="424"/>
      <c r="HUK165" s="424"/>
      <c r="HUL165" s="424"/>
      <c r="HUM165" s="424"/>
      <c r="HUN165" s="424"/>
      <c r="HUO165" s="424"/>
      <c r="HUP165" s="424"/>
      <c r="HUQ165" s="424"/>
      <c r="HUR165" s="424"/>
      <c r="HUS165" s="424"/>
      <c r="HUT165" s="424"/>
      <c r="HUU165" s="424"/>
      <c r="HUV165" s="424"/>
      <c r="HUW165" s="424"/>
      <c r="HUX165" s="424"/>
      <c r="HUY165" s="424"/>
      <c r="HUZ165" s="424"/>
      <c r="HVA165" s="424"/>
      <c r="HVB165" s="424"/>
      <c r="HVC165" s="424"/>
      <c r="HVD165" s="424"/>
      <c r="HVE165" s="424"/>
      <c r="HVF165" s="424"/>
      <c r="HVG165" s="424"/>
      <c r="HVH165" s="424"/>
      <c r="HVI165" s="424"/>
      <c r="HVJ165" s="424"/>
      <c r="HVK165" s="424"/>
      <c r="HVL165" s="424"/>
      <c r="HVM165" s="424"/>
      <c r="HVN165" s="424"/>
      <c r="HVO165" s="424"/>
      <c r="HVP165" s="424"/>
      <c r="HVQ165" s="424"/>
      <c r="HVR165" s="424"/>
      <c r="HVS165" s="424"/>
      <c r="HVT165" s="424"/>
      <c r="HVU165" s="424"/>
      <c r="HVV165" s="424"/>
      <c r="HVW165" s="424"/>
      <c r="HVX165" s="424"/>
      <c r="HVY165" s="424"/>
      <c r="HVZ165" s="424"/>
      <c r="HWA165" s="424"/>
      <c r="HWB165" s="424"/>
      <c r="HWC165" s="424"/>
      <c r="HWD165" s="424"/>
      <c r="HWE165" s="424"/>
      <c r="HWF165" s="424"/>
      <c r="HWG165" s="424"/>
      <c r="HWH165" s="424"/>
      <c r="HWI165" s="424"/>
      <c r="HWJ165" s="424"/>
      <c r="HWK165" s="424"/>
      <c r="HWL165" s="424"/>
      <c r="HWM165" s="424"/>
      <c r="HWN165" s="424"/>
      <c r="HWO165" s="424"/>
      <c r="HWP165" s="424"/>
      <c r="HWQ165" s="424"/>
      <c r="HWR165" s="424"/>
      <c r="HWS165" s="424"/>
      <c r="HWT165" s="424"/>
      <c r="HWU165" s="424"/>
      <c r="HWV165" s="424"/>
      <c r="HWW165" s="424"/>
      <c r="HWX165" s="424"/>
      <c r="HWY165" s="424"/>
      <c r="HWZ165" s="424"/>
      <c r="HXA165" s="424"/>
      <c r="HXB165" s="424"/>
      <c r="HXC165" s="424"/>
      <c r="HXD165" s="424"/>
      <c r="HXE165" s="424"/>
      <c r="HXF165" s="424"/>
      <c r="HXG165" s="424"/>
      <c r="HXH165" s="424"/>
      <c r="HXI165" s="424"/>
      <c r="HXJ165" s="424"/>
      <c r="HXK165" s="424"/>
      <c r="HXL165" s="424"/>
      <c r="HXM165" s="424"/>
      <c r="HXN165" s="424"/>
      <c r="HXO165" s="424"/>
      <c r="HXP165" s="424"/>
      <c r="HXQ165" s="424"/>
      <c r="HXR165" s="424"/>
      <c r="HXS165" s="424"/>
      <c r="HXT165" s="424"/>
      <c r="HXU165" s="424"/>
      <c r="HXV165" s="424"/>
      <c r="HXW165" s="424"/>
      <c r="HXX165" s="424"/>
      <c r="HXY165" s="424"/>
      <c r="HXZ165" s="424"/>
      <c r="HYA165" s="424"/>
      <c r="HYB165" s="424"/>
      <c r="HYC165" s="424"/>
      <c r="HYD165" s="424"/>
      <c r="HYE165" s="424"/>
      <c r="HYF165" s="424"/>
      <c r="HYG165" s="424"/>
      <c r="HYH165" s="424"/>
      <c r="HYI165" s="424"/>
      <c r="HYJ165" s="424"/>
      <c r="HYK165" s="424"/>
      <c r="HYL165" s="424"/>
      <c r="HYM165" s="424"/>
      <c r="HYN165" s="424"/>
      <c r="HYO165" s="424"/>
      <c r="HYP165" s="424"/>
      <c r="HYQ165" s="424"/>
      <c r="HYR165" s="424"/>
      <c r="HYS165" s="424"/>
      <c r="HYT165" s="424"/>
      <c r="HYU165" s="424"/>
      <c r="HYV165" s="424"/>
      <c r="HYW165" s="424"/>
      <c r="HYX165" s="424"/>
      <c r="HYY165" s="424"/>
      <c r="HYZ165" s="424"/>
      <c r="HZA165" s="424"/>
      <c r="HZB165" s="424"/>
      <c r="HZC165" s="424"/>
      <c r="HZD165" s="424"/>
      <c r="HZE165" s="424"/>
      <c r="HZF165" s="424"/>
      <c r="HZG165" s="424"/>
      <c r="HZH165" s="424"/>
      <c r="HZI165" s="424"/>
      <c r="HZJ165" s="424"/>
      <c r="HZK165" s="424"/>
      <c r="HZL165" s="424"/>
      <c r="HZM165" s="424"/>
      <c r="HZN165" s="424"/>
      <c r="HZO165" s="424"/>
      <c r="HZP165" s="424"/>
      <c r="HZQ165" s="424"/>
      <c r="HZR165" s="424"/>
      <c r="HZS165" s="424"/>
      <c r="HZT165" s="424"/>
      <c r="HZU165" s="424"/>
      <c r="HZV165" s="424"/>
      <c r="HZW165" s="424"/>
      <c r="HZX165" s="424"/>
      <c r="HZY165" s="424"/>
      <c r="HZZ165" s="424"/>
      <c r="IAA165" s="424"/>
      <c r="IAB165" s="424"/>
      <c r="IAC165" s="424"/>
      <c r="IAD165" s="424"/>
      <c r="IAE165" s="424"/>
      <c r="IAF165" s="424"/>
      <c r="IAG165" s="424"/>
      <c r="IAH165" s="424"/>
      <c r="IAI165" s="424"/>
      <c r="IAJ165" s="424"/>
      <c r="IAK165" s="424"/>
      <c r="IAL165" s="424"/>
      <c r="IAM165" s="424"/>
      <c r="IAN165" s="424"/>
      <c r="IAO165" s="424"/>
      <c r="IAP165" s="424"/>
      <c r="IAQ165" s="424"/>
      <c r="IAR165" s="424"/>
      <c r="IAS165" s="424"/>
      <c r="IAT165" s="424"/>
      <c r="IAU165" s="424"/>
      <c r="IAV165" s="424"/>
      <c r="IAW165" s="424"/>
      <c r="IAX165" s="424"/>
      <c r="IAY165" s="424"/>
      <c r="IAZ165" s="424"/>
      <c r="IBA165" s="424"/>
      <c r="IBB165" s="424"/>
      <c r="IBC165" s="424"/>
      <c r="IBD165" s="424"/>
      <c r="IBE165" s="424"/>
      <c r="IBF165" s="424"/>
      <c r="IBG165" s="424"/>
      <c r="IBH165" s="424"/>
      <c r="IBI165" s="424"/>
      <c r="IBJ165" s="424"/>
      <c r="IBK165" s="424"/>
      <c r="IBL165" s="424"/>
      <c r="IBM165" s="424"/>
      <c r="IBN165" s="424"/>
      <c r="IBO165" s="424"/>
      <c r="IBP165" s="424"/>
      <c r="IBQ165" s="424"/>
      <c r="IBR165" s="424"/>
      <c r="IBS165" s="424"/>
      <c r="IBT165" s="424"/>
      <c r="IBU165" s="424"/>
      <c r="IBV165" s="424"/>
      <c r="IBW165" s="424"/>
      <c r="IBX165" s="424"/>
      <c r="IBY165" s="424"/>
      <c r="IBZ165" s="424"/>
      <c r="ICA165" s="424"/>
      <c r="ICB165" s="424"/>
      <c r="ICC165" s="424"/>
      <c r="ICD165" s="424"/>
      <c r="ICE165" s="424"/>
      <c r="ICF165" s="424"/>
      <c r="ICG165" s="424"/>
      <c r="ICH165" s="424"/>
      <c r="ICI165" s="424"/>
      <c r="ICJ165" s="424"/>
      <c r="ICK165" s="424"/>
      <c r="ICL165" s="424"/>
      <c r="ICM165" s="424"/>
      <c r="ICN165" s="424"/>
      <c r="ICO165" s="424"/>
      <c r="ICP165" s="424"/>
      <c r="ICQ165" s="424"/>
      <c r="ICR165" s="424"/>
      <c r="ICS165" s="424"/>
      <c r="ICT165" s="424"/>
      <c r="ICU165" s="424"/>
      <c r="ICV165" s="424"/>
      <c r="ICW165" s="424"/>
      <c r="ICX165" s="424"/>
      <c r="ICY165" s="424"/>
      <c r="ICZ165" s="424"/>
      <c r="IDA165" s="424"/>
      <c r="IDB165" s="424"/>
      <c r="IDC165" s="424"/>
      <c r="IDD165" s="424"/>
      <c r="IDE165" s="424"/>
      <c r="IDF165" s="424"/>
      <c r="IDG165" s="424"/>
      <c r="IDH165" s="424"/>
      <c r="IDI165" s="424"/>
      <c r="IDJ165" s="424"/>
      <c r="IDK165" s="424"/>
      <c r="IDL165" s="424"/>
      <c r="IDM165" s="424"/>
      <c r="IDN165" s="424"/>
      <c r="IDO165" s="424"/>
      <c r="IDP165" s="424"/>
      <c r="IDQ165" s="424"/>
      <c r="IDR165" s="424"/>
      <c r="IDS165" s="424"/>
      <c r="IDT165" s="424"/>
      <c r="IDU165" s="424"/>
      <c r="IDV165" s="424"/>
      <c r="IDW165" s="424"/>
      <c r="IDX165" s="424"/>
      <c r="IDY165" s="424"/>
      <c r="IDZ165" s="424"/>
      <c r="IEA165" s="424"/>
      <c r="IEB165" s="424"/>
      <c r="IEC165" s="424"/>
      <c r="IED165" s="424"/>
      <c r="IEE165" s="424"/>
      <c r="IEF165" s="424"/>
      <c r="IEG165" s="424"/>
      <c r="IEH165" s="424"/>
      <c r="IEI165" s="424"/>
      <c r="IEJ165" s="424"/>
      <c r="IEK165" s="424"/>
      <c r="IEL165" s="424"/>
      <c r="IEM165" s="424"/>
      <c r="IEN165" s="424"/>
      <c r="IEO165" s="424"/>
      <c r="IEP165" s="424"/>
      <c r="IEQ165" s="424"/>
      <c r="IER165" s="424"/>
      <c r="IES165" s="424"/>
      <c r="IET165" s="424"/>
      <c r="IEU165" s="424"/>
      <c r="IEV165" s="424"/>
      <c r="IEW165" s="424"/>
      <c r="IEX165" s="424"/>
      <c r="IEY165" s="424"/>
      <c r="IEZ165" s="424"/>
      <c r="IFA165" s="424"/>
      <c r="IFB165" s="424"/>
      <c r="IFC165" s="424"/>
      <c r="IFD165" s="424"/>
      <c r="IFE165" s="424"/>
      <c r="IFF165" s="424"/>
      <c r="IFG165" s="424"/>
      <c r="IFH165" s="424"/>
      <c r="IFI165" s="424"/>
      <c r="IFJ165" s="424"/>
      <c r="IFK165" s="424"/>
      <c r="IFL165" s="424"/>
      <c r="IFM165" s="424"/>
      <c r="IFN165" s="424"/>
      <c r="IFO165" s="424"/>
      <c r="IFP165" s="424"/>
      <c r="IFQ165" s="424"/>
      <c r="IFR165" s="424"/>
      <c r="IFS165" s="424"/>
      <c r="IFT165" s="424"/>
      <c r="IFU165" s="424"/>
      <c r="IFV165" s="424"/>
      <c r="IFW165" s="424"/>
      <c r="IFX165" s="424"/>
      <c r="IFY165" s="424"/>
      <c r="IFZ165" s="424"/>
      <c r="IGA165" s="424"/>
      <c r="IGB165" s="424"/>
      <c r="IGC165" s="424"/>
      <c r="IGD165" s="424"/>
      <c r="IGE165" s="424"/>
      <c r="IGF165" s="424"/>
      <c r="IGG165" s="424"/>
      <c r="IGH165" s="424"/>
      <c r="IGI165" s="424"/>
      <c r="IGJ165" s="424"/>
      <c r="IGK165" s="424"/>
      <c r="IGL165" s="424"/>
      <c r="IGM165" s="424"/>
      <c r="IGN165" s="424"/>
      <c r="IGO165" s="424"/>
      <c r="IGP165" s="424"/>
      <c r="IGQ165" s="424"/>
      <c r="IGR165" s="424"/>
      <c r="IGS165" s="424"/>
      <c r="IGT165" s="424"/>
      <c r="IGU165" s="424"/>
      <c r="IGV165" s="424"/>
      <c r="IGW165" s="424"/>
      <c r="IGX165" s="424"/>
      <c r="IGY165" s="424"/>
      <c r="IGZ165" s="424"/>
      <c r="IHA165" s="424"/>
      <c r="IHB165" s="424"/>
      <c r="IHC165" s="424"/>
      <c r="IHD165" s="424"/>
      <c r="IHE165" s="424"/>
      <c r="IHF165" s="424"/>
      <c r="IHG165" s="424"/>
      <c r="IHH165" s="424"/>
      <c r="IHI165" s="424"/>
      <c r="IHJ165" s="424"/>
      <c r="IHK165" s="424"/>
      <c r="IHL165" s="424"/>
      <c r="IHM165" s="424"/>
      <c r="IHN165" s="424"/>
      <c r="IHO165" s="424"/>
      <c r="IHP165" s="424"/>
      <c r="IHQ165" s="424"/>
      <c r="IHR165" s="424"/>
      <c r="IHS165" s="424"/>
      <c r="IHT165" s="424"/>
      <c r="IHU165" s="424"/>
      <c r="IHV165" s="424"/>
      <c r="IHW165" s="424"/>
      <c r="IHX165" s="424"/>
      <c r="IHY165" s="424"/>
      <c r="IHZ165" s="424"/>
      <c r="IIA165" s="424"/>
      <c r="IIB165" s="424"/>
      <c r="IIC165" s="424"/>
      <c r="IID165" s="424"/>
      <c r="IIE165" s="424"/>
      <c r="IIF165" s="424"/>
      <c r="IIG165" s="424"/>
      <c r="IIH165" s="424"/>
      <c r="III165" s="424"/>
      <c r="IIJ165" s="424"/>
      <c r="IIK165" s="424"/>
      <c r="IIL165" s="424"/>
      <c r="IIM165" s="424"/>
      <c r="IIN165" s="424"/>
      <c r="IIO165" s="424"/>
      <c r="IIP165" s="424"/>
      <c r="IIQ165" s="424"/>
      <c r="IIR165" s="424"/>
      <c r="IIS165" s="424"/>
      <c r="IIT165" s="424"/>
      <c r="IIU165" s="424"/>
      <c r="IIV165" s="424"/>
      <c r="IIW165" s="424"/>
      <c r="IIX165" s="424"/>
      <c r="IIY165" s="424"/>
      <c r="IIZ165" s="424"/>
      <c r="IJA165" s="424"/>
      <c r="IJB165" s="424"/>
      <c r="IJC165" s="424"/>
      <c r="IJD165" s="424"/>
      <c r="IJE165" s="424"/>
      <c r="IJF165" s="424"/>
      <c r="IJG165" s="424"/>
      <c r="IJH165" s="424"/>
      <c r="IJI165" s="424"/>
      <c r="IJJ165" s="424"/>
      <c r="IJK165" s="424"/>
      <c r="IJL165" s="424"/>
      <c r="IJM165" s="424"/>
      <c r="IJN165" s="424"/>
      <c r="IJO165" s="424"/>
      <c r="IJP165" s="424"/>
      <c r="IJQ165" s="424"/>
      <c r="IJR165" s="424"/>
      <c r="IJS165" s="424"/>
      <c r="IJT165" s="424"/>
      <c r="IJU165" s="424"/>
      <c r="IJV165" s="424"/>
      <c r="IJW165" s="424"/>
      <c r="IJX165" s="424"/>
      <c r="IJY165" s="424"/>
      <c r="IJZ165" s="424"/>
      <c r="IKA165" s="424"/>
      <c r="IKB165" s="424"/>
      <c r="IKC165" s="424"/>
      <c r="IKD165" s="424"/>
      <c r="IKE165" s="424"/>
      <c r="IKF165" s="424"/>
      <c r="IKG165" s="424"/>
      <c r="IKH165" s="424"/>
      <c r="IKI165" s="424"/>
      <c r="IKJ165" s="424"/>
      <c r="IKK165" s="424"/>
      <c r="IKL165" s="424"/>
      <c r="IKM165" s="424"/>
      <c r="IKN165" s="424"/>
      <c r="IKO165" s="424"/>
      <c r="IKP165" s="424"/>
      <c r="IKQ165" s="424"/>
      <c r="IKR165" s="424"/>
      <c r="IKS165" s="424"/>
      <c r="IKT165" s="424"/>
      <c r="IKU165" s="424"/>
      <c r="IKV165" s="424"/>
      <c r="IKW165" s="424"/>
      <c r="IKX165" s="424"/>
      <c r="IKY165" s="424"/>
      <c r="IKZ165" s="424"/>
      <c r="ILA165" s="424"/>
      <c r="ILB165" s="424"/>
      <c r="ILC165" s="424"/>
      <c r="ILD165" s="424"/>
      <c r="ILE165" s="424"/>
      <c r="ILF165" s="424"/>
      <c r="ILG165" s="424"/>
      <c r="ILH165" s="424"/>
      <c r="ILI165" s="424"/>
      <c r="ILJ165" s="424"/>
      <c r="ILK165" s="424"/>
      <c r="ILL165" s="424"/>
      <c r="ILM165" s="424"/>
      <c r="ILN165" s="424"/>
      <c r="ILO165" s="424"/>
      <c r="ILP165" s="424"/>
      <c r="ILQ165" s="424"/>
      <c r="ILR165" s="424"/>
      <c r="ILS165" s="424"/>
      <c r="ILT165" s="424"/>
      <c r="ILU165" s="424"/>
      <c r="ILV165" s="424"/>
      <c r="ILW165" s="424"/>
      <c r="ILX165" s="424"/>
      <c r="ILY165" s="424"/>
      <c r="ILZ165" s="424"/>
      <c r="IMA165" s="424"/>
      <c r="IMB165" s="424"/>
      <c r="IMC165" s="424"/>
      <c r="IMD165" s="424"/>
      <c r="IME165" s="424"/>
      <c r="IMF165" s="424"/>
      <c r="IMG165" s="424"/>
      <c r="IMH165" s="424"/>
      <c r="IMI165" s="424"/>
      <c r="IMJ165" s="424"/>
      <c r="IMK165" s="424"/>
      <c r="IML165" s="424"/>
      <c r="IMM165" s="424"/>
      <c r="IMN165" s="424"/>
      <c r="IMO165" s="424"/>
      <c r="IMP165" s="424"/>
      <c r="IMQ165" s="424"/>
      <c r="IMR165" s="424"/>
      <c r="IMS165" s="424"/>
      <c r="IMT165" s="424"/>
      <c r="IMU165" s="424"/>
      <c r="IMV165" s="424"/>
      <c r="IMW165" s="424"/>
      <c r="IMX165" s="424"/>
      <c r="IMY165" s="424"/>
      <c r="IMZ165" s="424"/>
      <c r="INA165" s="424"/>
      <c r="INB165" s="424"/>
      <c r="INC165" s="424"/>
      <c r="IND165" s="424"/>
      <c r="INE165" s="424"/>
      <c r="INF165" s="424"/>
      <c r="ING165" s="424"/>
      <c r="INH165" s="424"/>
      <c r="INI165" s="424"/>
      <c r="INJ165" s="424"/>
      <c r="INK165" s="424"/>
      <c r="INL165" s="424"/>
      <c r="INM165" s="424"/>
      <c r="INN165" s="424"/>
      <c r="INO165" s="424"/>
      <c r="INP165" s="424"/>
      <c r="INQ165" s="424"/>
      <c r="INR165" s="424"/>
      <c r="INS165" s="424"/>
      <c r="INT165" s="424"/>
      <c r="INU165" s="424"/>
      <c r="INV165" s="424"/>
      <c r="INW165" s="424"/>
      <c r="INX165" s="424"/>
      <c r="INY165" s="424"/>
      <c r="INZ165" s="424"/>
      <c r="IOA165" s="424"/>
      <c r="IOB165" s="424"/>
      <c r="IOC165" s="424"/>
      <c r="IOD165" s="424"/>
      <c r="IOE165" s="424"/>
      <c r="IOF165" s="424"/>
      <c r="IOG165" s="424"/>
      <c r="IOH165" s="424"/>
      <c r="IOI165" s="424"/>
      <c r="IOJ165" s="424"/>
      <c r="IOK165" s="424"/>
      <c r="IOL165" s="424"/>
      <c r="IOM165" s="424"/>
      <c r="ION165" s="424"/>
      <c r="IOO165" s="424"/>
      <c r="IOP165" s="424"/>
      <c r="IOQ165" s="424"/>
      <c r="IOR165" s="424"/>
      <c r="IOS165" s="424"/>
      <c r="IOT165" s="424"/>
      <c r="IOU165" s="424"/>
      <c r="IOV165" s="424"/>
      <c r="IOW165" s="424"/>
      <c r="IOX165" s="424"/>
      <c r="IOY165" s="424"/>
      <c r="IOZ165" s="424"/>
      <c r="IPA165" s="424"/>
      <c r="IPB165" s="424"/>
      <c r="IPC165" s="424"/>
      <c r="IPD165" s="424"/>
      <c r="IPE165" s="424"/>
      <c r="IPF165" s="424"/>
      <c r="IPG165" s="424"/>
      <c r="IPH165" s="424"/>
      <c r="IPI165" s="424"/>
      <c r="IPJ165" s="424"/>
      <c r="IPK165" s="424"/>
      <c r="IPL165" s="424"/>
      <c r="IPM165" s="424"/>
      <c r="IPN165" s="424"/>
      <c r="IPO165" s="424"/>
      <c r="IPP165" s="424"/>
      <c r="IPQ165" s="424"/>
      <c r="IPR165" s="424"/>
      <c r="IPS165" s="424"/>
      <c r="IPT165" s="424"/>
      <c r="IPU165" s="424"/>
      <c r="IPV165" s="424"/>
      <c r="IPW165" s="424"/>
      <c r="IPX165" s="424"/>
      <c r="IPY165" s="424"/>
      <c r="IPZ165" s="424"/>
      <c r="IQA165" s="424"/>
      <c r="IQB165" s="424"/>
      <c r="IQC165" s="424"/>
      <c r="IQD165" s="424"/>
      <c r="IQE165" s="424"/>
      <c r="IQF165" s="424"/>
      <c r="IQG165" s="424"/>
      <c r="IQH165" s="424"/>
      <c r="IQI165" s="424"/>
      <c r="IQJ165" s="424"/>
      <c r="IQK165" s="424"/>
      <c r="IQL165" s="424"/>
      <c r="IQM165" s="424"/>
      <c r="IQN165" s="424"/>
      <c r="IQO165" s="424"/>
      <c r="IQP165" s="424"/>
      <c r="IQQ165" s="424"/>
      <c r="IQR165" s="424"/>
      <c r="IQS165" s="424"/>
      <c r="IQT165" s="424"/>
      <c r="IQU165" s="424"/>
      <c r="IQV165" s="424"/>
      <c r="IQW165" s="424"/>
      <c r="IQX165" s="424"/>
      <c r="IQY165" s="424"/>
      <c r="IQZ165" s="424"/>
      <c r="IRA165" s="424"/>
      <c r="IRB165" s="424"/>
      <c r="IRC165" s="424"/>
      <c r="IRD165" s="424"/>
      <c r="IRE165" s="424"/>
      <c r="IRF165" s="424"/>
      <c r="IRG165" s="424"/>
      <c r="IRH165" s="424"/>
      <c r="IRI165" s="424"/>
      <c r="IRJ165" s="424"/>
      <c r="IRK165" s="424"/>
      <c r="IRL165" s="424"/>
      <c r="IRM165" s="424"/>
      <c r="IRN165" s="424"/>
      <c r="IRO165" s="424"/>
      <c r="IRP165" s="424"/>
      <c r="IRQ165" s="424"/>
      <c r="IRR165" s="424"/>
      <c r="IRS165" s="424"/>
      <c r="IRT165" s="424"/>
      <c r="IRU165" s="424"/>
      <c r="IRV165" s="424"/>
      <c r="IRW165" s="424"/>
      <c r="IRX165" s="424"/>
      <c r="IRY165" s="424"/>
      <c r="IRZ165" s="424"/>
      <c r="ISA165" s="424"/>
      <c r="ISB165" s="424"/>
      <c r="ISC165" s="424"/>
      <c r="ISD165" s="424"/>
      <c r="ISE165" s="424"/>
      <c r="ISF165" s="424"/>
      <c r="ISG165" s="424"/>
      <c r="ISH165" s="424"/>
      <c r="ISI165" s="424"/>
      <c r="ISJ165" s="424"/>
      <c r="ISK165" s="424"/>
      <c r="ISL165" s="424"/>
      <c r="ISM165" s="424"/>
      <c r="ISN165" s="424"/>
      <c r="ISO165" s="424"/>
      <c r="ISP165" s="424"/>
      <c r="ISQ165" s="424"/>
      <c r="ISR165" s="424"/>
      <c r="ISS165" s="424"/>
      <c r="IST165" s="424"/>
      <c r="ISU165" s="424"/>
      <c r="ISV165" s="424"/>
      <c r="ISW165" s="424"/>
      <c r="ISX165" s="424"/>
      <c r="ISY165" s="424"/>
      <c r="ISZ165" s="424"/>
      <c r="ITA165" s="424"/>
      <c r="ITB165" s="424"/>
      <c r="ITC165" s="424"/>
      <c r="ITD165" s="424"/>
      <c r="ITE165" s="424"/>
      <c r="ITF165" s="424"/>
      <c r="ITG165" s="424"/>
      <c r="ITH165" s="424"/>
      <c r="ITI165" s="424"/>
      <c r="ITJ165" s="424"/>
      <c r="ITK165" s="424"/>
      <c r="ITL165" s="424"/>
      <c r="ITM165" s="424"/>
      <c r="ITN165" s="424"/>
      <c r="ITO165" s="424"/>
      <c r="ITP165" s="424"/>
      <c r="ITQ165" s="424"/>
      <c r="ITR165" s="424"/>
      <c r="ITS165" s="424"/>
      <c r="ITT165" s="424"/>
      <c r="ITU165" s="424"/>
      <c r="ITV165" s="424"/>
      <c r="ITW165" s="424"/>
      <c r="ITX165" s="424"/>
      <c r="ITY165" s="424"/>
      <c r="ITZ165" s="424"/>
      <c r="IUA165" s="424"/>
      <c r="IUB165" s="424"/>
      <c r="IUC165" s="424"/>
      <c r="IUD165" s="424"/>
      <c r="IUE165" s="424"/>
      <c r="IUF165" s="424"/>
      <c r="IUG165" s="424"/>
      <c r="IUH165" s="424"/>
      <c r="IUI165" s="424"/>
      <c r="IUJ165" s="424"/>
      <c r="IUK165" s="424"/>
      <c r="IUL165" s="424"/>
      <c r="IUM165" s="424"/>
      <c r="IUN165" s="424"/>
      <c r="IUO165" s="424"/>
      <c r="IUP165" s="424"/>
      <c r="IUQ165" s="424"/>
      <c r="IUR165" s="424"/>
      <c r="IUS165" s="424"/>
      <c r="IUT165" s="424"/>
      <c r="IUU165" s="424"/>
      <c r="IUV165" s="424"/>
      <c r="IUW165" s="424"/>
      <c r="IUX165" s="424"/>
      <c r="IUY165" s="424"/>
      <c r="IUZ165" s="424"/>
      <c r="IVA165" s="424"/>
      <c r="IVB165" s="424"/>
      <c r="IVC165" s="424"/>
      <c r="IVD165" s="424"/>
      <c r="IVE165" s="424"/>
      <c r="IVF165" s="424"/>
      <c r="IVG165" s="424"/>
      <c r="IVH165" s="424"/>
      <c r="IVI165" s="424"/>
      <c r="IVJ165" s="424"/>
      <c r="IVK165" s="424"/>
      <c r="IVL165" s="424"/>
      <c r="IVM165" s="424"/>
      <c r="IVN165" s="424"/>
      <c r="IVO165" s="424"/>
      <c r="IVP165" s="424"/>
      <c r="IVQ165" s="424"/>
      <c r="IVR165" s="424"/>
      <c r="IVS165" s="424"/>
      <c r="IVT165" s="424"/>
      <c r="IVU165" s="424"/>
      <c r="IVV165" s="424"/>
      <c r="IVW165" s="424"/>
      <c r="IVX165" s="424"/>
      <c r="IVY165" s="424"/>
      <c r="IVZ165" s="424"/>
      <c r="IWA165" s="424"/>
      <c r="IWB165" s="424"/>
      <c r="IWC165" s="424"/>
      <c r="IWD165" s="424"/>
      <c r="IWE165" s="424"/>
      <c r="IWF165" s="424"/>
      <c r="IWG165" s="424"/>
      <c r="IWH165" s="424"/>
      <c r="IWI165" s="424"/>
      <c r="IWJ165" s="424"/>
      <c r="IWK165" s="424"/>
      <c r="IWL165" s="424"/>
      <c r="IWM165" s="424"/>
      <c r="IWN165" s="424"/>
      <c r="IWO165" s="424"/>
      <c r="IWP165" s="424"/>
      <c r="IWQ165" s="424"/>
      <c r="IWR165" s="424"/>
      <c r="IWS165" s="424"/>
      <c r="IWT165" s="424"/>
      <c r="IWU165" s="424"/>
      <c r="IWV165" s="424"/>
      <c r="IWW165" s="424"/>
      <c r="IWX165" s="424"/>
      <c r="IWY165" s="424"/>
      <c r="IWZ165" s="424"/>
      <c r="IXA165" s="424"/>
      <c r="IXB165" s="424"/>
      <c r="IXC165" s="424"/>
      <c r="IXD165" s="424"/>
      <c r="IXE165" s="424"/>
      <c r="IXF165" s="424"/>
      <c r="IXG165" s="424"/>
      <c r="IXH165" s="424"/>
      <c r="IXI165" s="424"/>
      <c r="IXJ165" s="424"/>
      <c r="IXK165" s="424"/>
      <c r="IXL165" s="424"/>
      <c r="IXM165" s="424"/>
      <c r="IXN165" s="424"/>
      <c r="IXO165" s="424"/>
      <c r="IXP165" s="424"/>
      <c r="IXQ165" s="424"/>
      <c r="IXR165" s="424"/>
      <c r="IXS165" s="424"/>
      <c r="IXT165" s="424"/>
      <c r="IXU165" s="424"/>
      <c r="IXV165" s="424"/>
      <c r="IXW165" s="424"/>
      <c r="IXX165" s="424"/>
      <c r="IXY165" s="424"/>
      <c r="IXZ165" s="424"/>
      <c r="IYA165" s="424"/>
      <c r="IYB165" s="424"/>
      <c r="IYC165" s="424"/>
      <c r="IYD165" s="424"/>
      <c r="IYE165" s="424"/>
      <c r="IYF165" s="424"/>
      <c r="IYG165" s="424"/>
      <c r="IYH165" s="424"/>
      <c r="IYI165" s="424"/>
      <c r="IYJ165" s="424"/>
      <c r="IYK165" s="424"/>
      <c r="IYL165" s="424"/>
      <c r="IYM165" s="424"/>
      <c r="IYN165" s="424"/>
      <c r="IYO165" s="424"/>
      <c r="IYP165" s="424"/>
      <c r="IYQ165" s="424"/>
      <c r="IYR165" s="424"/>
      <c r="IYS165" s="424"/>
      <c r="IYT165" s="424"/>
      <c r="IYU165" s="424"/>
      <c r="IYV165" s="424"/>
      <c r="IYW165" s="424"/>
      <c r="IYX165" s="424"/>
      <c r="IYY165" s="424"/>
      <c r="IYZ165" s="424"/>
      <c r="IZA165" s="424"/>
      <c r="IZB165" s="424"/>
      <c r="IZC165" s="424"/>
      <c r="IZD165" s="424"/>
      <c r="IZE165" s="424"/>
      <c r="IZF165" s="424"/>
      <c r="IZG165" s="424"/>
      <c r="IZH165" s="424"/>
      <c r="IZI165" s="424"/>
      <c r="IZJ165" s="424"/>
      <c r="IZK165" s="424"/>
      <c r="IZL165" s="424"/>
      <c r="IZM165" s="424"/>
      <c r="IZN165" s="424"/>
      <c r="IZO165" s="424"/>
      <c r="IZP165" s="424"/>
      <c r="IZQ165" s="424"/>
      <c r="IZR165" s="424"/>
      <c r="IZS165" s="424"/>
      <c r="IZT165" s="424"/>
      <c r="IZU165" s="424"/>
      <c r="IZV165" s="424"/>
      <c r="IZW165" s="424"/>
      <c r="IZX165" s="424"/>
      <c r="IZY165" s="424"/>
      <c r="IZZ165" s="424"/>
      <c r="JAA165" s="424"/>
      <c r="JAB165" s="424"/>
      <c r="JAC165" s="424"/>
      <c r="JAD165" s="424"/>
      <c r="JAE165" s="424"/>
      <c r="JAF165" s="424"/>
      <c r="JAG165" s="424"/>
      <c r="JAH165" s="424"/>
      <c r="JAI165" s="424"/>
      <c r="JAJ165" s="424"/>
      <c r="JAK165" s="424"/>
      <c r="JAL165" s="424"/>
      <c r="JAM165" s="424"/>
      <c r="JAN165" s="424"/>
      <c r="JAO165" s="424"/>
      <c r="JAP165" s="424"/>
      <c r="JAQ165" s="424"/>
      <c r="JAR165" s="424"/>
      <c r="JAS165" s="424"/>
      <c r="JAT165" s="424"/>
      <c r="JAU165" s="424"/>
      <c r="JAV165" s="424"/>
      <c r="JAW165" s="424"/>
      <c r="JAX165" s="424"/>
      <c r="JAY165" s="424"/>
      <c r="JAZ165" s="424"/>
      <c r="JBA165" s="424"/>
      <c r="JBB165" s="424"/>
      <c r="JBC165" s="424"/>
      <c r="JBD165" s="424"/>
      <c r="JBE165" s="424"/>
      <c r="JBF165" s="424"/>
      <c r="JBG165" s="424"/>
      <c r="JBH165" s="424"/>
      <c r="JBI165" s="424"/>
      <c r="JBJ165" s="424"/>
      <c r="JBK165" s="424"/>
      <c r="JBL165" s="424"/>
      <c r="JBM165" s="424"/>
      <c r="JBN165" s="424"/>
      <c r="JBO165" s="424"/>
      <c r="JBP165" s="424"/>
      <c r="JBQ165" s="424"/>
      <c r="JBR165" s="424"/>
      <c r="JBS165" s="424"/>
      <c r="JBT165" s="424"/>
      <c r="JBU165" s="424"/>
      <c r="JBV165" s="424"/>
      <c r="JBW165" s="424"/>
      <c r="JBX165" s="424"/>
      <c r="JBY165" s="424"/>
      <c r="JBZ165" s="424"/>
      <c r="JCA165" s="424"/>
      <c r="JCB165" s="424"/>
      <c r="JCC165" s="424"/>
      <c r="JCD165" s="424"/>
      <c r="JCE165" s="424"/>
      <c r="JCF165" s="424"/>
      <c r="JCG165" s="424"/>
      <c r="JCH165" s="424"/>
      <c r="JCI165" s="424"/>
      <c r="JCJ165" s="424"/>
      <c r="JCK165" s="424"/>
      <c r="JCL165" s="424"/>
      <c r="JCM165" s="424"/>
      <c r="JCN165" s="424"/>
      <c r="JCO165" s="424"/>
      <c r="JCP165" s="424"/>
      <c r="JCQ165" s="424"/>
      <c r="JCR165" s="424"/>
      <c r="JCS165" s="424"/>
      <c r="JCT165" s="424"/>
      <c r="JCU165" s="424"/>
      <c r="JCV165" s="424"/>
      <c r="JCW165" s="424"/>
      <c r="JCX165" s="424"/>
      <c r="JCY165" s="424"/>
      <c r="JCZ165" s="424"/>
      <c r="JDA165" s="424"/>
      <c r="JDB165" s="424"/>
      <c r="JDC165" s="424"/>
      <c r="JDD165" s="424"/>
      <c r="JDE165" s="424"/>
      <c r="JDF165" s="424"/>
      <c r="JDG165" s="424"/>
      <c r="JDH165" s="424"/>
      <c r="JDI165" s="424"/>
      <c r="JDJ165" s="424"/>
      <c r="JDK165" s="424"/>
      <c r="JDL165" s="424"/>
      <c r="JDM165" s="424"/>
      <c r="JDN165" s="424"/>
      <c r="JDO165" s="424"/>
      <c r="JDP165" s="424"/>
      <c r="JDQ165" s="424"/>
      <c r="JDR165" s="424"/>
      <c r="JDS165" s="424"/>
      <c r="JDT165" s="424"/>
      <c r="JDU165" s="424"/>
      <c r="JDV165" s="424"/>
      <c r="JDW165" s="424"/>
      <c r="JDX165" s="424"/>
      <c r="JDY165" s="424"/>
      <c r="JDZ165" s="424"/>
      <c r="JEA165" s="424"/>
      <c r="JEB165" s="424"/>
      <c r="JEC165" s="424"/>
      <c r="JED165" s="424"/>
      <c r="JEE165" s="424"/>
      <c r="JEF165" s="424"/>
      <c r="JEG165" s="424"/>
      <c r="JEH165" s="424"/>
      <c r="JEI165" s="424"/>
      <c r="JEJ165" s="424"/>
      <c r="JEK165" s="424"/>
      <c r="JEL165" s="424"/>
      <c r="JEM165" s="424"/>
      <c r="JEN165" s="424"/>
      <c r="JEO165" s="424"/>
      <c r="JEP165" s="424"/>
      <c r="JEQ165" s="424"/>
      <c r="JER165" s="424"/>
      <c r="JES165" s="424"/>
      <c r="JET165" s="424"/>
      <c r="JEU165" s="424"/>
      <c r="JEV165" s="424"/>
      <c r="JEW165" s="424"/>
      <c r="JEX165" s="424"/>
      <c r="JEY165" s="424"/>
      <c r="JEZ165" s="424"/>
      <c r="JFA165" s="424"/>
      <c r="JFB165" s="424"/>
      <c r="JFC165" s="424"/>
      <c r="JFD165" s="424"/>
      <c r="JFE165" s="424"/>
      <c r="JFF165" s="424"/>
      <c r="JFG165" s="424"/>
      <c r="JFH165" s="424"/>
      <c r="JFI165" s="424"/>
      <c r="JFJ165" s="424"/>
      <c r="JFK165" s="424"/>
      <c r="JFL165" s="424"/>
      <c r="JFM165" s="424"/>
      <c r="JFN165" s="424"/>
      <c r="JFO165" s="424"/>
      <c r="JFP165" s="424"/>
      <c r="JFQ165" s="424"/>
      <c r="JFR165" s="424"/>
      <c r="JFS165" s="424"/>
      <c r="JFT165" s="424"/>
      <c r="JFU165" s="424"/>
      <c r="JFV165" s="424"/>
      <c r="JFW165" s="424"/>
      <c r="JFX165" s="424"/>
      <c r="JFY165" s="424"/>
      <c r="JFZ165" s="424"/>
      <c r="JGA165" s="424"/>
      <c r="JGB165" s="424"/>
      <c r="JGC165" s="424"/>
      <c r="JGD165" s="424"/>
      <c r="JGE165" s="424"/>
      <c r="JGF165" s="424"/>
      <c r="JGG165" s="424"/>
      <c r="JGH165" s="424"/>
      <c r="JGI165" s="424"/>
      <c r="JGJ165" s="424"/>
      <c r="JGK165" s="424"/>
      <c r="JGL165" s="424"/>
      <c r="JGM165" s="424"/>
      <c r="JGN165" s="424"/>
      <c r="JGO165" s="424"/>
      <c r="JGP165" s="424"/>
      <c r="JGQ165" s="424"/>
      <c r="JGR165" s="424"/>
      <c r="JGS165" s="424"/>
      <c r="JGT165" s="424"/>
      <c r="JGU165" s="424"/>
      <c r="JGV165" s="424"/>
      <c r="JGW165" s="424"/>
      <c r="JGX165" s="424"/>
      <c r="JGY165" s="424"/>
      <c r="JGZ165" s="424"/>
      <c r="JHA165" s="424"/>
      <c r="JHB165" s="424"/>
      <c r="JHC165" s="424"/>
      <c r="JHD165" s="424"/>
      <c r="JHE165" s="424"/>
      <c r="JHF165" s="424"/>
      <c r="JHG165" s="424"/>
      <c r="JHH165" s="424"/>
      <c r="JHI165" s="424"/>
      <c r="JHJ165" s="424"/>
      <c r="JHK165" s="424"/>
      <c r="JHL165" s="424"/>
      <c r="JHM165" s="424"/>
      <c r="JHN165" s="424"/>
      <c r="JHO165" s="424"/>
      <c r="JHP165" s="424"/>
      <c r="JHQ165" s="424"/>
      <c r="JHR165" s="424"/>
      <c r="JHS165" s="424"/>
      <c r="JHT165" s="424"/>
      <c r="JHU165" s="424"/>
      <c r="JHV165" s="424"/>
      <c r="JHW165" s="424"/>
      <c r="JHX165" s="424"/>
      <c r="JHY165" s="424"/>
      <c r="JHZ165" s="424"/>
      <c r="JIA165" s="424"/>
      <c r="JIB165" s="424"/>
      <c r="JIC165" s="424"/>
      <c r="JID165" s="424"/>
      <c r="JIE165" s="424"/>
      <c r="JIF165" s="424"/>
      <c r="JIG165" s="424"/>
      <c r="JIH165" s="424"/>
      <c r="JII165" s="424"/>
      <c r="JIJ165" s="424"/>
      <c r="JIK165" s="424"/>
      <c r="JIL165" s="424"/>
      <c r="JIM165" s="424"/>
      <c r="JIN165" s="424"/>
      <c r="JIO165" s="424"/>
      <c r="JIP165" s="424"/>
      <c r="JIQ165" s="424"/>
      <c r="JIR165" s="424"/>
      <c r="JIS165" s="424"/>
      <c r="JIT165" s="424"/>
      <c r="JIU165" s="424"/>
      <c r="JIV165" s="424"/>
      <c r="JIW165" s="424"/>
      <c r="JIX165" s="424"/>
      <c r="JIY165" s="424"/>
      <c r="JIZ165" s="424"/>
      <c r="JJA165" s="424"/>
      <c r="JJB165" s="424"/>
      <c r="JJC165" s="424"/>
      <c r="JJD165" s="424"/>
      <c r="JJE165" s="424"/>
      <c r="JJF165" s="424"/>
      <c r="JJG165" s="424"/>
      <c r="JJH165" s="424"/>
      <c r="JJI165" s="424"/>
      <c r="JJJ165" s="424"/>
      <c r="JJK165" s="424"/>
      <c r="JJL165" s="424"/>
      <c r="JJM165" s="424"/>
      <c r="JJN165" s="424"/>
      <c r="JJO165" s="424"/>
      <c r="JJP165" s="424"/>
      <c r="JJQ165" s="424"/>
      <c r="JJR165" s="424"/>
      <c r="JJS165" s="424"/>
      <c r="JJT165" s="424"/>
      <c r="JJU165" s="424"/>
      <c r="JJV165" s="424"/>
      <c r="JJW165" s="424"/>
      <c r="JJX165" s="424"/>
      <c r="JJY165" s="424"/>
      <c r="JJZ165" s="424"/>
      <c r="JKA165" s="424"/>
      <c r="JKB165" s="424"/>
      <c r="JKC165" s="424"/>
      <c r="JKD165" s="424"/>
      <c r="JKE165" s="424"/>
      <c r="JKF165" s="424"/>
      <c r="JKG165" s="424"/>
      <c r="JKH165" s="424"/>
      <c r="JKI165" s="424"/>
      <c r="JKJ165" s="424"/>
      <c r="JKK165" s="424"/>
      <c r="JKL165" s="424"/>
      <c r="JKM165" s="424"/>
      <c r="JKN165" s="424"/>
      <c r="JKO165" s="424"/>
      <c r="JKP165" s="424"/>
      <c r="JKQ165" s="424"/>
      <c r="JKR165" s="424"/>
      <c r="JKS165" s="424"/>
      <c r="JKT165" s="424"/>
      <c r="JKU165" s="424"/>
      <c r="JKV165" s="424"/>
      <c r="JKW165" s="424"/>
      <c r="JKX165" s="424"/>
      <c r="JKY165" s="424"/>
      <c r="JKZ165" s="424"/>
      <c r="JLA165" s="424"/>
      <c r="JLB165" s="424"/>
      <c r="JLC165" s="424"/>
      <c r="JLD165" s="424"/>
      <c r="JLE165" s="424"/>
      <c r="JLF165" s="424"/>
      <c r="JLG165" s="424"/>
      <c r="JLH165" s="424"/>
      <c r="JLI165" s="424"/>
      <c r="JLJ165" s="424"/>
      <c r="JLK165" s="424"/>
      <c r="JLL165" s="424"/>
      <c r="JLM165" s="424"/>
      <c r="JLN165" s="424"/>
      <c r="JLO165" s="424"/>
      <c r="JLP165" s="424"/>
      <c r="JLQ165" s="424"/>
      <c r="JLR165" s="424"/>
      <c r="JLS165" s="424"/>
      <c r="JLT165" s="424"/>
      <c r="JLU165" s="424"/>
      <c r="JLV165" s="424"/>
      <c r="JLW165" s="424"/>
      <c r="JLX165" s="424"/>
      <c r="JLY165" s="424"/>
      <c r="JLZ165" s="424"/>
      <c r="JMA165" s="424"/>
      <c r="JMB165" s="424"/>
      <c r="JMC165" s="424"/>
      <c r="JMD165" s="424"/>
      <c r="JME165" s="424"/>
      <c r="JMF165" s="424"/>
      <c r="JMG165" s="424"/>
      <c r="JMH165" s="424"/>
      <c r="JMI165" s="424"/>
      <c r="JMJ165" s="424"/>
      <c r="JMK165" s="424"/>
      <c r="JML165" s="424"/>
      <c r="JMM165" s="424"/>
      <c r="JMN165" s="424"/>
      <c r="JMO165" s="424"/>
      <c r="JMP165" s="424"/>
      <c r="JMQ165" s="424"/>
      <c r="JMR165" s="424"/>
      <c r="JMS165" s="424"/>
      <c r="JMT165" s="424"/>
      <c r="JMU165" s="424"/>
      <c r="JMV165" s="424"/>
      <c r="JMW165" s="424"/>
      <c r="JMX165" s="424"/>
      <c r="JMY165" s="424"/>
      <c r="JMZ165" s="424"/>
      <c r="JNA165" s="424"/>
      <c r="JNB165" s="424"/>
      <c r="JNC165" s="424"/>
      <c r="JND165" s="424"/>
      <c r="JNE165" s="424"/>
      <c r="JNF165" s="424"/>
      <c r="JNG165" s="424"/>
      <c r="JNH165" s="424"/>
      <c r="JNI165" s="424"/>
      <c r="JNJ165" s="424"/>
      <c r="JNK165" s="424"/>
      <c r="JNL165" s="424"/>
      <c r="JNM165" s="424"/>
      <c r="JNN165" s="424"/>
      <c r="JNO165" s="424"/>
      <c r="JNP165" s="424"/>
      <c r="JNQ165" s="424"/>
      <c r="JNR165" s="424"/>
      <c r="JNS165" s="424"/>
      <c r="JNT165" s="424"/>
      <c r="JNU165" s="424"/>
      <c r="JNV165" s="424"/>
      <c r="JNW165" s="424"/>
      <c r="JNX165" s="424"/>
      <c r="JNY165" s="424"/>
      <c r="JNZ165" s="424"/>
      <c r="JOA165" s="424"/>
      <c r="JOB165" s="424"/>
      <c r="JOC165" s="424"/>
      <c r="JOD165" s="424"/>
      <c r="JOE165" s="424"/>
      <c r="JOF165" s="424"/>
      <c r="JOG165" s="424"/>
      <c r="JOH165" s="424"/>
      <c r="JOI165" s="424"/>
      <c r="JOJ165" s="424"/>
      <c r="JOK165" s="424"/>
      <c r="JOL165" s="424"/>
      <c r="JOM165" s="424"/>
      <c r="JON165" s="424"/>
      <c r="JOO165" s="424"/>
      <c r="JOP165" s="424"/>
      <c r="JOQ165" s="424"/>
      <c r="JOR165" s="424"/>
      <c r="JOS165" s="424"/>
      <c r="JOT165" s="424"/>
      <c r="JOU165" s="424"/>
      <c r="JOV165" s="424"/>
      <c r="JOW165" s="424"/>
      <c r="JOX165" s="424"/>
      <c r="JOY165" s="424"/>
      <c r="JOZ165" s="424"/>
      <c r="JPA165" s="424"/>
      <c r="JPB165" s="424"/>
      <c r="JPC165" s="424"/>
      <c r="JPD165" s="424"/>
      <c r="JPE165" s="424"/>
      <c r="JPF165" s="424"/>
      <c r="JPG165" s="424"/>
      <c r="JPH165" s="424"/>
      <c r="JPI165" s="424"/>
      <c r="JPJ165" s="424"/>
      <c r="JPK165" s="424"/>
      <c r="JPL165" s="424"/>
      <c r="JPM165" s="424"/>
      <c r="JPN165" s="424"/>
      <c r="JPO165" s="424"/>
      <c r="JPP165" s="424"/>
      <c r="JPQ165" s="424"/>
      <c r="JPR165" s="424"/>
      <c r="JPS165" s="424"/>
      <c r="JPT165" s="424"/>
      <c r="JPU165" s="424"/>
      <c r="JPV165" s="424"/>
      <c r="JPW165" s="424"/>
      <c r="JPX165" s="424"/>
      <c r="JPY165" s="424"/>
      <c r="JPZ165" s="424"/>
      <c r="JQA165" s="424"/>
      <c r="JQB165" s="424"/>
      <c r="JQC165" s="424"/>
      <c r="JQD165" s="424"/>
      <c r="JQE165" s="424"/>
      <c r="JQF165" s="424"/>
      <c r="JQG165" s="424"/>
      <c r="JQH165" s="424"/>
      <c r="JQI165" s="424"/>
      <c r="JQJ165" s="424"/>
      <c r="JQK165" s="424"/>
      <c r="JQL165" s="424"/>
      <c r="JQM165" s="424"/>
      <c r="JQN165" s="424"/>
      <c r="JQO165" s="424"/>
      <c r="JQP165" s="424"/>
      <c r="JQQ165" s="424"/>
      <c r="JQR165" s="424"/>
      <c r="JQS165" s="424"/>
      <c r="JQT165" s="424"/>
      <c r="JQU165" s="424"/>
      <c r="JQV165" s="424"/>
      <c r="JQW165" s="424"/>
      <c r="JQX165" s="424"/>
      <c r="JQY165" s="424"/>
      <c r="JQZ165" s="424"/>
      <c r="JRA165" s="424"/>
      <c r="JRB165" s="424"/>
      <c r="JRC165" s="424"/>
      <c r="JRD165" s="424"/>
      <c r="JRE165" s="424"/>
      <c r="JRF165" s="424"/>
      <c r="JRG165" s="424"/>
      <c r="JRH165" s="424"/>
      <c r="JRI165" s="424"/>
      <c r="JRJ165" s="424"/>
      <c r="JRK165" s="424"/>
      <c r="JRL165" s="424"/>
      <c r="JRM165" s="424"/>
      <c r="JRN165" s="424"/>
      <c r="JRO165" s="424"/>
      <c r="JRP165" s="424"/>
      <c r="JRQ165" s="424"/>
      <c r="JRR165" s="424"/>
      <c r="JRS165" s="424"/>
      <c r="JRT165" s="424"/>
      <c r="JRU165" s="424"/>
      <c r="JRV165" s="424"/>
      <c r="JRW165" s="424"/>
      <c r="JRX165" s="424"/>
      <c r="JRY165" s="424"/>
      <c r="JRZ165" s="424"/>
      <c r="JSA165" s="424"/>
      <c r="JSB165" s="424"/>
      <c r="JSC165" s="424"/>
      <c r="JSD165" s="424"/>
      <c r="JSE165" s="424"/>
      <c r="JSF165" s="424"/>
      <c r="JSG165" s="424"/>
      <c r="JSH165" s="424"/>
      <c r="JSI165" s="424"/>
      <c r="JSJ165" s="424"/>
      <c r="JSK165" s="424"/>
      <c r="JSL165" s="424"/>
      <c r="JSM165" s="424"/>
      <c r="JSN165" s="424"/>
      <c r="JSO165" s="424"/>
      <c r="JSP165" s="424"/>
      <c r="JSQ165" s="424"/>
      <c r="JSR165" s="424"/>
      <c r="JSS165" s="424"/>
      <c r="JST165" s="424"/>
      <c r="JSU165" s="424"/>
      <c r="JSV165" s="424"/>
      <c r="JSW165" s="424"/>
      <c r="JSX165" s="424"/>
      <c r="JSY165" s="424"/>
      <c r="JSZ165" s="424"/>
      <c r="JTA165" s="424"/>
      <c r="JTB165" s="424"/>
      <c r="JTC165" s="424"/>
      <c r="JTD165" s="424"/>
      <c r="JTE165" s="424"/>
      <c r="JTF165" s="424"/>
      <c r="JTG165" s="424"/>
      <c r="JTH165" s="424"/>
      <c r="JTI165" s="424"/>
      <c r="JTJ165" s="424"/>
      <c r="JTK165" s="424"/>
      <c r="JTL165" s="424"/>
      <c r="JTM165" s="424"/>
      <c r="JTN165" s="424"/>
      <c r="JTO165" s="424"/>
      <c r="JTP165" s="424"/>
      <c r="JTQ165" s="424"/>
      <c r="JTR165" s="424"/>
      <c r="JTS165" s="424"/>
      <c r="JTT165" s="424"/>
      <c r="JTU165" s="424"/>
      <c r="JTV165" s="424"/>
      <c r="JTW165" s="424"/>
      <c r="JTX165" s="424"/>
      <c r="JTY165" s="424"/>
      <c r="JTZ165" s="424"/>
      <c r="JUA165" s="424"/>
      <c r="JUB165" s="424"/>
      <c r="JUC165" s="424"/>
      <c r="JUD165" s="424"/>
      <c r="JUE165" s="424"/>
      <c r="JUF165" s="424"/>
      <c r="JUG165" s="424"/>
      <c r="JUH165" s="424"/>
      <c r="JUI165" s="424"/>
      <c r="JUJ165" s="424"/>
      <c r="JUK165" s="424"/>
      <c r="JUL165" s="424"/>
      <c r="JUM165" s="424"/>
      <c r="JUN165" s="424"/>
      <c r="JUO165" s="424"/>
      <c r="JUP165" s="424"/>
      <c r="JUQ165" s="424"/>
      <c r="JUR165" s="424"/>
      <c r="JUS165" s="424"/>
      <c r="JUT165" s="424"/>
      <c r="JUU165" s="424"/>
      <c r="JUV165" s="424"/>
      <c r="JUW165" s="424"/>
      <c r="JUX165" s="424"/>
      <c r="JUY165" s="424"/>
      <c r="JUZ165" s="424"/>
      <c r="JVA165" s="424"/>
      <c r="JVB165" s="424"/>
      <c r="JVC165" s="424"/>
      <c r="JVD165" s="424"/>
      <c r="JVE165" s="424"/>
      <c r="JVF165" s="424"/>
      <c r="JVG165" s="424"/>
      <c r="JVH165" s="424"/>
      <c r="JVI165" s="424"/>
      <c r="JVJ165" s="424"/>
      <c r="JVK165" s="424"/>
      <c r="JVL165" s="424"/>
      <c r="JVM165" s="424"/>
      <c r="JVN165" s="424"/>
      <c r="JVO165" s="424"/>
      <c r="JVP165" s="424"/>
      <c r="JVQ165" s="424"/>
      <c r="JVR165" s="424"/>
      <c r="JVS165" s="424"/>
      <c r="JVT165" s="424"/>
      <c r="JVU165" s="424"/>
      <c r="JVV165" s="424"/>
      <c r="JVW165" s="424"/>
      <c r="JVX165" s="424"/>
      <c r="JVY165" s="424"/>
      <c r="JVZ165" s="424"/>
      <c r="JWA165" s="424"/>
      <c r="JWB165" s="424"/>
      <c r="JWC165" s="424"/>
      <c r="JWD165" s="424"/>
      <c r="JWE165" s="424"/>
      <c r="JWF165" s="424"/>
      <c r="JWG165" s="424"/>
      <c r="JWH165" s="424"/>
      <c r="JWI165" s="424"/>
      <c r="JWJ165" s="424"/>
      <c r="JWK165" s="424"/>
      <c r="JWL165" s="424"/>
      <c r="JWM165" s="424"/>
      <c r="JWN165" s="424"/>
      <c r="JWO165" s="424"/>
      <c r="JWP165" s="424"/>
      <c r="JWQ165" s="424"/>
      <c r="JWR165" s="424"/>
      <c r="JWS165" s="424"/>
      <c r="JWT165" s="424"/>
      <c r="JWU165" s="424"/>
      <c r="JWV165" s="424"/>
      <c r="JWW165" s="424"/>
      <c r="JWX165" s="424"/>
      <c r="JWY165" s="424"/>
      <c r="JWZ165" s="424"/>
      <c r="JXA165" s="424"/>
      <c r="JXB165" s="424"/>
      <c r="JXC165" s="424"/>
      <c r="JXD165" s="424"/>
      <c r="JXE165" s="424"/>
      <c r="JXF165" s="424"/>
      <c r="JXG165" s="424"/>
      <c r="JXH165" s="424"/>
      <c r="JXI165" s="424"/>
      <c r="JXJ165" s="424"/>
      <c r="JXK165" s="424"/>
      <c r="JXL165" s="424"/>
      <c r="JXM165" s="424"/>
      <c r="JXN165" s="424"/>
      <c r="JXO165" s="424"/>
      <c r="JXP165" s="424"/>
      <c r="JXQ165" s="424"/>
      <c r="JXR165" s="424"/>
      <c r="JXS165" s="424"/>
      <c r="JXT165" s="424"/>
      <c r="JXU165" s="424"/>
      <c r="JXV165" s="424"/>
      <c r="JXW165" s="424"/>
      <c r="JXX165" s="424"/>
      <c r="JXY165" s="424"/>
      <c r="JXZ165" s="424"/>
      <c r="JYA165" s="424"/>
      <c r="JYB165" s="424"/>
      <c r="JYC165" s="424"/>
      <c r="JYD165" s="424"/>
      <c r="JYE165" s="424"/>
      <c r="JYF165" s="424"/>
      <c r="JYG165" s="424"/>
      <c r="JYH165" s="424"/>
      <c r="JYI165" s="424"/>
      <c r="JYJ165" s="424"/>
      <c r="JYK165" s="424"/>
      <c r="JYL165" s="424"/>
      <c r="JYM165" s="424"/>
      <c r="JYN165" s="424"/>
      <c r="JYO165" s="424"/>
      <c r="JYP165" s="424"/>
      <c r="JYQ165" s="424"/>
      <c r="JYR165" s="424"/>
      <c r="JYS165" s="424"/>
      <c r="JYT165" s="424"/>
      <c r="JYU165" s="424"/>
      <c r="JYV165" s="424"/>
      <c r="JYW165" s="424"/>
      <c r="JYX165" s="424"/>
      <c r="JYY165" s="424"/>
      <c r="JYZ165" s="424"/>
      <c r="JZA165" s="424"/>
      <c r="JZB165" s="424"/>
      <c r="JZC165" s="424"/>
      <c r="JZD165" s="424"/>
      <c r="JZE165" s="424"/>
      <c r="JZF165" s="424"/>
      <c r="JZG165" s="424"/>
      <c r="JZH165" s="424"/>
      <c r="JZI165" s="424"/>
      <c r="JZJ165" s="424"/>
      <c r="JZK165" s="424"/>
      <c r="JZL165" s="424"/>
      <c r="JZM165" s="424"/>
      <c r="JZN165" s="424"/>
      <c r="JZO165" s="424"/>
      <c r="JZP165" s="424"/>
      <c r="JZQ165" s="424"/>
      <c r="JZR165" s="424"/>
      <c r="JZS165" s="424"/>
      <c r="JZT165" s="424"/>
      <c r="JZU165" s="424"/>
      <c r="JZV165" s="424"/>
      <c r="JZW165" s="424"/>
      <c r="JZX165" s="424"/>
      <c r="JZY165" s="424"/>
      <c r="JZZ165" s="424"/>
      <c r="KAA165" s="424"/>
      <c r="KAB165" s="424"/>
      <c r="KAC165" s="424"/>
      <c r="KAD165" s="424"/>
      <c r="KAE165" s="424"/>
      <c r="KAF165" s="424"/>
      <c r="KAG165" s="424"/>
      <c r="KAH165" s="424"/>
      <c r="KAI165" s="424"/>
      <c r="KAJ165" s="424"/>
      <c r="KAK165" s="424"/>
      <c r="KAL165" s="424"/>
      <c r="KAM165" s="424"/>
      <c r="KAN165" s="424"/>
      <c r="KAO165" s="424"/>
      <c r="KAP165" s="424"/>
      <c r="KAQ165" s="424"/>
      <c r="KAR165" s="424"/>
      <c r="KAS165" s="424"/>
      <c r="KAT165" s="424"/>
      <c r="KAU165" s="424"/>
      <c r="KAV165" s="424"/>
      <c r="KAW165" s="424"/>
      <c r="KAX165" s="424"/>
      <c r="KAY165" s="424"/>
      <c r="KAZ165" s="424"/>
      <c r="KBA165" s="424"/>
      <c r="KBB165" s="424"/>
      <c r="KBC165" s="424"/>
      <c r="KBD165" s="424"/>
      <c r="KBE165" s="424"/>
      <c r="KBF165" s="424"/>
      <c r="KBG165" s="424"/>
      <c r="KBH165" s="424"/>
      <c r="KBI165" s="424"/>
      <c r="KBJ165" s="424"/>
      <c r="KBK165" s="424"/>
      <c r="KBL165" s="424"/>
      <c r="KBM165" s="424"/>
      <c r="KBN165" s="424"/>
      <c r="KBO165" s="424"/>
      <c r="KBP165" s="424"/>
      <c r="KBQ165" s="424"/>
      <c r="KBR165" s="424"/>
      <c r="KBS165" s="424"/>
      <c r="KBT165" s="424"/>
      <c r="KBU165" s="424"/>
      <c r="KBV165" s="424"/>
      <c r="KBW165" s="424"/>
      <c r="KBX165" s="424"/>
      <c r="KBY165" s="424"/>
      <c r="KBZ165" s="424"/>
      <c r="KCA165" s="424"/>
      <c r="KCB165" s="424"/>
      <c r="KCC165" s="424"/>
      <c r="KCD165" s="424"/>
      <c r="KCE165" s="424"/>
      <c r="KCF165" s="424"/>
      <c r="KCG165" s="424"/>
      <c r="KCH165" s="424"/>
      <c r="KCI165" s="424"/>
      <c r="KCJ165" s="424"/>
      <c r="KCK165" s="424"/>
      <c r="KCL165" s="424"/>
      <c r="KCM165" s="424"/>
      <c r="KCN165" s="424"/>
      <c r="KCO165" s="424"/>
      <c r="KCP165" s="424"/>
      <c r="KCQ165" s="424"/>
      <c r="KCR165" s="424"/>
      <c r="KCS165" s="424"/>
      <c r="KCT165" s="424"/>
      <c r="KCU165" s="424"/>
      <c r="KCV165" s="424"/>
      <c r="KCW165" s="424"/>
      <c r="KCX165" s="424"/>
      <c r="KCY165" s="424"/>
      <c r="KCZ165" s="424"/>
      <c r="KDA165" s="424"/>
      <c r="KDB165" s="424"/>
      <c r="KDC165" s="424"/>
      <c r="KDD165" s="424"/>
      <c r="KDE165" s="424"/>
      <c r="KDF165" s="424"/>
      <c r="KDG165" s="424"/>
      <c r="KDH165" s="424"/>
      <c r="KDI165" s="424"/>
      <c r="KDJ165" s="424"/>
      <c r="KDK165" s="424"/>
      <c r="KDL165" s="424"/>
      <c r="KDM165" s="424"/>
      <c r="KDN165" s="424"/>
      <c r="KDO165" s="424"/>
      <c r="KDP165" s="424"/>
      <c r="KDQ165" s="424"/>
      <c r="KDR165" s="424"/>
      <c r="KDS165" s="424"/>
      <c r="KDT165" s="424"/>
      <c r="KDU165" s="424"/>
      <c r="KDV165" s="424"/>
      <c r="KDW165" s="424"/>
      <c r="KDX165" s="424"/>
      <c r="KDY165" s="424"/>
      <c r="KDZ165" s="424"/>
      <c r="KEA165" s="424"/>
      <c r="KEB165" s="424"/>
      <c r="KEC165" s="424"/>
      <c r="KED165" s="424"/>
      <c r="KEE165" s="424"/>
      <c r="KEF165" s="424"/>
      <c r="KEG165" s="424"/>
      <c r="KEH165" s="424"/>
      <c r="KEI165" s="424"/>
      <c r="KEJ165" s="424"/>
      <c r="KEK165" s="424"/>
      <c r="KEL165" s="424"/>
      <c r="KEM165" s="424"/>
      <c r="KEN165" s="424"/>
      <c r="KEO165" s="424"/>
      <c r="KEP165" s="424"/>
      <c r="KEQ165" s="424"/>
      <c r="KER165" s="424"/>
      <c r="KES165" s="424"/>
      <c r="KET165" s="424"/>
      <c r="KEU165" s="424"/>
      <c r="KEV165" s="424"/>
      <c r="KEW165" s="424"/>
      <c r="KEX165" s="424"/>
      <c r="KEY165" s="424"/>
      <c r="KEZ165" s="424"/>
      <c r="KFA165" s="424"/>
      <c r="KFB165" s="424"/>
      <c r="KFC165" s="424"/>
      <c r="KFD165" s="424"/>
      <c r="KFE165" s="424"/>
      <c r="KFF165" s="424"/>
      <c r="KFG165" s="424"/>
      <c r="KFH165" s="424"/>
      <c r="KFI165" s="424"/>
      <c r="KFJ165" s="424"/>
      <c r="KFK165" s="424"/>
      <c r="KFL165" s="424"/>
      <c r="KFM165" s="424"/>
      <c r="KFN165" s="424"/>
      <c r="KFO165" s="424"/>
      <c r="KFP165" s="424"/>
      <c r="KFQ165" s="424"/>
      <c r="KFR165" s="424"/>
      <c r="KFS165" s="424"/>
      <c r="KFT165" s="424"/>
      <c r="KFU165" s="424"/>
      <c r="KFV165" s="424"/>
      <c r="KFW165" s="424"/>
      <c r="KFX165" s="424"/>
      <c r="KFY165" s="424"/>
      <c r="KFZ165" s="424"/>
      <c r="KGA165" s="424"/>
      <c r="KGB165" s="424"/>
      <c r="KGC165" s="424"/>
      <c r="KGD165" s="424"/>
      <c r="KGE165" s="424"/>
      <c r="KGF165" s="424"/>
      <c r="KGG165" s="424"/>
      <c r="KGH165" s="424"/>
      <c r="KGI165" s="424"/>
      <c r="KGJ165" s="424"/>
      <c r="KGK165" s="424"/>
      <c r="KGL165" s="424"/>
      <c r="KGM165" s="424"/>
      <c r="KGN165" s="424"/>
      <c r="KGO165" s="424"/>
      <c r="KGP165" s="424"/>
      <c r="KGQ165" s="424"/>
      <c r="KGR165" s="424"/>
      <c r="KGS165" s="424"/>
      <c r="KGT165" s="424"/>
      <c r="KGU165" s="424"/>
      <c r="KGV165" s="424"/>
      <c r="KGW165" s="424"/>
      <c r="KGX165" s="424"/>
      <c r="KGY165" s="424"/>
      <c r="KGZ165" s="424"/>
      <c r="KHA165" s="424"/>
      <c r="KHB165" s="424"/>
      <c r="KHC165" s="424"/>
      <c r="KHD165" s="424"/>
      <c r="KHE165" s="424"/>
      <c r="KHF165" s="424"/>
      <c r="KHG165" s="424"/>
      <c r="KHH165" s="424"/>
      <c r="KHI165" s="424"/>
      <c r="KHJ165" s="424"/>
      <c r="KHK165" s="424"/>
      <c r="KHL165" s="424"/>
      <c r="KHM165" s="424"/>
      <c r="KHN165" s="424"/>
      <c r="KHO165" s="424"/>
      <c r="KHP165" s="424"/>
      <c r="KHQ165" s="424"/>
      <c r="KHR165" s="424"/>
      <c r="KHS165" s="424"/>
      <c r="KHT165" s="424"/>
      <c r="KHU165" s="424"/>
      <c r="KHV165" s="424"/>
      <c r="KHW165" s="424"/>
      <c r="KHX165" s="424"/>
      <c r="KHY165" s="424"/>
      <c r="KHZ165" s="424"/>
      <c r="KIA165" s="424"/>
      <c r="KIB165" s="424"/>
      <c r="KIC165" s="424"/>
      <c r="KID165" s="424"/>
      <c r="KIE165" s="424"/>
      <c r="KIF165" s="424"/>
      <c r="KIG165" s="424"/>
      <c r="KIH165" s="424"/>
      <c r="KII165" s="424"/>
      <c r="KIJ165" s="424"/>
      <c r="KIK165" s="424"/>
      <c r="KIL165" s="424"/>
      <c r="KIM165" s="424"/>
      <c r="KIN165" s="424"/>
      <c r="KIO165" s="424"/>
      <c r="KIP165" s="424"/>
      <c r="KIQ165" s="424"/>
      <c r="KIR165" s="424"/>
      <c r="KIS165" s="424"/>
      <c r="KIT165" s="424"/>
      <c r="KIU165" s="424"/>
      <c r="KIV165" s="424"/>
      <c r="KIW165" s="424"/>
      <c r="KIX165" s="424"/>
      <c r="KIY165" s="424"/>
      <c r="KIZ165" s="424"/>
      <c r="KJA165" s="424"/>
      <c r="KJB165" s="424"/>
      <c r="KJC165" s="424"/>
      <c r="KJD165" s="424"/>
      <c r="KJE165" s="424"/>
      <c r="KJF165" s="424"/>
      <c r="KJG165" s="424"/>
      <c r="KJH165" s="424"/>
      <c r="KJI165" s="424"/>
      <c r="KJJ165" s="424"/>
      <c r="KJK165" s="424"/>
      <c r="KJL165" s="424"/>
      <c r="KJM165" s="424"/>
      <c r="KJN165" s="424"/>
      <c r="KJO165" s="424"/>
      <c r="KJP165" s="424"/>
      <c r="KJQ165" s="424"/>
      <c r="KJR165" s="424"/>
      <c r="KJS165" s="424"/>
      <c r="KJT165" s="424"/>
      <c r="KJU165" s="424"/>
      <c r="KJV165" s="424"/>
      <c r="KJW165" s="424"/>
      <c r="KJX165" s="424"/>
      <c r="KJY165" s="424"/>
      <c r="KJZ165" s="424"/>
      <c r="KKA165" s="424"/>
      <c r="KKB165" s="424"/>
      <c r="KKC165" s="424"/>
      <c r="KKD165" s="424"/>
      <c r="KKE165" s="424"/>
      <c r="KKF165" s="424"/>
      <c r="KKG165" s="424"/>
      <c r="KKH165" s="424"/>
      <c r="KKI165" s="424"/>
      <c r="KKJ165" s="424"/>
      <c r="KKK165" s="424"/>
      <c r="KKL165" s="424"/>
      <c r="KKM165" s="424"/>
      <c r="KKN165" s="424"/>
      <c r="KKO165" s="424"/>
      <c r="KKP165" s="424"/>
      <c r="KKQ165" s="424"/>
      <c r="KKR165" s="424"/>
      <c r="KKS165" s="424"/>
      <c r="KKT165" s="424"/>
      <c r="KKU165" s="424"/>
      <c r="KKV165" s="424"/>
      <c r="KKW165" s="424"/>
      <c r="KKX165" s="424"/>
      <c r="KKY165" s="424"/>
      <c r="KKZ165" s="424"/>
      <c r="KLA165" s="424"/>
      <c r="KLB165" s="424"/>
      <c r="KLC165" s="424"/>
      <c r="KLD165" s="424"/>
      <c r="KLE165" s="424"/>
      <c r="KLF165" s="424"/>
      <c r="KLG165" s="424"/>
      <c r="KLH165" s="424"/>
      <c r="KLI165" s="424"/>
      <c r="KLJ165" s="424"/>
      <c r="KLK165" s="424"/>
      <c r="KLL165" s="424"/>
      <c r="KLM165" s="424"/>
      <c r="KLN165" s="424"/>
      <c r="KLO165" s="424"/>
      <c r="KLP165" s="424"/>
      <c r="KLQ165" s="424"/>
      <c r="KLR165" s="424"/>
      <c r="KLS165" s="424"/>
      <c r="KLT165" s="424"/>
      <c r="KLU165" s="424"/>
      <c r="KLV165" s="424"/>
      <c r="KLW165" s="424"/>
      <c r="KLX165" s="424"/>
      <c r="KLY165" s="424"/>
      <c r="KLZ165" s="424"/>
      <c r="KMA165" s="424"/>
      <c r="KMB165" s="424"/>
      <c r="KMC165" s="424"/>
      <c r="KMD165" s="424"/>
      <c r="KME165" s="424"/>
      <c r="KMF165" s="424"/>
      <c r="KMG165" s="424"/>
      <c r="KMH165" s="424"/>
      <c r="KMI165" s="424"/>
      <c r="KMJ165" s="424"/>
      <c r="KMK165" s="424"/>
      <c r="KML165" s="424"/>
      <c r="KMM165" s="424"/>
      <c r="KMN165" s="424"/>
      <c r="KMO165" s="424"/>
      <c r="KMP165" s="424"/>
      <c r="KMQ165" s="424"/>
      <c r="KMR165" s="424"/>
      <c r="KMS165" s="424"/>
      <c r="KMT165" s="424"/>
      <c r="KMU165" s="424"/>
      <c r="KMV165" s="424"/>
      <c r="KMW165" s="424"/>
      <c r="KMX165" s="424"/>
      <c r="KMY165" s="424"/>
      <c r="KMZ165" s="424"/>
      <c r="KNA165" s="424"/>
      <c r="KNB165" s="424"/>
      <c r="KNC165" s="424"/>
      <c r="KND165" s="424"/>
      <c r="KNE165" s="424"/>
      <c r="KNF165" s="424"/>
      <c r="KNG165" s="424"/>
      <c r="KNH165" s="424"/>
      <c r="KNI165" s="424"/>
      <c r="KNJ165" s="424"/>
      <c r="KNK165" s="424"/>
      <c r="KNL165" s="424"/>
      <c r="KNM165" s="424"/>
      <c r="KNN165" s="424"/>
      <c r="KNO165" s="424"/>
      <c r="KNP165" s="424"/>
      <c r="KNQ165" s="424"/>
      <c r="KNR165" s="424"/>
      <c r="KNS165" s="424"/>
      <c r="KNT165" s="424"/>
      <c r="KNU165" s="424"/>
      <c r="KNV165" s="424"/>
      <c r="KNW165" s="424"/>
      <c r="KNX165" s="424"/>
      <c r="KNY165" s="424"/>
      <c r="KNZ165" s="424"/>
      <c r="KOA165" s="424"/>
      <c r="KOB165" s="424"/>
      <c r="KOC165" s="424"/>
      <c r="KOD165" s="424"/>
      <c r="KOE165" s="424"/>
      <c r="KOF165" s="424"/>
      <c r="KOG165" s="424"/>
      <c r="KOH165" s="424"/>
      <c r="KOI165" s="424"/>
      <c r="KOJ165" s="424"/>
      <c r="KOK165" s="424"/>
      <c r="KOL165" s="424"/>
      <c r="KOM165" s="424"/>
      <c r="KON165" s="424"/>
      <c r="KOO165" s="424"/>
      <c r="KOP165" s="424"/>
      <c r="KOQ165" s="424"/>
      <c r="KOR165" s="424"/>
      <c r="KOS165" s="424"/>
      <c r="KOT165" s="424"/>
      <c r="KOU165" s="424"/>
      <c r="KOV165" s="424"/>
      <c r="KOW165" s="424"/>
      <c r="KOX165" s="424"/>
      <c r="KOY165" s="424"/>
      <c r="KOZ165" s="424"/>
      <c r="KPA165" s="424"/>
      <c r="KPB165" s="424"/>
      <c r="KPC165" s="424"/>
      <c r="KPD165" s="424"/>
      <c r="KPE165" s="424"/>
      <c r="KPF165" s="424"/>
      <c r="KPG165" s="424"/>
      <c r="KPH165" s="424"/>
      <c r="KPI165" s="424"/>
      <c r="KPJ165" s="424"/>
      <c r="KPK165" s="424"/>
      <c r="KPL165" s="424"/>
      <c r="KPM165" s="424"/>
      <c r="KPN165" s="424"/>
      <c r="KPO165" s="424"/>
      <c r="KPP165" s="424"/>
      <c r="KPQ165" s="424"/>
      <c r="KPR165" s="424"/>
      <c r="KPS165" s="424"/>
      <c r="KPT165" s="424"/>
      <c r="KPU165" s="424"/>
      <c r="KPV165" s="424"/>
      <c r="KPW165" s="424"/>
      <c r="KPX165" s="424"/>
      <c r="KPY165" s="424"/>
      <c r="KPZ165" s="424"/>
      <c r="KQA165" s="424"/>
      <c r="KQB165" s="424"/>
      <c r="KQC165" s="424"/>
      <c r="KQD165" s="424"/>
      <c r="KQE165" s="424"/>
      <c r="KQF165" s="424"/>
      <c r="KQG165" s="424"/>
      <c r="KQH165" s="424"/>
      <c r="KQI165" s="424"/>
      <c r="KQJ165" s="424"/>
      <c r="KQK165" s="424"/>
      <c r="KQL165" s="424"/>
      <c r="KQM165" s="424"/>
      <c r="KQN165" s="424"/>
      <c r="KQO165" s="424"/>
      <c r="KQP165" s="424"/>
      <c r="KQQ165" s="424"/>
      <c r="KQR165" s="424"/>
      <c r="KQS165" s="424"/>
      <c r="KQT165" s="424"/>
      <c r="KQU165" s="424"/>
      <c r="KQV165" s="424"/>
      <c r="KQW165" s="424"/>
      <c r="KQX165" s="424"/>
      <c r="KQY165" s="424"/>
      <c r="KQZ165" s="424"/>
      <c r="KRA165" s="424"/>
      <c r="KRB165" s="424"/>
      <c r="KRC165" s="424"/>
      <c r="KRD165" s="424"/>
      <c r="KRE165" s="424"/>
      <c r="KRF165" s="424"/>
      <c r="KRG165" s="424"/>
      <c r="KRH165" s="424"/>
      <c r="KRI165" s="424"/>
      <c r="KRJ165" s="424"/>
      <c r="KRK165" s="424"/>
      <c r="KRL165" s="424"/>
      <c r="KRM165" s="424"/>
      <c r="KRN165" s="424"/>
      <c r="KRO165" s="424"/>
      <c r="KRP165" s="424"/>
      <c r="KRQ165" s="424"/>
      <c r="KRR165" s="424"/>
      <c r="KRS165" s="424"/>
      <c r="KRT165" s="424"/>
      <c r="KRU165" s="424"/>
      <c r="KRV165" s="424"/>
      <c r="KRW165" s="424"/>
      <c r="KRX165" s="424"/>
      <c r="KRY165" s="424"/>
      <c r="KRZ165" s="424"/>
      <c r="KSA165" s="424"/>
      <c r="KSB165" s="424"/>
      <c r="KSC165" s="424"/>
      <c r="KSD165" s="424"/>
      <c r="KSE165" s="424"/>
      <c r="KSF165" s="424"/>
      <c r="KSG165" s="424"/>
      <c r="KSH165" s="424"/>
      <c r="KSI165" s="424"/>
      <c r="KSJ165" s="424"/>
      <c r="KSK165" s="424"/>
      <c r="KSL165" s="424"/>
      <c r="KSM165" s="424"/>
      <c r="KSN165" s="424"/>
      <c r="KSO165" s="424"/>
      <c r="KSP165" s="424"/>
      <c r="KSQ165" s="424"/>
      <c r="KSR165" s="424"/>
      <c r="KSS165" s="424"/>
      <c r="KST165" s="424"/>
      <c r="KSU165" s="424"/>
      <c r="KSV165" s="424"/>
      <c r="KSW165" s="424"/>
      <c r="KSX165" s="424"/>
      <c r="KSY165" s="424"/>
      <c r="KSZ165" s="424"/>
      <c r="KTA165" s="424"/>
      <c r="KTB165" s="424"/>
      <c r="KTC165" s="424"/>
      <c r="KTD165" s="424"/>
      <c r="KTE165" s="424"/>
      <c r="KTF165" s="424"/>
      <c r="KTG165" s="424"/>
      <c r="KTH165" s="424"/>
      <c r="KTI165" s="424"/>
      <c r="KTJ165" s="424"/>
      <c r="KTK165" s="424"/>
      <c r="KTL165" s="424"/>
      <c r="KTM165" s="424"/>
      <c r="KTN165" s="424"/>
      <c r="KTO165" s="424"/>
      <c r="KTP165" s="424"/>
      <c r="KTQ165" s="424"/>
      <c r="KTR165" s="424"/>
      <c r="KTS165" s="424"/>
      <c r="KTT165" s="424"/>
      <c r="KTU165" s="424"/>
      <c r="KTV165" s="424"/>
      <c r="KTW165" s="424"/>
      <c r="KTX165" s="424"/>
      <c r="KTY165" s="424"/>
      <c r="KTZ165" s="424"/>
      <c r="KUA165" s="424"/>
      <c r="KUB165" s="424"/>
      <c r="KUC165" s="424"/>
      <c r="KUD165" s="424"/>
      <c r="KUE165" s="424"/>
      <c r="KUF165" s="424"/>
      <c r="KUG165" s="424"/>
      <c r="KUH165" s="424"/>
      <c r="KUI165" s="424"/>
      <c r="KUJ165" s="424"/>
      <c r="KUK165" s="424"/>
      <c r="KUL165" s="424"/>
      <c r="KUM165" s="424"/>
      <c r="KUN165" s="424"/>
      <c r="KUO165" s="424"/>
      <c r="KUP165" s="424"/>
      <c r="KUQ165" s="424"/>
      <c r="KUR165" s="424"/>
      <c r="KUS165" s="424"/>
      <c r="KUT165" s="424"/>
      <c r="KUU165" s="424"/>
      <c r="KUV165" s="424"/>
      <c r="KUW165" s="424"/>
      <c r="KUX165" s="424"/>
      <c r="KUY165" s="424"/>
      <c r="KUZ165" s="424"/>
      <c r="KVA165" s="424"/>
      <c r="KVB165" s="424"/>
      <c r="KVC165" s="424"/>
      <c r="KVD165" s="424"/>
      <c r="KVE165" s="424"/>
      <c r="KVF165" s="424"/>
      <c r="KVG165" s="424"/>
      <c r="KVH165" s="424"/>
      <c r="KVI165" s="424"/>
      <c r="KVJ165" s="424"/>
      <c r="KVK165" s="424"/>
      <c r="KVL165" s="424"/>
      <c r="KVM165" s="424"/>
      <c r="KVN165" s="424"/>
      <c r="KVO165" s="424"/>
      <c r="KVP165" s="424"/>
      <c r="KVQ165" s="424"/>
      <c r="KVR165" s="424"/>
      <c r="KVS165" s="424"/>
      <c r="KVT165" s="424"/>
      <c r="KVU165" s="424"/>
      <c r="KVV165" s="424"/>
      <c r="KVW165" s="424"/>
      <c r="KVX165" s="424"/>
      <c r="KVY165" s="424"/>
      <c r="KVZ165" s="424"/>
      <c r="KWA165" s="424"/>
      <c r="KWB165" s="424"/>
      <c r="KWC165" s="424"/>
      <c r="KWD165" s="424"/>
      <c r="KWE165" s="424"/>
      <c r="KWF165" s="424"/>
      <c r="KWG165" s="424"/>
      <c r="KWH165" s="424"/>
      <c r="KWI165" s="424"/>
      <c r="KWJ165" s="424"/>
      <c r="KWK165" s="424"/>
      <c r="KWL165" s="424"/>
      <c r="KWM165" s="424"/>
      <c r="KWN165" s="424"/>
      <c r="KWO165" s="424"/>
      <c r="KWP165" s="424"/>
      <c r="KWQ165" s="424"/>
      <c r="KWR165" s="424"/>
      <c r="KWS165" s="424"/>
      <c r="KWT165" s="424"/>
      <c r="KWU165" s="424"/>
      <c r="KWV165" s="424"/>
      <c r="KWW165" s="424"/>
      <c r="KWX165" s="424"/>
      <c r="KWY165" s="424"/>
      <c r="KWZ165" s="424"/>
      <c r="KXA165" s="424"/>
      <c r="KXB165" s="424"/>
      <c r="KXC165" s="424"/>
      <c r="KXD165" s="424"/>
      <c r="KXE165" s="424"/>
      <c r="KXF165" s="424"/>
      <c r="KXG165" s="424"/>
      <c r="KXH165" s="424"/>
      <c r="KXI165" s="424"/>
      <c r="KXJ165" s="424"/>
      <c r="KXK165" s="424"/>
      <c r="KXL165" s="424"/>
      <c r="KXM165" s="424"/>
      <c r="KXN165" s="424"/>
      <c r="KXO165" s="424"/>
      <c r="KXP165" s="424"/>
      <c r="KXQ165" s="424"/>
      <c r="KXR165" s="424"/>
      <c r="KXS165" s="424"/>
      <c r="KXT165" s="424"/>
      <c r="KXU165" s="424"/>
      <c r="KXV165" s="424"/>
      <c r="KXW165" s="424"/>
      <c r="KXX165" s="424"/>
      <c r="KXY165" s="424"/>
      <c r="KXZ165" s="424"/>
      <c r="KYA165" s="424"/>
      <c r="KYB165" s="424"/>
      <c r="KYC165" s="424"/>
      <c r="KYD165" s="424"/>
      <c r="KYE165" s="424"/>
      <c r="KYF165" s="424"/>
      <c r="KYG165" s="424"/>
      <c r="KYH165" s="424"/>
      <c r="KYI165" s="424"/>
      <c r="KYJ165" s="424"/>
      <c r="KYK165" s="424"/>
      <c r="KYL165" s="424"/>
      <c r="KYM165" s="424"/>
      <c r="KYN165" s="424"/>
      <c r="KYO165" s="424"/>
      <c r="KYP165" s="424"/>
      <c r="KYQ165" s="424"/>
      <c r="KYR165" s="424"/>
      <c r="KYS165" s="424"/>
      <c r="KYT165" s="424"/>
      <c r="KYU165" s="424"/>
      <c r="KYV165" s="424"/>
      <c r="KYW165" s="424"/>
      <c r="KYX165" s="424"/>
      <c r="KYY165" s="424"/>
      <c r="KYZ165" s="424"/>
      <c r="KZA165" s="424"/>
      <c r="KZB165" s="424"/>
      <c r="KZC165" s="424"/>
      <c r="KZD165" s="424"/>
      <c r="KZE165" s="424"/>
      <c r="KZF165" s="424"/>
      <c r="KZG165" s="424"/>
      <c r="KZH165" s="424"/>
      <c r="KZI165" s="424"/>
      <c r="KZJ165" s="424"/>
      <c r="KZK165" s="424"/>
      <c r="KZL165" s="424"/>
      <c r="KZM165" s="424"/>
      <c r="KZN165" s="424"/>
      <c r="KZO165" s="424"/>
      <c r="KZP165" s="424"/>
      <c r="KZQ165" s="424"/>
      <c r="KZR165" s="424"/>
      <c r="KZS165" s="424"/>
      <c r="KZT165" s="424"/>
      <c r="KZU165" s="424"/>
      <c r="KZV165" s="424"/>
      <c r="KZW165" s="424"/>
      <c r="KZX165" s="424"/>
      <c r="KZY165" s="424"/>
      <c r="KZZ165" s="424"/>
      <c r="LAA165" s="424"/>
      <c r="LAB165" s="424"/>
      <c r="LAC165" s="424"/>
      <c r="LAD165" s="424"/>
      <c r="LAE165" s="424"/>
      <c r="LAF165" s="424"/>
      <c r="LAG165" s="424"/>
      <c r="LAH165" s="424"/>
      <c r="LAI165" s="424"/>
      <c r="LAJ165" s="424"/>
      <c r="LAK165" s="424"/>
      <c r="LAL165" s="424"/>
      <c r="LAM165" s="424"/>
      <c r="LAN165" s="424"/>
      <c r="LAO165" s="424"/>
      <c r="LAP165" s="424"/>
      <c r="LAQ165" s="424"/>
      <c r="LAR165" s="424"/>
      <c r="LAS165" s="424"/>
      <c r="LAT165" s="424"/>
      <c r="LAU165" s="424"/>
      <c r="LAV165" s="424"/>
      <c r="LAW165" s="424"/>
      <c r="LAX165" s="424"/>
      <c r="LAY165" s="424"/>
      <c r="LAZ165" s="424"/>
      <c r="LBA165" s="424"/>
      <c r="LBB165" s="424"/>
      <c r="LBC165" s="424"/>
      <c r="LBD165" s="424"/>
      <c r="LBE165" s="424"/>
      <c r="LBF165" s="424"/>
      <c r="LBG165" s="424"/>
      <c r="LBH165" s="424"/>
      <c r="LBI165" s="424"/>
      <c r="LBJ165" s="424"/>
      <c r="LBK165" s="424"/>
      <c r="LBL165" s="424"/>
      <c r="LBM165" s="424"/>
      <c r="LBN165" s="424"/>
      <c r="LBO165" s="424"/>
      <c r="LBP165" s="424"/>
      <c r="LBQ165" s="424"/>
      <c r="LBR165" s="424"/>
      <c r="LBS165" s="424"/>
      <c r="LBT165" s="424"/>
      <c r="LBU165" s="424"/>
      <c r="LBV165" s="424"/>
      <c r="LBW165" s="424"/>
      <c r="LBX165" s="424"/>
      <c r="LBY165" s="424"/>
      <c r="LBZ165" s="424"/>
      <c r="LCA165" s="424"/>
      <c r="LCB165" s="424"/>
      <c r="LCC165" s="424"/>
      <c r="LCD165" s="424"/>
      <c r="LCE165" s="424"/>
      <c r="LCF165" s="424"/>
      <c r="LCG165" s="424"/>
      <c r="LCH165" s="424"/>
      <c r="LCI165" s="424"/>
      <c r="LCJ165" s="424"/>
      <c r="LCK165" s="424"/>
      <c r="LCL165" s="424"/>
      <c r="LCM165" s="424"/>
      <c r="LCN165" s="424"/>
      <c r="LCO165" s="424"/>
      <c r="LCP165" s="424"/>
      <c r="LCQ165" s="424"/>
      <c r="LCR165" s="424"/>
      <c r="LCS165" s="424"/>
      <c r="LCT165" s="424"/>
      <c r="LCU165" s="424"/>
      <c r="LCV165" s="424"/>
      <c r="LCW165" s="424"/>
      <c r="LCX165" s="424"/>
      <c r="LCY165" s="424"/>
      <c r="LCZ165" s="424"/>
      <c r="LDA165" s="424"/>
      <c r="LDB165" s="424"/>
      <c r="LDC165" s="424"/>
      <c r="LDD165" s="424"/>
      <c r="LDE165" s="424"/>
      <c r="LDF165" s="424"/>
      <c r="LDG165" s="424"/>
      <c r="LDH165" s="424"/>
      <c r="LDI165" s="424"/>
      <c r="LDJ165" s="424"/>
      <c r="LDK165" s="424"/>
      <c r="LDL165" s="424"/>
      <c r="LDM165" s="424"/>
      <c r="LDN165" s="424"/>
      <c r="LDO165" s="424"/>
      <c r="LDP165" s="424"/>
      <c r="LDQ165" s="424"/>
      <c r="LDR165" s="424"/>
      <c r="LDS165" s="424"/>
      <c r="LDT165" s="424"/>
      <c r="LDU165" s="424"/>
      <c r="LDV165" s="424"/>
      <c r="LDW165" s="424"/>
      <c r="LDX165" s="424"/>
      <c r="LDY165" s="424"/>
      <c r="LDZ165" s="424"/>
      <c r="LEA165" s="424"/>
      <c r="LEB165" s="424"/>
      <c r="LEC165" s="424"/>
      <c r="LED165" s="424"/>
      <c r="LEE165" s="424"/>
      <c r="LEF165" s="424"/>
      <c r="LEG165" s="424"/>
      <c r="LEH165" s="424"/>
      <c r="LEI165" s="424"/>
      <c r="LEJ165" s="424"/>
      <c r="LEK165" s="424"/>
      <c r="LEL165" s="424"/>
      <c r="LEM165" s="424"/>
      <c r="LEN165" s="424"/>
      <c r="LEO165" s="424"/>
      <c r="LEP165" s="424"/>
      <c r="LEQ165" s="424"/>
      <c r="LER165" s="424"/>
      <c r="LES165" s="424"/>
      <c r="LET165" s="424"/>
      <c r="LEU165" s="424"/>
      <c r="LEV165" s="424"/>
      <c r="LEW165" s="424"/>
      <c r="LEX165" s="424"/>
      <c r="LEY165" s="424"/>
      <c r="LEZ165" s="424"/>
      <c r="LFA165" s="424"/>
      <c r="LFB165" s="424"/>
      <c r="LFC165" s="424"/>
      <c r="LFD165" s="424"/>
      <c r="LFE165" s="424"/>
      <c r="LFF165" s="424"/>
      <c r="LFG165" s="424"/>
      <c r="LFH165" s="424"/>
      <c r="LFI165" s="424"/>
      <c r="LFJ165" s="424"/>
      <c r="LFK165" s="424"/>
      <c r="LFL165" s="424"/>
      <c r="LFM165" s="424"/>
      <c r="LFN165" s="424"/>
      <c r="LFO165" s="424"/>
      <c r="LFP165" s="424"/>
      <c r="LFQ165" s="424"/>
      <c r="LFR165" s="424"/>
      <c r="LFS165" s="424"/>
      <c r="LFT165" s="424"/>
      <c r="LFU165" s="424"/>
      <c r="LFV165" s="424"/>
      <c r="LFW165" s="424"/>
      <c r="LFX165" s="424"/>
      <c r="LFY165" s="424"/>
      <c r="LFZ165" s="424"/>
      <c r="LGA165" s="424"/>
      <c r="LGB165" s="424"/>
      <c r="LGC165" s="424"/>
      <c r="LGD165" s="424"/>
      <c r="LGE165" s="424"/>
      <c r="LGF165" s="424"/>
      <c r="LGG165" s="424"/>
      <c r="LGH165" s="424"/>
      <c r="LGI165" s="424"/>
      <c r="LGJ165" s="424"/>
      <c r="LGK165" s="424"/>
      <c r="LGL165" s="424"/>
      <c r="LGM165" s="424"/>
      <c r="LGN165" s="424"/>
      <c r="LGO165" s="424"/>
      <c r="LGP165" s="424"/>
      <c r="LGQ165" s="424"/>
      <c r="LGR165" s="424"/>
      <c r="LGS165" s="424"/>
      <c r="LGT165" s="424"/>
      <c r="LGU165" s="424"/>
      <c r="LGV165" s="424"/>
      <c r="LGW165" s="424"/>
      <c r="LGX165" s="424"/>
      <c r="LGY165" s="424"/>
      <c r="LGZ165" s="424"/>
      <c r="LHA165" s="424"/>
      <c r="LHB165" s="424"/>
      <c r="LHC165" s="424"/>
      <c r="LHD165" s="424"/>
      <c r="LHE165" s="424"/>
      <c r="LHF165" s="424"/>
      <c r="LHG165" s="424"/>
      <c r="LHH165" s="424"/>
      <c r="LHI165" s="424"/>
      <c r="LHJ165" s="424"/>
      <c r="LHK165" s="424"/>
      <c r="LHL165" s="424"/>
      <c r="LHM165" s="424"/>
      <c r="LHN165" s="424"/>
      <c r="LHO165" s="424"/>
      <c r="LHP165" s="424"/>
      <c r="LHQ165" s="424"/>
      <c r="LHR165" s="424"/>
      <c r="LHS165" s="424"/>
      <c r="LHT165" s="424"/>
      <c r="LHU165" s="424"/>
      <c r="LHV165" s="424"/>
      <c r="LHW165" s="424"/>
      <c r="LHX165" s="424"/>
      <c r="LHY165" s="424"/>
      <c r="LHZ165" s="424"/>
      <c r="LIA165" s="424"/>
      <c r="LIB165" s="424"/>
      <c r="LIC165" s="424"/>
      <c r="LID165" s="424"/>
      <c r="LIE165" s="424"/>
      <c r="LIF165" s="424"/>
      <c r="LIG165" s="424"/>
      <c r="LIH165" s="424"/>
      <c r="LII165" s="424"/>
      <c r="LIJ165" s="424"/>
      <c r="LIK165" s="424"/>
      <c r="LIL165" s="424"/>
      <c r="LIM165" s="424"/>
      <c r="LIN165" s="424"/>
      <c r="LIO165" s="424"/>
      <c r="LIP165" s="424"/>
      <c r="LIQ165" s="424"/>
      <c r="LIR165" s="424"/>
      <c r="LIS165" s="424"/>
      <c r="LIT165" s="424"/>
      <c r="LIU165" s="424"/>
      <c r="LIV165" s="424"/>
      <c r="LIW165" s="424"/>
      <c r="LIX165" s="424"/>
      <c r="LIY165" s="424"/>
      <c r="LIZ165" s="424"/>
      <c r="LJA165" s="424"/>
      <c r="LJB165" s="424"/>
      <c r="LJC165" s="424"/>
      <c r="LJD165" s="424"/>
      <c r="LJE165" s="424"/>
      <c r="LJF165" s="424"/>
      <c r="LJG165" s="424"/>
      <c r="LJH165" s="424"/>
      <c r="LJI165" s="424"/>
      <c r="LJJ165" s="424"/>
      <c r="LJK165" s="424"/>
      <c r="LJL165" s="424"/>
      <c r="LJM165" s="424"/>
      <c r="LJN165" s="424"/>
      <c r="LJO165" s="424"/>
      <c r="LJP165" s="424"/>
      <c r="LJQ165" s="424"/>
      <c r="LJR165" s="424"/>
      <c r="LJS165" s="424"/>
      <c r="LJT165" s="424"/>
      <c r="LJU165" s="424"/>
      <c r="LJV165" s="424"/>
      <c r="LJW165" s="424"/>
      <c r="LJX165" s="424"/>
      <c r="LJY165" s="424"/>
      <c r="LJZ165" s="424"/>
      <c r="LKA165" s="424"/>
      <c r="LKB165" s="424"/>
      <c r="LKC165" s="424"/>
      <c r="LKD165" s="424"/>
      <c r="LKE165" s="424"/>
      <c r="LKF165" s="424"/>
      <c r="LKG165" s="424"/>
      <c r="LKH165" s="424"/>
      <c r="LKI165" s="424"/>
      <c r="LKJ165" s="424"/>
      <c r="LKK165" s="424"/>
      <c r="LKL165" s="424"/>
      <c r="LKM165" s="424"/>
      <c r="LKN165" s="424"/>
      <c r="LKO165" s="424"/>
      <c r="LKP165" s="424"/>
      <c r="LKQ165" s="424"/>
      <c r="LKR165" s="424"/>
      <c r="LKS165" s="424"/>
      <c r="LKT165" s="424"/>
      <c r="LKU165" s="424"/>
      <c r="LKV165" s="424"/>
      <c r="LKW165" s="424"/>
      <c r="LKX165" s="424"/>
      <c r="LKY165" s="424"/>
      <c r="LKZ165" s="424"/>
      <c r="LLA165" s="424"/>
      <c r="LLB165" s="424"/>
      <c r="LLC165" s="424"/>
      <c r="LLD165" s="424"/>
      <c r="LLE165" s="424"/>
      <c r="LLF165" s="424"/>
      <c r="LLG165" s="424"/>
      <c r="LLH165" s="424"/>
      <c r="LLI165" s="424"/>
      <c r="LLJ165" s="424"/>
      <c r="LLK165" s="424"/>
      <c r="LLL165" s="424"/>
      <c r="LLM165" s="424"/>
      <c r="LLN165" s="424"/>
      <c r="LLO165" s="424"/>
      <c r="LLP165" s="424"/>
      <c r="LLQ165" s="424"/>
      <c r="LLR165" s="424"/>
      <c r="LLS165" s="424"/>
      <c r="LLT165" s="424"/>
      <c r="LLU165" s="424"/>
      <c r="LLV165" s="424"/>
      <c r="LLW165" s="424"/>
      <c r="LLX165" s="424"/>
      <c r="LLY165" s="424"/>
      <c r="LLZ165" s="424"/>
      <c r="LMA165" s="424"/>
      <c r="LMB165" s="424"/>
      <c r="LMC165" s="424"/>
      <c r="LMD165" s="424"/>
      <c r="LME165" s="424"/>
      <c r="LMF165" s="424"/>
      <c r="LMG165" s="424"/>
      <c r="LMH165" s="424"/>
      <c r="LMI165" s="424"/>
      <c r="LMJ165" s="424"/>
      <c r="LMK165" s="424"/>
      <c r="LML165" s="424"/>
      <c r="LMM165" s="424"/>
      <c r="LMN165" s="424"/>
      <c r="LMO165" s="424"/>
      <c r="LMP165" s="424"/>
      <c r="LMQ165" s="424"/>
      <c r="LMR165" s="424"/>
      <c r="LMS165" s="424"/>
      <c r="LMT165" s="424"/>
      <c r="LMU165" s="424"/>
      <c r="LMV165" s="424"/>
      <c r="LMW165" s="424"/>
      <c r="LMX165" s="424"/>
      <c r="LMY165" s="424"/>
      <c r="LMZ165" s="424"/>
      <c r="LNA165" s="424"/>
      <c r="LNB165" s="424"/>
      <c r="LNC165" s="424"/>
      <c r="LND165" s="424"/>
      <c r="LNE165" s="424"/>
      <c r="LNF165" s="424"/>
      <c r="LNG165" s="424"/>
      <c r="LNH165" s="424"/>
      <c r="LNI165" s="424"/>
      <c r="LNJ165" s="424"/>
      <c r="LNK165" s="424"/>
      <c r="LNL165" s="424"/>
      <c r="LNM165" s="424"/>
      <c r="LNN165" s="424"/>
      <c r="LNO165" s="424"/>
      <c r="LNP165" s="424"/>
      <c r="LNQ165" s="424"/>
      <c r="LNR165" s="424"/>
      <c r="LNS165" s="424"/>
      <c r="LNT165" s="424"/>
      <c r="LNU165" s="424"/>
      <c r="LNV165" s="424"/>
      <c r="LNW165" s="424"/>
      <c r="LNX165" s="424"/>
      <c r="LNY165" s="424"/>
      <c r="LNZ165" s="424"/>
      <c r="LOA165" s="424"/>
      <c r="LOB165" s="424"/>
      <c r="LOC165" s="424"/>
      <c r="LOD165" s="424"/>
      <c r="LOE165" s="424"/>
      <c r="LOF165" s="424"/>
      <c r="LOG165" s="424"/>
      <c r="LOH165" s="424"/>
      <c r="LOI165" s="424"/>
      <c r="LOJ165" s="424"/>
      <c r="LOK165" s="424"/>
      <c r="LOL165" s="424"/>
      <c r="LOM165" s="424"/>
      <c r="LON165" s="424"/>
      <c r="LOO165" s="424"/>
      <c r="LOP165" s="424"/>
      <c r="LOQ165" s="424"/>
      <c r="LOR165" s="424"/>
      <c r="LOS165" s="424"/>
      <c r="LOT165" s="424"/>
      <c r="LOU165" s="424"/>
      <c r="LOV165" s="424"/>
      <c r="LOW165" s="424"/>
      <c r="LOX165" s="424"/>
      <c r="LOY165" s="424"/>
      <c r="LOZ165" s="424"/>
      <c r="LPA165" s="424"/>
      <c r="LPB165" s="424"/>
      <c r="LPC165" s="424"/>
      <c r="LPD165" s="424"/>
      <c r="LPE165" s="424"/>
      <c r="LPF165" s="424"/>
      <c r="LPG165" s="424"/>
      <c r="LPH165" s="424"/>
      <c r="LPI165" s="424"/>
      <c r="LPJ165" s="424"/>
      <c r="LPK165" s="424"/>
      <c r="LPL165" s="424"/>
      <c r="LPM165" s="424"/>
      <c r="LPN165" s="424"/>
      <c r="LPO165" s="424"/>
      <c r="LPP165" s="424"/>
      <c r="LPQ165" s="424"/>
      <c r="LPR165" s="424"/>
      <c r="LPS165" s="424"/>
      <c r="LPT165" s="424"/>
      <c r="LPU165" s="424"/>
      <c r="LPV165" s="424"/>
      <c r="LPW165" s="424"/>
      <c r="LPX165" s="424"/>
      <c r="LPY165" s="424"/>
      <c r="LPZ165" s="424"/>
      <c r="LQA165" s="424"/>
      <c r="LQB165" s="424"/>
      <c r="LQC165" s="424"/>
      <c r="LQD165" s="424"/>
      <c r="LQE165" s="424"/>
      <c r="LQF165" s="424"/>
      <c r="LQG165" s="424"/>
      <c r="LQH165" s="424"/>
      <c r="LQI165" s="424"/>
      <c r="LQJ165" s="424"/>
      <c r="LQK165" s="424"/>
      <c r="LQL165" s="424"/>
      <c r="LQM165" s="424"/>
      <c r="LQN165" s="424"/>
      <c r="LQO165" s="424"/>
      <c r="LQP165" s="424"/>
      <c r="LQQ165" s="424"/>
      <c r="LQR165" s="424"/>
      <c r="LQS165" s="424"/>
      <c r="LQT165" s="424"/>
      <c r="LQU165" s="424"/>
      <c r="LQV165" s="424"/>
      <c r="LQW165" s="424"/>
      <c r="LQX165" s="424"/>
      <c r="LQY165" s="424"/>
      <c r="LQZ165" s="424"/>
      <c r="LRA165" s="424"/>
      <c r="LRB165" s="424"/>
      <c r="LRC165" s="424"/>
      <c r="LRD165" s="424"/>
      <c r="LRE165" s="424"/>
      <c r="LRF165" s="424"/>
      <c r="LRG165" s="424"/>
      <c r="LRH165" s="424"/>
      <c r="LRI165" s="424"/>
      <c r="LRJ165" s="424"/>
      <c r="LRK165" s="424"/>
      <c r="LRL165" s="424"/>
      <c r="LRM165" s="424"/>
      <c r="LRN165" s="424"/>
      <c r="LRO165" s="424"/>
      <c r="LRP165" s="424"/>
      <c r="LRQ165" s="424"/>
      <c r="LRR165" s="424"/>
      <c r="LRS165" s="424"/>
      <c r="LRT165" s="424"/>
      <c r="LRU165" s="424"/>
      <c r="LRV165" s="424"/>
      <c r="LRW165" s="424"/>
      <c r="LRX165" s="424"/>
      <c r="LRY165" s="424"/>
      <c r="LRZ165" s="424"/>
      <c r="LSA165" s="424"/>
      <c r="LSB165" s="424"/>
      <c r="LSC165" s="424"/>
      <c r="LSD165" s="424"/>
      <c r="LSE165" s="424"/>
      <c r="LSF165" s="424"/>
      <c r="LSG165" s="424"/>
      <c r="LSH165" s="424"/>
      <c r="LSI165" s="424"/>
      <c r="LSJ165" s="424"/>
      <c r="LSK165" s="424"/>
      <c r="LSL165" s="424"/>
      <c r="LSM165" s="424"/>
      <c r="LSN165" s="424"/>
      <c r="LSO165" s="424"/>
      <c r="LSP165" s="424"/>
      <c r="LSQ165" s="424"/>
      <c r="LSR165" s="424"/>
      <c r="LSS165" s="424"/>
      <c r="LST165" s="424"/>
      <c r="LSU165" s="424"/>
      <c r="LSV165" s="424"/>
      <c r="LSW165" s="424"/>
      <c r="LSX165" s="424"/>
      <c r="LSY165" s="424"/>
      <c r="LSZ165" s="424"/>
      <c r="LTA165" s="424"/>
      <c r="LTB165" s="424"/>
      <c r="LTC165" s="424"/>
      <c r="LTD165" s="424"/>
      <c r="LTE165" s="424"/>
      <c r="LTF165" s="424"/>
      <c r="LTG165" s="424"/>
      <c r="LTH165" s="424"/>
      <c r="LTI165" s="424"/>
      <c r="LTJ165" s="424"/>
      <c r="LTK165" s="424"/>
      <c r="LTL165" s="424"/>
      <c r="LTM165" s="424"/>
      <c r="LTN165" s="424"/>
      <c r="LTO165" s="424"/>
      <c r="LTP165" s="424"/>
      <c r="LTQ165" s="424"/>
      <c r="LTR165" s="424"/>
      <c r="LTS165" s="424"/>
      <c r="LTT165" s="424"/>
      <c r="LTU165" s="424"/>
      <c r="LTV165" s="424"/>
      <c r="LTW165" s="424"/>
      <c r="LTX165" s="424"/>
      <c r="LTY165" s="424"/>
      <c r="LTZ165" s="424"/>
      <c r="LUA165" s="424"/>
      <c r="LUB165" s="424"/>
      <c r="LUC165" s="424"/>
      <c r="LUD165" s="424"/>
      <c r="LUE165" s="424"/>
      <c r="LUF165" s="424"/>
      <c r="LUG165" s="424"/>
      <c r="LUH165" s="424"/>
      <c r="LUI165" s="424"/>
      <c r="LUJ165" s="424"/>
      <c r="LUK165" s="424"/>
      <c r="LUL165" s="424"/>
      <c r="LUM165" s="424"/>
      <c r="LUN165" s="424"/>
      <c r="LUO165" s="424"/>
      <c r="LUP165" s="424"/>
      <c r="LUQ165" s="424"/>
      <c r="LUR165" s="424"/>
      <c r="LUS165" s="424"/>
      <c r="LUT165" s="424"/>
      <c r="LUU165" s="424"/>
      <c r="LUV165" s="424"/>
      <c r="LUW165" s="424"/>
      <c r="LUX165" s="424"/>
      <c r="LUY165" s="424"/>
      <c r="LUZ165" s="424"/>
      <c r="LVA165" s="424"/>
      <c r="LVB165" s="424"/>
      <c r="LVC165" s="424"/>
      <c r="LVD165" s="424"/>
      <c r="LVE165" s="424"/>
      <c r="LVF165" s="424"/>
      <c r="LVG165" s="424"/>
      <c r="LVH165" s="424"/>
      <c r="LVI165" s="424"/>
      <c r="LVJ165" s="424"/>
      <c r="LVK165" s="424"/>
      <c r="LVL165" s="424"/>
      <c r="LVM165" s="424"/>
      <c r="LVN165" s="424"/>
      <c r="LVO165" s="424"/>
      <c r="LVP165" s="424"/>
      <c r="LVQ165" s="424"/>
      <c r="LVR165" s="424"/>
      <c r="LVS165" s="424"/>
      <c r="LVT165" s="424"/>
      <c r="LVU165" s="424"/>
      <c r="LVV165" s="424"/>
      <c r="LVW165" s="424"/>
      <c r="LVX165" s="424"/>
      <c r="LVY165" s="424"/>
      <c r="LVZ165" s="424"/>
      <c r="LWA165" s="424"/>
      <c r="LWB165" s="424"/>
      <c r="LWC165" s="424"/>
      <c r="LWD165" s="424"/>
      <c r="LWE165" s="424"/>
      <c r="LWF165" s="424"/>
      <c r="LWG165" s="424"/>
      <c r="LWH165" s="424"/>
      <c r="LWI165" s="424"/>
      <c r="LWJ165" s="424"/>
      <c r="LWK165" s="424"/>
      <c r="LWL165" s="424"/>
      <c r="LWM165" s="424"/>
      <c r="LWN165" s="424"/>
      <c r="LWO165" s="424"/>
      <c r="LWP165" s="424"/>
      <c r="LWQ165" s="424"/>
      <c r="LWR165" s="424"/>
      <c r="LWS165" s="424"/>
      <c r="LWT165" s="424"/>
      <c r="LWU165" s="424"/>
      <c r="LWV165" s="424"/>
      <c r="LWW165" s="424"/>
      <c r="LWX165" s="424"/>
      <c r="LWY165" s="424"/>
      <c r="LWZ165" s="424"/>
      <c r="LXA165" s="424"/>
      <c r="LXB165" s="424"/>
      <c r="LXC165" s="424"/>
      <c r="LXD165" s="424"/>
      <c r="LXE165" s="424"/>
      <c r="LXF165" s="424"/>
      <c r="LXG165" s="424"/>
      <c r="LXH165" s="424"/>
      <c r="LXI165" s="424"/>
      <c r="LXJ165" s="424"/>
      <c r="LXK165" s="424"/>
      <c r="LXL165" s="424"/>
      <c r="LXM165" s="424"/>
      <c r="LXN165" s="424"/>
      <c r="LXO165" s="424"/>
      <c r="LXP165" s="424"/>
      <c r="LXQ165" s="424"/>
      <c r="LXR165" s="424"/>
      <c r="LXS165" s="424"/>
      <c r="LXT165" s="424"/>
      <c r="LXU165" s="424"/>
      <c r="LXV165" s="424"/>
      <c r="LXW165" s="424"/>
      <c r="LXX165" s="424"/>
      <c r="LXY165" s="424"/>
      <c r="LXZ165" s="424"/>
      <c r="LYA165" s="424"/>
      <c r="LYB165" s="424"/>
      <c r="LYC165" s="424"/>
      <c r="LYD165" s="424"/>
      <c r="LYE165" s="424"/>
      <c r="LYF165" s="424"/>
      <c r="LYG165" s="424"/>
      <c r="LYH165" s="424"/>
      <c r="LYI165" s="424"/>
      <c r="LYJ165" s="424"/>
      <c r="LYK165" s="424"/>
      <c r="LYL165" s="424"/>
      <c r="LYM165" s="424"/>
      <c r="LYN165" s="424"/>
      <c r="LYO165" s="424"/>
      <c r="LYP165" s="424"/>
      <c r="LYQ165" s="424"/>
      <c r="LYR165" s="424"/>
      <c r="LYS165" s="424"/>
      <c r="LYT165" s="424"/>
      <c r="LYU165" s="424"/>
      <c r="LYV165" s="424"/>
      <c r="LYW165" s="424"/>
      <c r="LYX165" s="424"/>
      <c r="LYY165" s="424"/>
      <c r="LYZ165" s="424"/>
      <c r="LZA165" s="424"/>
      <c r="LZB165" s="424"/>
      <c r="LZC165" s="424"/>
      <c r="LZD165" s="424"/>
      <c r="LZE165" s="424"/>
      <c r="LZF165" s="424"/>
      <c r="LZG165" s="424"/>
      <c r="LZH165" s="424"/>
      <c r="LZI165" s="424"/>
      <c r="LZJ165" s="424"/>
      <c r="LZK165" s="424"/>
      <c r="LZL165" s="424"/>
      <c r="LZM165" s="424"/>
      <c r="LZN165" s="424"/>
      <c r="LZO165" s="424"/>
      <c r="LZP165" s="424"/>
      <c r="LZQ165" s="424"/>
      <c r="LZR165" s="424"/>
      <c r="LZS165" s="424"/>
      <c r="LZT165" s="424"/>
      <c r="LZU165" s="424"/>
      <c r="LZV165" s="424"/>
      <c r="LZW165" s="424"/>
      <c r="LZX165" s="424"/>
      <c r="LZY165" s="424"/>
      <c r="LZZ165" s="424"/>
      <c r="MAA165" s="424"/>
      <c r="MAB165" s="424"/>
      <c r="MAC165" s="424"/>
      <c r="MAD165" s="424"/>
      <c r="MAE165" s="424"/>
      <c r="MAF165" s="424"/>
      <c r="MAG165" s="424"/>
      <c r="MAH165" s="424"/>
      <c r="MAI165" s="424"/>
      <c r="MAJ165" s="424"/>
      <c r="MAK165" s="424"/>
      <c r="MAL165" s="424"/>
      <c r="MAM165" s="424"/>
      <c r="MAN165" s="424"/>
      <c r="MAO165" s="424"/>
      <c r="MAP165" s="424"/>
      <c r="MAQ165" s="424"/>
      <c r="MAR165" s="424"/>
      <c r="MAS165" s="424"/>
      <c r="MAT165" s="424"/>
      <c r="MAU165" s="424"/>
      <c r="MAV165" s="424"/>
      <c r="MAW165" s="424"/>
      <c r="MAX165" s="424"/>
      <c r="MAY165" s="424"/>
      <c r="MAZ165" s="424"/>
      <c r="MBA165" s="424"/>
      <c r="MBB165" s="424"/>
      <c r="MBC165" s="424"/>
      <c r="MBD165" s="424"/>
      <c r="MBE165" s="424"/>
      <c r="MBF165" s="424"/>
      <c r="MBG165" s="424"/>
      <c r="MBH165" s="424"/>
      <c r="MBI165" s="424"/>
      <c r="MBJ165" s="424"/>
      <c r="MBK165" s="424"/>
      <c r="MBL165" s="424"/>
      <c r="MBM165" s="424"/>
      <c r="MBN165" s="424"/>
      <c r="MBO165" s="424"/>
      <c r="MBP165" s="424"/>
      <c r="MBQ165" s="424"/>
      <c r="MBR165" s="424"/>
      <c r="MBS165" s="424"/>
      <c r="MBT165" s="424"/>
      <c r="MBU165" s="424"/>
      <c r="MBV165" s="424"/>
      <c r="MBW165" s="424"/>
      <c r="MBX165" s="424"/>
      <c r="MBY165" s="424"/>
      <c r="MBZ165" s="424"/>
      <c r="MCA165" s="424"/>
      <c r="MCB165" s="424"/>
      <c r="MCC165" s="424"/>
      <c r="MCD165" s="424"/>
      <c r="MCE165" s="424"/>
      <c r="MCF165" s="424"/>
      <c r="MCG165" s="424"/>
      <c r="MCH165" s="424"/>
      <c r="MCI165" s="424"/>
      <c r="MCJ165" s="424"/>
      <c r="MCK165" s="424"/>
      <c r="MCL165" s="424"/>
      <c r="MCM165" s="424"/>
      <c r="MCN165" s="424"/>
      <c r="MCO165" s="424"/>
      <c r="MCP165" s="424"/>
      <c r="MCQ165" s="424"/>
      <c r="MCR165" s="424"/>
      <c r="MCS165" s="424"/>
      <c r="MCT165" s="424"/>
      <c r="MCU165" s="424"/>
      <c r="MCV165" s="424"/>
      <c r="MCW165" s="424"/>
      <c r="MCX165" s="424"/>
      <c r="MCY165" s="424"/>
      <c r="MCZ165" s="424"/>
      <c r="MDA165" s="424"/>
      <c r="MDB165" s="424"/>
      <c r="MDC165" s="424"/>
      <c r="MDD165" s="424"/>
      <c r="MDE165" s="424"/>
      <c r="MDF165" s="424"/>
      <c r="MDG165" s="424"/>
      <c r="MDH165" s="424"/>
      <c r="MDI165" s="424"/>
      <c r="MDJ165" s="424"/>
      <c r="MDK165" s="424"/>
      <c r="MDL165" s="424"/>
      <c r="MDM165" s="424"/>
      <c r="MDN165" s="424"/>
      <c r="MDO165" s="424"/>
      <c r="MDP165" s="424"/>
      <c r="MDQ165" s="424"/>
      <c r="MDR165" s="424"/>
      <c r="MDS165" s="424"/>
      <c r="MDT165" s="424"/>
      <c r="MDU165" s="424"/>
      <c r="MDV165" s="424"/>
      <c r="MDW165" s="424"/>
      <c r="MDX165" s="424"/>
      <c r="MDY165" s="424"/>
      <c r="MDZ165" s="424"/>
      <c r="MEA165" s="424"/>
      <c r="MEB165" s="424"/>
      <c r="MEC165" s="424"/>
      <c r="MED165" s="424"/>
      <c r="MEE165" s="424"/>
      <c r="MEF165" s="424"/>
      <c r="MEG165" s="424"/>
      <c r="MEH165" s="424"/>
      <c r="MEI165" s="424"/>
      <c r="MEJ165" s="424"/>
      <c r="MEK165" s="424"/>
      <c r="MEL165" s="424"/>
      <c r="MEM165" s="424"/>
      <c r="MEN165" s="424"/>
      <c r="MEO165" s="424"/>
      <c r="MEP165" s="424"/>
      <c r="MEQ165" s="424"/>
      <c r="MER165" s="424"/>
      <c r="MES165" s="424"/>
      <c r="MET165" s="424"/>
      <c r="MEU165" s="424"/>
      <c r="MEV165" s="424"/>
      <c r="MEW165" s="424"/>
      <c r="MEX165" s="424"/>
      <c r="MEY165" s="424"/>
      <c r="MEZ165" s="424"/>
      <c r="MFA165" s="424"/>
      <c r="MFB165" s="424"/>
      <c r="MFC165" s="424"/>
      <c r="MFD165" s="424"/>
      <c r="MFE165" s="424"/>
      <c r="MFF165" s="424"/>
      <c r="MFG165" s="424"/>
      <c r="MFH165" s="424"/>
      <c r="MFI165" s="424"/>
      <c r="MFJ165" s="424"/>
      <c r="MFK165" s="424"/>
      <c r="MFL165" s="424"/>
      <c r="MFM165" s="424"/>
      <c r="MFN165" s="424"/>
      <c r="MFO165" s="424"/>
      <c r="MFP165" s="424"/>
      <c r="MFQ165" s="424"/>
      <c r="MFR165" s="424"/>
      <c r="MFS165" s="424"/>
      <c r="MFT165" s="424"/>
      <c r="MFU165" s="424"/>
      <c r="MFV165" s="424"/>
      <c r="MFW165" s="424"/>
      <c r="MFX165" s="424"/>
      <c r="MFY165" s="424"/>
      <c r="MFZ165" s="424"/>
      <c r="MGA165" s="424"/>
      <c r="MGB165" s="424"/>
      <c r="MGC165" s="424"/>
      <c r="MGD165" s="424"/>
      <c r="MGE165" s="424"/>
      <c r="MGF165" s="424"/>
      <c r="MGG165" s="424"/>
      <c r="MGH165" s="424"/>
      <c r="MGI165" s="424"/>
      <c r="MGJ165" s="424"/>
      <c r="MGK165" s="424"/>
      <c r="MGL165" s="424"/>
      <c r="MGM165" s="424"/>
      <c r="MGN165" s="424"/>
      <c r="MGO165" s="424"/>
      <c r="MGP165" s="424"/>
      <c r="MGQ165" s="424"/>
      <c r="MGR165" s="424"/>
      <c r="MGS165" s="424"/>
      <c r="MGT165" s="424"/>
      <c r="MGU165" s="424"/>
      <c r="MGV165" s="424"/>
      <c r="MGW165" s="424"/>
      <c r="MGX165" s="424"/>
      <c r="MGY165" s="424"/>
      <c r="MGZ165" s="424"/>
      <c r="MHA165" s="424"/>
      <c r="MHB165" s="424"/>
      <c r="MHC165" s="424"/>
      <c r="MHD165" s="424"/>
      <c r="MHE165" s="424"/>
      <c r="MHF165" s="424"/>
      <c r="MHG165" s="424"/>
      <c r="MHH165" s="424"/>
      <c r="MHI165" s="424"/>
      <c r="MHJ165" s="424"/>
      <c r="MHK165" s="424"/>
      <c r="MHL165" s="424"/>
      <c r="MHM165" s="424"/>
      <c r="MHN165" s="424"/>
      <c r="MHO165" s="424"/>
      <c r="MHP165" s="424"/>
      <c r="MHQ165" s="424"/>
      <c r="MHR165" s="424"/>
      <c r="MHS165" s="424"/>
      <c r="MHT165" s="424"/>
      <c r="MHU165" s="424"/>
      <c r="MHV165" s="424"/>
      <c r="MHW165" s="424"/>
      <c r="MHX165" s="424"/>
      <c r="MHY165" s="424"/>
      <c r="MHZ165" s="424"/>
      <c r="MIA165" s="424"/>
      <c r="MIB165" s="424"/>
      <c r="MIC165" s="424"/>
      <c r="MID165" s="424"/>
      <c r="MIE165" s="424"/>
      <c r="MIF165" s="424"/>
      <c r="MIG165" s="424"/>
      <c r="MIH165" s="424"/>
      <c r="MII165" s="424"/>
      <c r="MIJ165" s="424"/>
      <c r="MIK165" s="424"/>
      <c r="MIL165" s="424"/>
      <c r="MIM165" s="424"/>
      <c r="MIN165" s="424"/>
      <c r="MIO165" s="424"/>
      <c r="MIP165" s="424"/>
      <c r="MIQ165" s="424"/>
      <c r="MIR165" s="424"/>
      <c r="MIS165" s="424"/>
      <c r="MIT165" s="424"/>
      <c r="MIU165" s="424"/>
      <c r="MIV165" s="424"/>
      <c r="MIW165" s="424"/>
      <c r="MIX165" s="424"/>
      <c r="MIY165" s="424"/>
      <c r="MIZ165" s="424"/>
      <c r="MJA165" s="424"/>
      <c r="MJB165" s="424"/>
      <c r="MJC165" s="424"/>
      <c r="MJD165" s="424"/>
      <c r="MJE165" s="424"/>
      <c r="MJF165" s="424"/>
      <c r="MJG165" s="424"/>
      <c r="MJH165" s="424"/>
      <c r="MJI165" s="424"/>
      <c r="MJJ165" s="424"/>
      <c r="MJK165" s="424"/>
      <c r="MJL165" s="424"/>
      <c r="MJM165" s="424"/>
      <c r="MJN165" s="424"/>
      <c r="MJO165" s="424"/>
      <c r="MJP165" s="424"/>
      <c r="MJQ165" s="424"/>
      <c r="MJR165" s="424"/>
      <c r="MJS165" s="424"/>
      <c r="MJT165" s="424"/>
      <c r="MJU165" s="424"/>
      <c r="MJV165" s="424"/>
      <c r="MJW165" s="424"/>
      <c r="MJX165" s="424"/>
      <c r="MJY165" s="424"/>
      <c r="MJZ165" s="424"/>
      <c r="MKA165" s="424"/>
      <c r="MKB165" s="424"/>
      <c r="MKC165" s="424"/>
      <c r="MKD165" s="424"/>
      <c r="MKE165" s="424"/>
      <c r="MKF165" s="424"/>
      <c r="MKG165" s="424"/>
      <c r="MKH165" s="424"/>
      <c r="MKI165" s="424"/>
      <c r="MKJ165" s="424"/>
      <c r="MKK165" s="424"/>
      <c r="MKL165" s="424"/>
      <c r="MKM165" s="424"/>
      <c r="MKN165" s="424"/>
      <c r="MKO165" s="424"/>
      <c r="MKP165" s="424"/>
      <c r="MKQ165" s="424"/>
      <c r="MKR165" s="424"/>
      <c r="MKS165" s="424"/>
      <c r="MKT165" s="424"/>
      <c r="MKU165" s="424"/>
      <c r="MKV165" s="424"/>
      <c r="MKW165" s="424"/>
      <c r="MKX165" s="424"/>
      <c r="MKY165" s="424"/>
      <c r="MKZ165" s="424"/>
      <c r="MLA165" s="424"/>
      <c r="MLB165" s="424"/>
      <c r="MLC165" s="424"/>
      <c r="MLD165" s="424"/>
      <c r="MLE165" s="424"/>
      <c r="MLF165" s="424"/>
      <c r="MLG165" s="424"/>
      <c r="MLH165" s="424"/>
      <c r="MLI165" s="424"/>
      <c r="MLJ165" s="424"/>
      <c r="MLK165" s="424"/>
      <c r="MLL165" s="424"/>
      <c r="MLM165" s="424"/>
      <c r="MLN165" s="424"/>
      <c r="MLO165" s="424"/>
      <c r="MLP165" s="424"/>
      <c r="MLQ165" s="424"/>
      <c r="MLR165" s="424"/>
      <c r="MLS165" s="424"/>
      <c r="MLT165" s="424"/>
      <c r="MLU165" s="424"/>
      <c r="MLV165" s="424"/>
      <c r="MLW165" s="424"/>
      <c r="MLX165" s="424"/>
      <c r="MLY165" s="424"/>
      <c r="MLZ165" s="424"/>
      <c r="MMA165" s="424"/>
      <c r="MMB165" s="424"/>
      <c r="MMC165" s="424"/>
      <c r="MMD165" s="424"/>
      <c r="MME165" s="424"/>
      <c r="MMF165" s="424"/>
      <c r="MMG165" s="424"/>
      <c r="MMH165" s="424"/>
      <c r="MMI165" s="424"/>
      <c r="MMJ165" s="424"/>
      <c r="MMK165" s="424"/>
      <c r="MML165" s="424"/>
      <c r="MMM165" s="424"/>
      <c r="MMN165" s="424"/>
      <c r="MMO165" s="424"/>
      <c r="MMP165" s="424"/>
      <c r="MMQ165" s="424"/>
      <c r="MMR165" s="424"/>
      <c r="MMS165" s="424"/>
      <c r="MMT165" s="424"/>
      <c r="MMU165" s="424"/>
      <c r="MMV165" s="424"/>
      <c r="MMW165" s="424"/>
      <c r="MMX165" s="424"/>
      <c r="MMY165" s="424"/>
      <c r="MMZ165" s="424"/>
      <c r="MNA165" s="424"/>
      <c r="MNB165" s="424"/>
      <c r="MNC165" s="424"/>
      <c r="MND165" s="424"/>
      <c r="MNE165" s="424"/>
      <c r="MNF165" s="424"/>
      <c r="MNG165" s="424"/>
      <c r="MNH165" s="424"/>
      <c r="MNI165" s="424"/>
      <c r="MNJ165" s="424"/>
      <c r="MNK165" s="424"/>
      <c r="MNL165" s="424"/>
      <c r="MNM165" s="424"/>
      <c r="MNN165" s="424"/>
      <c r="MNO165" s="424"/>
      <c r="MNP165" s="424"/>
      <c r="MNQ165" s="424"/>
      <c r="MNR165" s="424"/>
      <c r="MNS165" s="424"/>
      <c r="MNT165" s="424"/>
      <c r="MNU165" s="424"/>
      <c r="MNV165" s="424"/>
      <c r="MNW165" s="424"/>
      <c r="MNX165" s="424"/>
      <c r="MNY165" s="424"/>
      <c r="MNZ165" s="424"/>
      <c r="MOA165" s="424"/>
      <c r="MOB165" s="424"/>
      <c r="MOC165" s="424"/>
      <c r="MOD165" s="424"/>
      <c r="MOE165" s="424"/>
      <c r="MOF165" s="424"/>
      <c r="MOG165" s="424"/>
      <c r="MOH165" s="424"/>
      <c r="MOI165" s="424"/>
      <c r="MOJ165" s="424"/>
      <c r="MOK165" s="424"/>
      <c r="MOL165" s="424"/>
      <c r="MOM165" s="424"/>
      <c r="MON165" s="424"/>
      <c r="MOO165" s="424"/>
      <c r="MOP165" s="424"/>
      <c r="MOQ165" s="424"/>
      <c r="MOR165" s="424"/>
      <c r="MOS165" s="424"/>
      <c r="MOT165" s="424"/>
      <c r="MOU165" s="424"/>
      <c r="MOV165" s="424"/>
      <c r="MOW165" s="424"/>
      <c r="MOX165" s="424"/>
      <c r="MOY165" s="424"/>
      <c r="MOZ165" s="424"/>
      <c r="MPA165" s="424"/>
      <c r="MPB165" s="424"/>
      <c r="MPC165" s="424"/>
      <c r="MPD165" s="424"/>
      <c r="MPE165" s="424"/>
      <c r="MPF165" s="424"/>
      <c r="MPG165" s="424"/>
      <c r="MPH165" s="424"/>
      <c r="MPI165" s="424"/>
      <c r="MPJ165" s="424"/>
      <c r="MPK165" s="424"/>
      <c r="MPL165" s="424"/>
      <c r="MPM165" s="424"/>
      <c r="MPN165" s="424"/>
      <c r="MPO165" s="424"/>
      <c r="MPP165" s="424"/>
      <c r="MPQ165" s="424"/>
      <c r="MPR165" s="424"/>
      <c r="MPS165" s="424"/>
      <c r="MPT165" s="424"/>
      <c r="MPU165" s="424"/>
      <c r="MPV165" s="424"/>
      <c r="MPW165" s="424"/>
      <c r="MPX165" s="424"/>
      <c r="MPY165" s="424"/>
      <c r="MPZ165" s="424"/>
      <c r="MQA165" s="424"/>
      <c r="MQB165" s="424"/>
      <c r="MQC165" s="424"/>
      <c r="MQD165" s="424"/>
      <c r="MQE165" s="424"/>
      <c r="MQF165" s="424"/>
      <c r="MQG165" s="424"/>
      <c r="MQH165" s="424"/>
      <c r="MQI165" s="424"/>
      <c r="MQJ165" s="424"/>
      <c r="MQK165" s="424"/>
      <c r="MQL165" s="424"/>
      <c r="MQM165" s="424"/>
      <c r="MQN165" s="424"/>
      <c r="MQO165" s="424"/>
      <c r="MQP165" s="424"/>
      <c r="MQQ165" s="424"/>
      <c r="MQR165" s="424"/>
      <c r="MQS165" s="424"/>
      <c r="MQT165" s="424"/>
      <c r="MQU165" s="424"/>
      <c r="MQV165" s="424"/>
      <c r="MQW165" s="424"/>
      <c r="MQX165" s="424"/>
      <c r="MQY165" s="424"/>
      <c r="MQZ165" s="424"/>
      <c r="MRA165" s="424"/>
      <c r="MRB165" s="424"/>
      <c r="MRC165" s="424"/>
      <c r="MRD165" s="424"/>
      <c r="MRE165" s="424"/>
      <c r="MRF165" s="424"/>
      <c r="MRG165" s="424"/>
      <c r="MRH165" s="424"/>
      <c r="MRI165" s="424"/>
      <c r="MRJ165" s="424"/>
      <c r="MRK165" s="424"/>
      <c r="MRL165" s="424"/>
      <c r="MRM165" s="424"/>
      <c r="MRN165" s="424"/>
      <c r="MRO165" s="424"/>
      <c r="MRP165" s="424"/>
      <c r="MRQ165" s="424"/>
      <c r="MRR165" s="424"/>
      <c r="MRS165" s="424"/>
      <c r="MRT165" s="424"/>
      <c r="MRU165" s="424"/>
      <c r="MRV165" s="424"/>
      <c r="MRW165" s="424"/>
      <c r="MRX165" s="424"/>
      <c r="MRY165" s="424"/>
      <c r="MRZ165" s="424"/>
      <c r="MSA165" s="424"/>
      <c r="MSB165" s="424"/>
      <c r="MSC165" s="424"/>
      <c r="MSD165" s="424"/>
      <c r="MSE165" s="424"/>
      <c r="MSF165" s="424"/>
      <c r="MSG165" s="424"/>
      <c r="MSH165" s="424"/>
      <c r="MSI165" s="424"/>
      <c r="MSJ165" s="424"/>
      <c r="MSK165" s="424"/>
      <c r="MSL165" s="424"/>
      <c r="MSM165" s="424"/>
      <c r="MSN165" s="424"/>
      <c r="MSO165" s="424"/>
      <c r="MSP165" s="424"/>
      <c r="MSQ165" s="424"/>
      <c r="MSR165" s="424"/>
      <c r="MSS165" s="424"/>
      <c r="MST165" s="424"/>
      <c r="MSU165" s="424"/>
      <c r="MSV165" s="424"/>
      <c r="MSW165" s="424"/>
      <c r="MSX165" s="424"/>
      <c r="MSY165" s="424"/>
      <c r="MSZ165" s="424"/>
      <c r="MTA165" s="424"/>
      <c r="MTB165" s="424"/>
      <c r="MTC165" s="424"/>
      <c r="MTD165" s="424"/>
      <c r="MTE165" s="424"/>
      <c r="MTF165" s="424"/>
      <c r="MTG165" s="424"/>
      <c r="MTH165" s="424"/>
      <c r="MTI165" s="424"/>
      <c r="MTJ165" s="424"/>
      <c r="MTK165" s="424"/>
      <c r="MTL165" s="424"/>
      <c r="MTM165" s="424"/>
      <c r="MTN165" s="424"/>
      <c r="MTO165" s="424"/>
      <c r="MTP165" s="424"/>
      <c r="MTQ165" s="424"/>
      <c r="MTR165" s="424"/>
      <c r="MTS165" s="424"/>
      <c r="MTT165" s="424"/>
      <c r="MTU165" s="424"/>
      <c r="MTV165" s="424"/>
      <c r="MTW165" s="424"/>
      <c r="MTX165" s="424"/>
      <c r="MTY165" s="424"/>
      <c r="MTZ165" s="424"/>
      <c r="MUA165" s="424"/>
      <c r="MUB165" s="424"/>
      <c r="MUC165" s="424"/>
      <c r="MUD165" s="424"/>
      <c r="MUE165" s="424"/>
      <c r="MUF165" s="424"/>
      <c r="MUG165" s="424"/>
      <c r="MUH165" s="424"/>
      <c r="MUI165" s="424"/>
      <c r="MUJ165" s="424"/>
      <c r="MUK165" s="424"/>
      <c r="MUL165" s="424"/>
      <c r="MUM165" s="424"/>
      <c r="MUN165" s="424"/>
      <c r="MUO165" s="424"/>
      <c r="MUP165" s="424"/>
      <c r="MUQ165" s="424"/>
      <c r="MUR165" s="424"/>
      <c r="MUS165" s="424"/>
      <c r="MUT165" s="424"/>
      <c r="MUU165" s="424"/>
      <c r="MUV165" s="424"/>
      <c r="MUW165" s="424"/>
      <c r="MUX165" s="424"/>
      <c r="MUY165" s="424"/>
      <c r="MUZ165" s="424"/>
      <c r="MVA165" s="424"/>
      <c r="MVB165" s="424"/>
      <c r="MVC165" s="424"/>
      <c r="MVD165" s="424"/>
      <c r="MVE165" s="424"/>
      <c r="MVF165" s="424"/>
      <c r="MVG165" s="424"/>
      <c r="MVH165" s="424"/>
      <c r="MVI165" s="424"/>
      <c r="MVJ165" s="424"/>
      <c r="MVK165" s="424"/>
      <c r="MVL165" s="424"/>
      <c r="MVM165" s="424"/>
      <c r="MVN165" s="424"/>
      <c r="MVO165" s="424"/>
      <c r="MVP165" s="424"/>
      <c r="MVQ165" s="424"/>
      <c r="MVR165" s="424"/>
      <c r="MVS165" s="424"/>
      <c r="MVT165" s="424"/>
      <c r="MVU165" s="424"/>
      <c r="MVV165" s="424"/>
      <c r="MVW165" s="424"/>
      <c r="MVX165" s="424"/>
      <c r="MVY165" s="424"/>
      <c r="MVZ165" s="424"/>
      <c r="MWA165" s="424"/>
      <c r="MWB165" s="424"/>
      <c r="MWC165" s="424"/>
      <c r="MWD165" s="424"/>
      <c r="MWE165" s="424"/>
      <c r="MWF165" s="424"/>
      <c r="MWG165" s="424"/>
      <c r="MWH165" s="424"/>
      <c r="MWI165" s="424"/>
      <c r="MWJ165" s="424"/>
      <c r="MWK165" s="424"/>
      <c r="MWL165" s="424"/>
      <c r="MWM165" s="424"/>
      <c r="MWN165" s="424"/>
      <c r="MWO165" s="424"/>
      <c r="MWP165" s="424"/>
      <c r="MWQ165" s="424"/>
      <c r="MWR165" s="424"/>
      <c r="MWS165" s="424"/>
      <c r="MWT165" s="424"/>
      <c r="MWU165" s="424"/>
      <c r="MWV165" s="424"/>
      <c r="MWW165" s="424"/>
      <c r="MWX165" s="424"/>
      <c r="MWY165" s="424"/>
      <c r="MWZ165" s="424"/>
      <c r="MXA165" s="424"/>
      <c r="MXB165" s="424"/>
      <c r="MXC165" s="424"/>
      <c r="MXD165" s="424"/>
      <c r="MXE165" s="424"/>
      <c r="MXF165" s="424"/>
      <c r="MXG165" s="424"/>
      <c r="MXH165" s="424"/>
      <c r="MXI165" s="424"/>
      <c r="MXJ165" s="424"/>
      <c r="MXK165" s="424"/>
      <c r="MXL165" s="424"/>
      <c r="MXM165" s="424"/>
      <c r="MXN165" s="424"/>
      <c r="MXO165" s="424"/>
      <c r="MXP165" s="424"/>
      <c r="MXQ165" s="424"/>
      <c r="MXR165" s="424"/>
      <c r="MXS165" s="424"/>
      <c r="MXT165" s="424"/>
      <c r="MXU165" s="424"/>
      <c r="MXV165" s="424"/>
      <c r="MXW165" s="424"/>
      <c r="MXX165" s="424"/>
      <c r="MXY165" s="424"/>
      <c r="MXZ165" s="424"/>
      <c r="MYA165" s="424"/>
      <c r="MYB165" s="424"/>
      <c r="MYC165" s="424"/>
      <c r="MYD165" s="424"/>
      <c r="MYE165" s="424"/>
      <c r="MYF165" s="424"/>
      <c r="MYG165" s="424"/>
      <c r="MYH165" s="424"/>
      <c r="MYI165" s="424"/>
      <c r="MYJ165" s="424"/>
      <c r="MYK165" s="424"/>
      <c r="MYL165" s="424"/>
      <c r="MYM165" s="424"/>
      <c r="MYN165" s="424"/>
      <c r="MYO165" s="424"/>
      <c r="MYP165" s="424"/>
      <c r="MYQ165" s="424"/>
      <c r="MYR165" s="424"/>
      <c r="MYS165" s="424"/>
      <c r="MYT165" s="424"/>
      <c r="MYU165" s="424"/>
      <c r="MYV165" s="424"/>
      <c r="MYW165" s="424"/>
      <c r="MYX165" s="424"/>
      <c r="MYY165" s="424"/>
      <c r="MYZ165" s="424"/>
      <c r="MZA165" s="424"/>
      <c r="MZB165" s="424"/>
      <c r="MZC165" s="424"/>
      <c r="MZD165" s="424"/>
      <c r="MZE165" s="424"/>
      <c r="MZF165" s="424"/>
      <c r="MZG165" s="424"/>
      <c r="MZH165" s="424"/>
      <c r="MZI165" s="424"/>
      <c r="MZJ165" s="424"/>
      <c r="MZK165" s="424"/>
      <c r="MZL165" s="424"/>
      <c r="MZM165" s="424"/>
      <c r="MZN165" s="424"/>
      <c r="MZO165" s="424"/>
      <c r="MZP165" s="424"/>
      <c r="MZQ165" s="424"/>
      <c r="MZR165" s="424"/>
      <c r="MZS165" s="424"/>
      <c r="MZT165" s="424"/>
      <c r="MZU165" s="424"/>
      <c r="MZV165" s="424"/>
      <c r="MZW165" s="424"/>
      <c r="MZX165" s="424"/>
      <c r="MZY165" s="424"/>
      <c r="MZZ165" s="424"/>
      <c r="NAA165" s="424"/>
      <c r="NAB165" s="424"/>
      <c r="NAC165" s="424"/>
      <c r="NAD165" s="424"/>
      <c r="NAE165" s="424"/>
      <c r="NAF165" s="424"/>
      <c r="NAG165" s="424"/>
      <c r="NAH165" s="424"/>
      <c r="NAI165" s="424"/>
      <c r="NAJ165" s="424"/>
      <c r="NAK165" s="424"/>
      <c r="NAL165" s="424"/>
      <c r="NAM165" s="424"/>
      <c r="NAN165" s="424"/>
      <c r="NAO165" s="424"/>
      <c r="NAP165" s="424"/>
      <c r="NAQ165" s="424"/>
      <c r="NAR165" s="424"/>
      <c r="NAS165" s="424"/>
      <c r="NAT165" s="424"/>
      <c r="NAU165" s="424"/>
      <c r="NAV165" s="424"/>
      <c r="NAW165" s="424"/>
      <c r="NAX165" s="424"/>
      <c r="NAY165" s="424"/>
      <c r="NAZ165" s="424"/>
      <c r="NBA165" s="424"/>
      <c r="NBB165" s="424"/>
      <c r="NBC165" s="424"/>
      <c r="NBD165" s="424"/>
      <c r="NBE165" s="424"/>
      <c r="NBF165" s="424"/>
      <c r="NBG165" s="424"/>
      <c r="NBH165" s="424"/>
      <c r="NBI165" s="424"/>
      <c r="NBJ165" s="424"/>
      <c r="NBK165" s="424"/>
      <c r="NBL165" s="424"/>
      <c r="NBM165" s="424"/>
      <c r="NBN165" s="424"/>
      <c r="NBO165" s="424"/>
      <c r="NBP165" s="424"/>
      <c r="NBQ165" s="424"/>
      <c r="NBR165" s="424"/>
      <c r="NBS165" s="424"/>
      <c r="NBT165" s="424"/>
      <c r="NBU165" s="424"/>
      <c r="NBV165" s="424"/>
      <c r="NBW165" s="424"/>
      <c r="NBX165" s="424"/>
      <c r="NBY165" s="424"/>
      <c r="NBZ165" s="424"/>
      <c r="NCA165" s="424"/>
      <c r="NCB165" s="424"/>
      <c r="NCC165" s="424"/>
      <c r="NCD165" s="424"/>
      <c r="NCE165" s="424"/>
      <c r="NCF165" s="424"/>
      <c r="NCG165" s="424"/>
      <c r="NCH165" s="424"/>
      <c r="NCI165" s="424"/>
      <c r="NCJ165" s="424"/>
      <c r="NCK165" s="424"/>
      <c r="NCL165" s="424"/>
      <c r="NCM165" s="424"/>
      <c r="NCN165" s="424"/>
      <c r="NCO165" s="424"/>
      <c r="NCP165" s="424"/>
      <c r="NCQ165" s="424"/>
      <c r="NCR165" s="424"/>
      <c r="NCS165" s="424"/>
      <c r="NCT165" s="424"/>
      <c r="NCU165" s="424"/>
      <c r="NCV165" s="424"/>
      <c r="NCW165" s="424"/>
      <c r="NCX165" s="424"/>
      <c r="NCY165" s="424"/>
      <c r="NCZ165" s="424"/>
      <c r="NDA165" s="424"/>
      <c r="NDB165" s="424"/>
      <c r="NDC165" s="424"/>
      <c r="NDD165" s="424"/>
      <c r="NDE165" s="424"/>
      <c r="NDF165" s="424"/>
      <c r="NDG165" s="424"/>
      <c r="NDH165" s="424"/>
      <c r="NDI165" s="424"/>
      <c r="NDJ165" s="424"/>
      <c r="NDK165" s="424"/>
      <c r="NDL165" s="424"/>
      <c r="NDM165" s="424"/>
      <c r="NDN165" s="424"/>
      <c r="NDO165" s="424"/>
      <c r="NDP165" s="424"/>
      <c r="NDQ165" s="424"/>
      <c r="NDR165" s="424"/>
      <c r="NDS165" s="424"/>
      <c r="NDT165" s="424"/>
      <c r="NDU165" s="424"/>
      <c r="NDV165" s="424"/>
      <c r="NDW165" s="424"/>
      <c r="NDX165" s="424"/>
      <c r="NDY165" s="424"/>
      <c r="NDZ165" s="424"/>
      <c r="NEA165" s="424"/>
      <c r="NEB165" s="424"/>
      <c r="NEC165" s="424"/>
      <c r="NED165" s="424"/>
      <c r="NEE165" s="424"/>
      <c r="NEF165" s="424"/>
      <c r="NEG165" s="424"/>
      <c r="NEH165" s="424"/>
      <c r="NEI165" s="424"/>
      <c r="NEJ165" s="424"/>
      <c r="NEK165" s="424"/>
      <c r="NEL165" s="424"/>
      <c r="NEM165" s="424"/>
      <c r="NEN165" s="424"/>
      <c r="NEO165" s="424"/>
      <c r="NEP165" s="424"/>
      <c r="NEQ165" s="424"/>
      <c r="NER165" s="424"/>
      <c r="NES165" s="424"/>
      <c r="NET165" s="424"/>
      <c r="NEU165" s="424"/>
      <c r="NEV165" s="424"/>
      <c r="NEW165" s="424"/>
      <c r="NEX165" s="424"/>
      <c r="NEY165" s="424"/>
      <c r="NEZ165" s="424"/>
      <c r="NFA165" s="424"/>
      <c r="NFB165" s="424"/>
      <c r="NFC165" s="424"/>
      <c r="NFD165" s="424"/>
      <c r="NFE165" s="424"/>
      <c r="NFF165" s="424"/>
      <c r="NFG165" s="424"/>
      <c r="NFH165" s="424"/>
      <c r="NFI165" s="424"/>
      <c r="NFJ165" s="424"/>
      <c r="NFK165" s="424"/>
      <c r="NFL165" s="424"/>
      <c r="NFM165" s="424"/>
      <c r="NFN165" s="424"/>
      <c r="NFO165" s="424"/>
      <c r="NFP165" s="424"/>
      <c r="NFQ165" s="424"/>
      <c r="NFR165" s="424"/>
      <c r="NFS165" s="424"/>
      <c r="NFT165" s="424"/>
      <c r="NFU165" s="424"/>
      <c r="NFV165" s="424"/>
      <c r="NFW165" s="424"/>
      <c r="NFX165" s="424"/>
      <c r="NFY165" s="424"/>
      <c r="NFZ165" s="424"/>
      <c r="NGA165" s="424"/>
      <c r="NGB165" s="424"/>
      <c r="NGC165" s="424"/>
      <c r="NGD165" s="424"/>
      <c r="NGE165" s="424"/>
      <c r="NGF165" s="424"/>
      <c r="NGG165" s="424"/>
      <c r="NGH165" s="424"/>
      <c r="NGI165" s="424"/>
      <c r="NGJ165" s="424"/>
      <c r="NGK165" s="424"/>
      <c r="NGL165" s="424"/>
      <c r="NGM165" s="424"/>
      <c r="NGN165" s="424"/>
      <c r="NGO165" s="424"/>
      <c r="NGP165" s="424"/>
      <c r="NGQ165" s="424"/>
      <c r="NGR165" s="424"/>
      <c r="NGS165" s="424"/>
      <c r="NGT165" s="424"/>
      <c r="NGU165" s="424"/>
      <c r="NGV165" s="424"/>
      <c r="NGW165" s="424"/>
      <c r="NGX165" s="424"/>
      <c r="NGY165" s="424"/>
      <c r="NGZ165" s="424"/>
      <c r="NHA165" s="424"/>
      <c r="NHB165" s="424"/>
      <c r="NHC165" s="424"/>
      <c r="NHD165" s="424"/>
      <c r="NHE165" s="424"/>
      <c r="NHF165" s="424"/>
      <c r="NHG165" s="424"/>
      <c r="NHH165" s="424"/>
      <c r="NHI165" s="424"/>
      <c r="NHJ165" s="424"/>
      <c r="NHK165" s="424"/>
      <c r="NHL165" s="424"/>
      <c r="NHM165" s="424"/>
      <c r="NHN165" s="424"/>
      <c r="NHO165" s="424"/>
      <c r="NHP165" s="424"/>
      <c r="NHQ165" s="424"/>
      <c r="NHR165" s="424"/>
      <c r="NHS165" s="424"/>
      <c r="NHT165" s="424"/>
      <c r="NHU165" s="424"/>
      <c r="NHV165" s="424"/>
      <c r="NHW165" s="424"/>
      <c r="NHX165" s="424"/>
      <c r="NHY165" s="424"/>
      <c r="NHZ165" s="424"/>
      <c r="NIA165" s="424"/>
      <c r="NIB165" s="424"/>
      <c r="NIC165" s="424"/>
      <c r="NID165" s="424"/>
      <c r="NIE165" s="424"/>
      <c r="NIF165" s="424"/>
      <c r="NIG165" s="424"/>
      <c r="NIH165" s="424"/>
      <c r="NII165" s="424"/>
      <c r="NIJ165" s="424"/>
      <c r="NIK165" s="424"/>
      <c r="NIL165" s="424"/>
      <c r="NIM165" s="424"/>
      <c r="NIN165" s="424"/>
      <c r="NIO165" s="424"/>
      <c r="NIP165" s="424"/>
      <c r="NIQ165" s="424"/>
      <c r="NIR165" s="424"/>
      <c r="NIS165" s="424"/>
      <c r="NIT165" s="424"/>
      <c r="NIU165" s="424"/>
      <c r="NIV165" s="424"/>
      <c r="NIW165" s="424"/>
      <c r="NIX165" s="424"/>
      <c r="NIY165" s="424"/>
      <c r="NIZ165" s="424"/>
      <c r="NJA165" s="424"/>
      <c r="NJB165" s="424"/>
      <c r="NJC165" s="424"/>
      <c r="NJD165" s="424"/>
      <c r="NJE165" s="424"/>
      <c r="NJF165" s="424"/>
      <c r="NJG165" s="424"/>
      <c r="NJH165" s="424"/>
      <c r="NJI165" s="424"/>
      <c r="NJJ165" s="424"/>
      <c r="NJK165" s="424"/>
      <c r="NJL165" s="424"/>
      <c r="NJM165" s="424"/>
      <c r="NJN165" s="424"/>
      <c r="NJO165" s="424"/>
      <c r="NJP165" s="424"/>
      <c r="NJQ165" s="424"/>
      <c r="NJR165" s="424"/>
      <c r="NJS165" s="424"/>
      <c r="NJT165" s="424"/>
      <c r="NJU165" s="424"/>
      <c r="NJV165" s="424"/>
      <c r="NJW165" s="424"/>
      <c r="NJX165" s="424"/>
      <c r="NJY165" s="424"/>
      <c r="NJZ165" s="424"/>
      <c r="NKA165" s="424"/>
      <c r="NKB165" s="424"/>
      <c r="NKC165" s="424"/>
      <c r="NKD165" s="424"/>
      <c r="NKE165" s="424"/>
      <c r="NKF165" s="424"/>
      <c r="NKG165" s="424"/>
      <c r="NKH165" s="424"/>
      <c r="NKI165" s="424"/>
      <c r="NKJ165" s="424"/>
      <c r="NKK165" s="424"/>
      <c r="NKL165" s="424"/>
      <c r="NKM165" s="424"/>
      <c r="NKN165" s="424"/>
      <c r="NKO165" s="424"/>
      <c r="NKP165" s="424"/>
      <c r="NKQ165" s="424"/>
      <c r="NKR165" s="424"/>
      <c r="NKS165" s="424"/>
      <c r="NKT165" s="424"/>
      <c r="NKU165" s="424"/>
      <c r="NKV165" s="424"/>
      <c r="NKW165" s="424"/>
      <c r="NKX165" s="424"/>
      <c r="NKY165" s="424"/>
      <c r="NKZ165" s="424"/>
      <c r="NLA165" s="424"/>
      <c r="NLB165" s="424"/>
      <c r="NLC165" s="424"/>
      <c r="NLD165" s="424"/>
      <c r="NLE165" s="424"/>
      <c r="NLF165" s="424"/>
      <c r="NLG165" s="424"/>
      <c r="NLH165" s="424"/>
      <c r="NLI165" s="424"/>
      <c r="NLJ165" s="424"/>
      <c r="NLK165" s="424"/>
      <c r="NLL165" s="424"/>
      <c r="NLM165" s="424"/>
      <c r="NLN165" s="424"/>
      <c r="NLO165" s="424"/>
      <c r="NLP165" s="424"/>
      <c r="NLQ165" s="424"/>
      <c r="NLR165" s="424"/>
      <c r="NLS165" s="424"/>
      <c r="NLT165" s="424"/>
      <c r="NLU165" s="424"/>
      <c r="NLV165" s="424"/>
      <c r="NLW165" s="424"/>
      <c r="NLX165" s="424"/>
      <c r="NLY165" s="424"/>
      <c r="NLZ165" s="424"/>
      <c r="NMA165" s="424"/>
      <c r="NMB165" s="424"/>
      <c r="NMC165" s="424"/>
      <c r="NMD165" s="424"/>
      <c r="NME165" s="424"/>
      <c r="NMF165" s="424"/>
      <c r="NMG165" s="424"/>
      <c r="NMH165" s="424"/>
      <c r="NMI165" s="424"/>
      <c r="NMJ165" s="424"/>
      <c r="NMK165" s="424"/>
      <c r="NML165" s="424"/>
      <c r="NMM165" s="424"/>
      <c r="NMN165" s="424"/>
      <c r="NMO165" s="424"/>
      <c r="NMP165" s="424"/>
      <c r="NMQ165" s="424"/>
      <c r="NMR165" s="424"/>
      <c r="NMS165" s="424"/>
      <c r="NMT165" s="424"/>
      <c r="NMU165" s="424"/>
      <c r="NMV165" s="424"/>
      <c r="NMW165" s="424"/>
      <c r="NMX165" s="424"/>
      <c r="NMY165" s="424"/>
      <c r="NMZ165" s="424"/>
      <c r="NNA165" s="424"/>
      <c r="NNB165" s="424"/>
      <c r="NNC165" s="424"/>
      <c r="NND165" s="424"/>
      <c r="NNE165" s="424"/>
      <c r="NNF165" s="424"/>
      <c r="NNG165" s="424"/>
      <c r="NNH165" s="424"/>
      <c r="NNI165" s="424"/>
      <c r="NNJ165" s="424"/>
      <c r="NNK165" s="424"/>
      <c r="NNL165" s="424"/>
      <c r="NNM165" s="424"/>
      <c r="NNN165" s="424"/>
      <c r="NNO165" s="424"/>
      <c r="NNP165" s="424"/>
      <c r="NNQ165" s="424"/>
      <c r="NNR165" s="424"/>
      <c r="NNS165" s="424"/>
      <c r="NNT165" s="424"/>
      <c r="NNU165" s="424"/>
      <c r="NNV165" s="424"/>
      <c r="NNW165" s="424"/>
      <c r="NNX165" s="424"/>
      <c r="NNY165" s="424"/>
      <c r="NNZ165" s="424"/>
      <c r="NOA165" s="424"/>
      <c r="NOB165" s="424"/>
      <c r="NOC165" s="424"/>
      <c r="NOD165" s="424"/>
      <c r="NOE165" s="424"/>
      <c r="NOF165" s="424"/>
      <c r="NOG165" s="424"/>
      <c r="NOH165" s="424"/>
      <c r="NOI165" s="424"/>
      <c r="NOJ165" s="424"/>
      <c r="NOK165" s="424"/>
      <c r="NOL165" s="424"/>
      <c r="NOM165" s="424"/>
      <c r="NON165" s="424"/>
      <c r="NOO165" s="424"/>
      <c r="NOP165" s="424"/>
      <c r="NOQ165" s="424"/>
      <c r="NOR165" s="424"/>
      <c r="NOS165" s="424"/>
      <c r="NOT165" s="424"/>
      <c r="NOU165" s="424"/>
      <c r="NOV165" s="424"/>
      <c r="NOW165" s="424"/>
      <c r="NOX165" s="424"/>
      <c r="NOY165" s="424"/>
      <c r="NOZ165" s="424"/>
      <c r="NPA165" s="424"/>
      <c r="NPB165" s="424"/>
      <c r="NPC165" s="424"/>
      <c r="NPD165" s="424"/>
      <c r="NPE165" s="424"/>
      <c r="NPF165" s="424"/>
      <c r="NPG165" s="424"/>
      <c r="NPH165" s="424"/>
      <c r="NPI165" s="424"/>
      <c r="NPJ165" s="424"/>
      <c r="NPK165" s="424"/>
      <c r="NPL165" s="424"/>
      <c r="NPM165" s="424"/>
      <c r="NPN165" s="424"/>
      <c r="NPO165" s="424"/>
      <c r="NPP165" s="424"/>
      <c r="NPQ165" s="424"/>
      <c r="NPR165" s="424"/>
      <c r="NPS165" s="424"/>
      <c r="NPT165" s="424"/>
      <c r="NPU165" s="424"/>
      <c r="NPV165" s="424"/>
      <c r="NPW165" s="424"/>
      <c r="NPX165" s="424"/>
      <c r="NPY165" s="424"/>
      <c r="NPZ165" s="424"/>
      <c r="NQA165" s="424"/>
      <c r="NQB165" s="424"/>
      <c r="NQC165" s="424"/>
      <c r="NQD165" s="424"/>
      <c r="NQE165" s="424"/>
      <c r="NQF165" s="424"/>
      <c r="NQG165" s="424"/>
      <c r="NQH165" s="424"/>
      <c r="NQI165" s="424"/>
      <c r="NQJ165" s="424"/>
      <c r="NQK165" s="424"/>
      <c r="NQL165" s="424"/>
      <c r="NQM165" s="424"/>
      <c r="NQN165" s="424"/>
      <c r="NQO165" s="424"/>
      <c r="NQP165" s="424"/>
      <c r="NQQ165" s="424"/>
      <c r="NQR165" s="424"/>
      <c r="NQS165" s="424"/>
      <c r="NQT165" s="424"/>
      <c r="NQU165" s="424"/>
      <c r="NQV165" s="424"/>
      <c r="NQW165" s="424"/>
      <c r="NQX165" s="424"/>
      <c r="NQY165" s="424"/>
      <c r="NQZ165" s="424"/>
      <c r="NRA165" s="424"/>
      <c r="NRB165" s="424"/>
      <c r="NRC165" s="424"/>
      <c r="NRD165" s="424"/>
      <c r="NRE165" s="424"/>
      <c r="NRF165" s="424"/>
      <c r="NRG165" s="424"/>
      <c r="NRH165" s="424"/>
      <c r="NRI165" s="424"/>
      <c r="NRJ165" s="424"/>
      <c r="NRK165" s="424"/>
      <c r="NRL165" s="424"/>
      <c r="NRM165" s="424"/>
      <c r="NRN165" s="424"/>
      <c r="NRO165" s="424"/>
      <c r="NRP165" s="424"/>
      <c r="NRQ165" s="424"/>
      <c r="NRR165" s="424"/>
      <c r="NRS165" s="424"/>
      <c r="NRT165" s="424"/>
      <c r="NRU165" s="424"/>
      <c r="NRV165" s="424"/>
      <c r="NRW165" s="424"/>
      <c r="NRX165" s="424"/>
      <c r="NRY165" s="424"/>
      <c r="NRZ165" s="424"/>
      <c r="NSA165" s="424"/>
      <c r="NSB165" s="424"/>
      <c r="NSC165" s="424"/>
      <c r="NSD165" s="424"/>
      <c r="NSE165" s="424"/>
      <c r="NSF165" s="424"/>
      <c r="NSG165" s="424"/>
      <c r="NSH165" s="424"/>
      <c r="NSI165" s="424"/>
      <c r="NSJ165" s="424"/>
      <c r="NSK165" s="424"/>
      <c r="NSL165" s="424"/>
      <c r="NSM165" s="424"/>
      <c r="NSN165" s="424"/>
      <c r="NSO165" s="424"/>
      <c r="NSP165" s="424"/>
      <c r="NSQ165" s="424"/>
      <c r="NSR165" s="424"/>
      <c r="NSS165" s="424"/>
      <c r="NST165" s="424"/>
      <c r="NSU165" s="424"/>
      <c r="NSV165" s="424"/>
      <c r="NSW165" s="424"/>
      <c r="NSX165" s="424"/>
      <c r="NSY165" s="424"/>
      <c r="NSZ165" s="424"/>
      <c r="NTA165" s="424"/>
      <c r="NTB165" s="424"/>
      <c r="NTC165" s="424"/>
      <c r="NTD165" s="424"/>
      <c r="NTE165" s="424"/>
      <c r="NTF165" s="424"/>
      <c r="NTG165" s="424"/>
      <c r="NTH165" s="424"/>
      <c r="NTI165" s="424"/>
      <c r="NTJ165" s="424"/>
      <c r="NTK165" s="424"/>
      <c r="NTL165" s="424"/>
      <c r="NTM165" s="424"/>
      <c r="NTN165" s="424"/>
      <c r="NTO165" s="424"/>
      <c r="NTP165" s="424"/>
      <c r="NTQ165" s="424"/>
      <c r="NTR165" s="424"/>
      <c r="NTS165" s="424"/>
      <c r="NTT165" s="424"/>
      <c r="NTU165" s="424"/>
      <c r="NTV165" s="424"/>
      <c r="NTW165" s="424"/>
      <c r="NTX165" s="424"/>
      <c r="NTY165" s="424"/>
      <c r="NTZ165" s="424"/>
      <c r="NUA165" s="424"/>
      <c r="NUB165" s="424"/>
      <c r="NUC165" s="424"/>
      <c r="NUD165" s="424"/>
      <c r="NUE165" s="424"/>
      <c r="NUF165" s="424"/>
      <c r="NUG165" s="424"/>
      <c r="NUH165" s="424"/>
      <c r="NUI165" s="424"/>
      <c r="NUJ165" s="424"/>
      <c r="NUK165" s="424"/>
      <c r="NUL165" s="424"/>
      <c r="NUM165" s="424"/>
      <c r="NUN165" s="424"/>
      <c r="NUO165" s="424"/>
      <c r="NUP165" s="424"/>
      <c r="NUQ165" s="424"/>
      <c r="NUR165" s="424"/>
      <c r="NUS165" s="424"/>
      <c r="NUT165" s="424"/>
      <c r="NUU165" s="424"/>
      <c r="NUV165" s="424"/>
      <c r="NUW165" s="424"/>
      <c r="NUX165" s="424"/>
      <c r="NUY165" s="424"/>
      <c r="NUZ165" s="424"/>
      <c r="NVA165" s="424"/>
      <c r="NVB165" s="424"/>
      <c r="NVC165" s="424"/>
      <c r="NVD165" s="424"/>
      <c r="NVE165" s="424"/>
      <c r="NVF165" s="424"/>
      <c r="NVG165" s="424"/>
      <c r="NVH165" s="424"/>
      <c r="NVI165" s="424"/>
      <c r="NVJ165" s="424"/>
      <c r="NVK165" s="424"/>
      <c r="NVL165" s="424"/>
      <c r="NVM165" s="424"/>
      <c r="NVN165" s="424"/>
      <c r="NVO165" s="424"/>
      <c r="NVP165" s="424"/>
      <c r="NVQ165" s="424"/>
      <c r="NVR165" s="424"/>
      <c r="NVS165" s="424"/>
      <c r="NVT165" s="424"/>
      <c r="NVU165" s="424"/>
      <c r="NVV165" s="424"/>
      <c r="NVW165" s="424"/>
      <c r="NVX165" s="424"/>
      <c r="NVY165" s="424"/>
      <c r="NVZ165" s="424"/>
      <c r="NWA165" s="424"/>
      <c r="NWB165" s="424"/>
      <c r="NWC165" s="424"/>
      <c r="NWD165" s="424"/>
      <c r="NWE165" s="424"/>
      <c r="NWF165" s="424"/>
      <c r="NWG165" s="424"/>
      <c r="NWH165" s="424"/>
      <c r="NWI165" s="424"/>
      <c r="NWJ165" s="424"/>
      <c r="NWK165" s="424"/>
      <c r="NWL165" s="424"/>
      <c r="NWM165" s="424"/>
      <c r="NWN165" s="424"/>
      <c r="NWO165" s="424"/>
      <c r="NWP165" s="424"/>
      <c r="NWQ165" s="424"/>
      <c r="NWR165" s="424"/>
      <c r="NWS165" s="424"/>
      <c r="NWT165" s="424"/>
      <c r="NWU165" s="424"/>
      <c r="NWV165" s="424"/>
      <c r="NWW165" s="424"/>
      <c r="NWX165" s="424"/>
      <c r="NWY165" s="424"/>
      <c r="NWZ165" s="424"/>
      <c r="NXA165" s="424"/>
      <c r="NXB165" s="424"/>
      <c r="NXC165" s="424"/>
      <c r="NXD165" s="424"/>
      <c r="NXE165" s="424"/>
      <c r="NXF165" s="424"/>
      <c r="NXG165" s="424"/>
      <c r="NXH165" s="424"/>
      <c r="NXI165" s="424"/>
      <c r="NXJ165" s="424"/>
      <c r="NXK165" s="424"/>
      <c r="NXL165" s="424"/>
      <c r="NXM165" s="424"/>
      <c r="NXN165" s="424"/>
      <c r="NXO165" s="424"/>
      <c r="NXP165" s="424"/>
      <c r="NXQ165" s="424"/>
      <c r="NXR165" s="424"/>
      <c r="NXS165" s="424"/>
      <c r="NXT165" s="424"/>
      <c r="NXU165" s="424"/>
      <c r="NXV165" s="424"/>
      <c r="NXW165" s="424"/>
      <c r="NXX165" s="424"/>
      <c r="NXY165" s="424"/>
      <c r="NXZ165" s="424"/>
      <c r="NYA165" s="424"/>
      <c r="NYB165" s="424"/>
      <c r="NYC165" s="424"/>
      <c r="NYD165" s="424"/>
      <c r="NYE165" s="424"/>
      <c r="NYF165" s="424"/>
      <c r="NYG165" s="424"/>
      <c r="NYH165" s="424"/>
      <c r="NYI165" s="424"/>
      <c r="NYJ165" s="424"/>
      <c r="NYK165" s="424"/>
      <c r="NYL165" s="424"/>
      <c r="NYM165" s="424"/>
      <c r="NYN165" s="424"/>
      <c r="NYO165" s="424"/>
      <c r="NYP165" s="424"/>
      <c r="NYQ165" s="424"/>
      <c r="NYR165" s="424"/>
      <c r="NYS165" s="424"/>
      <c r="NYT165" s="424"/>
      <c r="NYU165" s="424"/>
      <c r="NYV165" s="424"/>
      <c r="NYW165" s="424"/>
      <c r="NYX165" s="424"/>
      <c r="NYY165" s="424"/>
      <c r="NYZ165" s="424"/>
      <c r="NZA165" s="424"/>
      <c r="NZB165" s="424"/>
      <c r="NZC165" s="424"/>
      <c r="NZD165" s="424"/>
      <c r="NZE165" s="424"/>
      <c r="NZF165" s="424"/>
      <c r="NZG165" s="424"/>
      <c r="NZH165" s="424"/>
      <c r="NZI165" s="424"/>
      <c r="NZJ165" s="424"/>
      <c r="NZK165" s="424"/>
      <c r="NZL165" s="424"/>
      <c r="NZM165" s="424"/>
      <c r="NZN165" s="424"/>
      <c r="NZO165" s="424"/>
      <c r="NZP165" s="424"/>
      <c r="NZQ165" s="424"/>
      <c r="NZR165" s="424"/>
      <c r="NZS165" s="424"/>
      <c r="NZT165" s="424"/>
      <c r="NZU165" s="424"/>
      <c r="NZV165" s="424"/>
      <c r="NZW165" s="424"/>
      <c r="NZX165" s="424"/>
      <c r="NZY165" s="424"/>
      <c r="NZZ165" s="424"/>
      <c r="OAA165" s="424"/>
      <c r="OAB165" s="424"/>
      <c r="OAC165" s="424"/>
      <c r="OAD165" s="424"/>
      <c r="OAE165" s="424"/>
      <c r="OAF165" s="424"/>
      <c r="OAG165" s="424"/>
      <c r="OAH165" s="424"/>
      <c r="OAI165" s="424"/>
      <c r="OAJ165" s="424"/>
      <c r="OAK165" s="424"/>
      <c r="OAL165" s="424"/>
      <c r="OAM165" s="424"/>
      <c r="OAN165" s="424"/>
      <c r="OAO165" s="424"/>
      <c r="OAP165" s="424"/>
      <c r="OAQ165" s="424"/>
      <c r="OAR165" s="424"/>
      <c r="OAS165" s="424"/>
      <c r="OAT165" s="424"/>
      <c r="OAU165" s="424"/>
      <c r="OAV165" s="424"/>
      <c r="OAW165" s="424"/>
      <c r="OAX165" s="424"/>
      <c r="OAY165" s="424"/>
      <c r="OAZ165" s="424"/>
      <c r="OBA165" s="424"/>
      <c r="OBB165" s="424"/>
      <c r="OBC165" s="424"/>
      <c r="OBD165" s="424"/>
      <c r="OBE165" s="424"/>
      <c r="OBF165" s="424"/>
      <c r="OBG165" s="424"/>
      <c r="OBH165" s="424"/>
      <c r="OBI165" s="424"/>
      <c r="OBJ165" s="424"/>
      <c r="OBK165" s="424"/>
      <c r="OBL165" s="424"/>
      <c r="OBM165" s="424"/>
      <c r="OBN165" s="424"/>
      <c r="OBO165" s="424"/>
      <c r="OBP165" s="424"/>
      <c r="OBQ165" s="424"/>
      <c r="OBR165" s="424"/>
      <c r="OBS165" s="424"/>
      <c r="OBT165" s="424"/>
      <c r="OBU165" s="424"/>
      <c r="OBV165" s="424"/>
      <c r="OBW165" s="424"/>
      <c r="OBX165" s="424"/>
      <c r="OBY165" s="424"/>
      <c r="OBZ165" s="424"/>
      <c r="OCA165" s="424"/>
      <c r="OCB165" s="424"/>
      <c r="OCC165" s="424"/>
      <c r="OCD165" s="424"/>
      <c r="OCE165" s="424"/>
      <c r="OCF165" s="424"/>
      <c r="OCG165" s="424"/>
      <c r="OCH165" s="424"/>
      <c r="OCI165" s="424"/>
      <c r="OCJ165" s="424"/>
      <c r="OCK165" s="424"/>
      <c r="OCL165" s="424"/>
      <c r="OCM165" s="424"/>
      <c r="OCN165" s="424"/>
      <c r="OCO165" s="424"/>
      <c r="OCP165" s="424"/>
      <c r="OCQ165" s="424"/>
      <c r="OCR165" s="424"/>
      <c r="OCS165" s="424"/>
      <c r="OCT165" s="424"/>
      <c r="OCU165" s="424"/>
      <c r="OCV165" s="424"/>
      <c r="OCW165" s="424"/>
      <c r="OCX165" s="424"/>
      <c r="OCY165" s="424"/>
      <c r="OCZ165" s="424"/>
      <c r="ODA165" s="424"/>
      <c r="ODB165" s="424"/>
      <c r="ODC165" s="424"/>
      <c r="ODD165" s="424"/>
      <c r="ODE165" s="424"/>
      <c r="ODF165" s="424"/>
      <c r="ODG165" s="424"/>
      <c r="ODH165" s="424"/>
      <c r="ODI165" s="424"/>
      <c r="ODJ165" s="424"/>
      <c r="ODK165" s="424"/>
      <c r="ODL165" s="424"/>
      <c r="ODM165" s="424"/>
      <c r="ODN165" s="424"/>
      <c r="ODO165" s="424"/>
      <c r="ODP165" s="424"/>
      <c r="ODQ165" s="424"/>
      <c r="ODR165" s="424"/>
      <c r="ODS165" s="424"/>
      <c r="ODT165" s="424"/>
      <c r="ODU165" s="424"/>
      <c r="ODV165" s="424"/>
      <c r="ODW165" s="424"/>
      <c r="ODX165" s="424"/>
      <c r="ODY165" s="424"/>
      <c r="ODZ165" s="424"/>
      <c r="OEA165" s="424"/>
      <c r="OEB165" s="424"/>
      <c r="OEC165" s="424"/>
      <c r="OED165" s="424"/>
      <c r="OEE165" s="424"/>
      <c r="OEF165" s="424"/>
      <c r="OEG165" s="424"/>
      <c r="OEH165" s="424"/>
      <c r="OEI165" s="424"/>
      <c r="OEJ165" s="424"/>
      <c r="OEK165" s="424"/>
      <c r="OEL165" s="424"/>
      <c r="OEM165" s="424"/>
      <c r="OEN165" s="424"/>
      <c r="OEO165" s="424"/>
      <c r="OEP165" s="424"/>
      <c r="OEQ165" s="424"/>
      <c r="OER165" s="424"/>
      <c r="OES165" s="424"/>
      <c r="OET165" s="424"/>
      <c r="OEU165" s="424"/>
      <c r="OEV165" s="424"/>
      <c r="OEW165" s="424"/>
      <c r="OEX165" s="424"/>
      <c r="OEY165" s="424"/>
      <c r="OEZ165" s="424"/>
      <c r="OFA165" s="424"/>
      <c r="OFB165" s="424"/>
      <c r="OFC165" s="424"/>
      <c r="OFD165" s="424"/>
      <c r="OFE165" s="424"/>
      <c r="OFF165" s="424"/>
      <c r="OFG165" s="424"/>
      <c r="OFH165" s="424"/>
      <c r="OFI165" s="424"/>
      <c r="OFJ165" s="424"/>
      <c r="OFK165" s="424"/>
      <c r="OFL165" s="424"/>
      <c r="OFM165" s="424"/>
      <c r="OFN165" s="424"/>
      <c r="OFO165" s="424"/>
      <c r="OFP165" s="424"/>
      <c r="OFQ165" s="424"/>
      <c r="OFR165" s="424"/>
      <c r="OFS165" s="424"/>
      <c r="OFT165" s="424"/>
      <c r="OFU165" s="424"/>
      <c r="OFV165" s="424"/>
      <c r="OFW165" s="424"/>
      <c r="OFX165" s="424"/>
      <c r="OFY165" s="424"/>
      <c r="OFZ165" s="424"/>
      <c r="OGA165" s="424"/>
      <c r="OGB165" s="424"/>
      <c r="OGC165" s="424"/>
      <c r="OGD165" s="424"/>
      <c r="OGE165" s="424"/>
      <c r="OGF165" s="424"/>
      <c r="OGG165" s="424"/>
      <c r="OGH165" s="424"/>
      <c r="OGI165" s="424"/>
      <c r="OGJ165" s="424"/>
      <c r="OGK165" s="424"/>
      <c r="OGL165" s="424"/>
      <c r="OGM165" s="424"/>
      <c r="OGN165" s="424"/>
      <c r="OGO165" s="424"/>
      <c r="OGP165" s="424"/>
      <c r="OGQ165" s="424"/>
      <c r="OGR165" s="424"/>
      <c r="OGS165" s="424"/>
      <c r="OGT165" s="424"/>
      <c r="OGU165" s="424"/>
      <c r="OGV165" s="424"/>
      <c r="OGW165" s="424"/>
      <c r="OGX165" s="424"/>
      <c r="OGY165" s="424"/>
      <c r="OGZ165" s="424"/>
      <c r="OHA165" s="424"/>
      <c r="OHB165" s="424"/>
      <c r="OHC165" s="424"/>
      <c r="OHD165" s="424"/>
      <c r="OHE165" s="424"/>
      <c r="OHF165" s="424"/>
      <c r="OHG165" s="424"/>
      <c r="OHH165" s="424"/>
      <c r="OHI165" s="424"/>
      <c r="OHJ165" s="424"/>
      <c r="OHK165" s="424"/>
      <c r="OHL165" s="424"/>
      <c r="OHM165" s="424"/>
      <c r="OHN165" s="424"/>
      <c r="OHO165" s="424"/>
      <c r="OHP165" s="424"/>
      <c r="OHQ165" s="424"/>
      <c r="OHR165" s="424"/>
      <c r="OHS165" s="424"/>
      <c r="OHT165" s="424"/>
      <c r="OHU165" s="424"/>
      <c r="OHV165" s="424"/>
      <c r="OHW165" s="424"/>
      <c r="OHX165" s="424"/>
      <c r="OHY165" s="424"/>
      <c r="OHZ165" s="424"/>
      <c r="OIA165" s="424"/>
      <c r="OIB165" s="424"/>
      <c r="OIC165" s="424"/>
      <c r="OID165" s="424"/>
      <c r="OIE165" s="424"/>
      <c r="OIF165" s="424"/>
      <c r="OIG165" s="424"/>
      <c r="OIH165" s="424"/>
      <c r="OII165" s="424"/>
      <c r="OIJ165" s="424"/>
      <c r="OIK165" s="424"/>
      <c r="OIL165" s="424"/>
      <c r="OIM165" s="424"/>
      <c r="OIN165" s="424"/>
      <c r="OIO165" s="424"/>
      <c r="OIP165" s="424"/>
      <c r="OIQ165" s="424"/>
      <c r="OIR165" s="424"/>
      <c r="OIS165" s="424"/>
      <c r="OIT165" s="424"/>
      <c r="OIU165" s="424"/>
      <c r="OIV165" s="424"/>
      <c r="OIW165" s="424"/>
      <c r="OIX165" s="424"/>
      <c r="OIY165" s="424"/>
      <c r="OIZ165" s="424"/>
      <c r="OJA165" s="424"/>
      <c r="OJB165" s="424"/>
      <c r="OJC165" s="424"/>
      <c r="OJD165" s="424"/>
      <c r="OJE165" s="424"/>
      <c r="OJF165" s="424"/>
      <c r="OJG165" s="424"/>
      <c r="OJH165" s="424"/>
      <c r="OJI165" s="424"/>
      <c r="OJJ165" s="424"/>
      <c r="OJK165" s="424"/>
      <c r="OJL165" s="424"/>
      <c r="OJM165" s="424"/>
      <c r="OJN165" s="424"/>
      <c r="OJO165" s="424"/>
      <c r="OJP165" s="424"/>
      <c r="OJQ165" s="424"/>
      <c r="OJR165" s="424"/>
      <c r="OJS165" s="424"/>
      <c r="OJT165" s="424"/>
      <c r="OJU165" s="424"/>
      <c r="OJV165" s="424"/>
      <c r="OJW165" s="424"/>
      <c r="OJX165" s="424"/>
      <c r="OJY165" s="424"/>
      <c r="OJZ165" s="424"/>
      <c r="OKA165" s="424"/>
      <c r="OKB165" s="424"/>
      <c r="OKC165" s="424"/>
      <c r="OKD165" s="424"/>
      <c r="OKE165" s="424"/>
      <c r="OKF165" s="424"/>
      <c r="OKG165" s="424"/>
      <c r="OKH165" s="424"/>
      <c r="OKI165" s="424"/>
      <c r="OKJ165" s="424"/>
      <c r="OKK165" s="424"/>
      <c r="OKL165" s="424"/>
      <c r="OKM165" s="424"/>
      <c r="OKN165" s="424"/>
      <c r="OKO165" s="424"/>
      <c r="OKP165" s="424"/>
      <c r="OKQ165" s="424"/>
      <c r="OKR165" s="424"/>
      <c r="OKS165" s="424"/>
      <c r="OKT165" s="424"/>
      <c r="OKU165" s="424"/>
      <c r="OKV165" s="424"/>
      <c r="OKW165" s="424"/>
      <c r="OKX165" s="424"/>
      <c r="OKY165" s="424"/>
      <c r="OKZ165" s="424"/>
      <c r="OLA165" s="424"/>
      <c r="OLB165" s="424"/>
      <c r="OLC165" s="424"/>
      <c r="OLD165" s="424"/>
      <c r="OLE165" s="424"/>
      <c r="OLF165" s="424"/>
      <c r="OLG165" s="424"/>
      <c r="OLH165" s="424"/>
      <c r="OLI165" s="424"/>
      <c r="OLJ165" s="424"/>
      <c r="OLK165" s="424"/>
      <c r="OLL165" s="424"/>
      <c r="OLM165" s="424"/>
      <c r="OLN165" s="424"/>
      <c r="OLO165" s="424"/>
      <c r="OLP165" s="424"/>
      <c r="OLQ165" s="424"/>
      <c r="OLR165" s="424"/>
      <c r="OLS165" s="424"/>
      <c r="OLT165" s="424"/>
      <c r="OLU165" s="424"/>
      <c r="OLV165" s="424"/>
      <c r="OLW165" s="424"/>
      <c r="OLX165" s="424"/>
      <c r="OLY165" s="424"/>
      <c r="OLZ165" s="424"/>
      <c r="OMA165" s="424"/>
      <c r="OMB165" s="424"/>
      <c r="OMC165" s="424"/>
      <c r="OMD165" s="424"/>
      <c r="OME165" s="424"/>
      <c r="OMF165" s="424"/>
      <c r="OMG165" s="424"/>
      <c r="OMH165" s="424"/>
      <c r="OMI165" s="424"/>
      <c r="OMJ165" s="424"/>
      <c r="OMK165" s="424"/>
      <c r="OML165" s="424"/>
      <c r="OMM165" s="424"/>
      <c r="OMN165" s="424"/>
      <c r="OMO165" s="424"/>
      <c r="OMP165" s="424"/>
      <c r="OMQ165" s="424"/>
      <c r="OMR165" s="424"/>
      <c r="OMS165" s="424"/>
      <c r="OMT165" s="424"/>
      <c r="OMU165" s="424"/>
      <c r="OMV165" s="424"/>
      <c r="OMW165" s="424"/>
      <c r="OMX165" s="424"/>
      <c r="OMY165" s="424"/>
      <c r="OMZ165" s="424"/>
      <c r="ONA165" s="424"/>
      <c r="ONB165" s="424"/>
      <c r="ONC165" s="424"/>
      <c r="OND165" s="424"/>
      <c r="ONE165" s="424"/>
      <c r="ONF165" s="424"/>
      <c r="ONG165" s="424"/>
      <c r="ONH165" s="424"/>
      <c r="ONI165" s="424"/>
      <c r="ONJ165" s="424"/>
      <c r="ONK165" s="424"/>
      <c r="ONL165" s="424"/>
      <c r="ONM165" s="424"/>
      <c r="ONN165" s="424"/>
      <c r="ONO165" s="424"/>
      <c r="ONP165" s="424"/>
      <c r="ONQ165" s="424"/>
      <c r="ONR165" s="424"/>
      <c r="ONS165" s="424"/>
      <c r="ONT165" s="424"/>
      <c r="ONU165" s="424"/>
      <c r="ONV165" s="424"/>
      <c r="ONW165" s="424"/>
      <c r="ONX165" s="424"/>
      <c r="ONY165" s="424"/>
      <c r="ONZ165" s="424"/>
      <c r="OOA165" s="424"/>
      <c r="OOB165" s="424"/>
      <c r="OOC165" s="424"/>
      <c r="OOD165" s="424"/>
      <c r="OOE165" s="424"/>
      <c r="OOF165" s="424"/>
      <c r="OOG165" s="424"/>
      <c r="OOH165" s="424"/>
      <c r="OOI165" s="424"/>
      <c r="OOJ165" s="424"/>
      <c r="OOK165" s="424"/>
      <c r="OOL165" s="424"/>
      <c r="OOM165" s="424"/>
      <c r="OON165" s="424"/>
      <c r="OOO165" s="424"/>
      <c r="OOP165" s="424"/>
      <c r="OOQ165" s="424"/>
      <c r="OOR165" s="424"/>
      <c r="OOS165" s="424"/>
      <c r="OOT165" s="424"/>
      <c r="OOU165" s="424"/>
      <c r="OOV165" s="424"/>
      <c r="OOW165" s="424"/>
      <c r="OOX165" s="424"/>
      <c r="OOY165" s="424"/>
      <c r="OOZ165" s="424"/>
      <c r="OPA165" s="424"/>
      <c r="OPB165" s="424"/>
      <c r="OPC165" s="424"/>
      <c r="OPD165" s="424"/>
      <c r="OPE165" s="424"/>
      <c r="OPF165" s="424"/>
      <c r="OPG165" s="424"/>
      <c r="OPH165" s="424"/>
      <c r="OPI165" s="424"/>
      <c r="OPJ165" s="424"/>
      <c r="OPK165" s="424"/>
      <c r="OPL165" s="424"/>
      <c r="OPM165" s="424"/>
      <c r="OPN165" s="424"/>
      <c r="OPO165" s="424"/>
      <c r="OPP165" s="424"/>
      <c r="OPQ165" s="424"/>
      <c r="OPR165" s="424"/>
      <c r="OPS165" s="424"/>
      <c r="OPT165" s="424"/>
      <c r="OPU165" s="424"/>
      <c r="OPV165" s="424"/>
      <c r="OPW165" s="424"/>
      <c r="OPX165" s="424"/>
      <c r="OPY165" s="424"/>
      <c r="OPZ165" s="424"/>
      <c r="OQA165" s="424"/>
      <c r="OQB165" s="424"/>
      <c r="OQC165" s="424"/>
      <c r="OQD165" s="424"/>
      <c r="OQE165" s="424"/>
      <c r="OQF165" s="424"/>
      <c r="OQG165" s="424"/>
      <c r="OQH165" s="424"/>
      <c r="OQI165" s="424"/>
      <c r="OQJ165" s="424"/>
      <c r="OQK165" s="424"/>
      <c r="OQL165" s="424"/>
      <c r="OQM165" s="424"/>
      <c r="OQN165" s="424"/>
      <c r="OQO165" s="424"/>
      <c r="OQP165" s="424"/>
      <c r="OQQ165" s="424"/>
      <c r="OQR165" s="424"/>
      <c r="OQS165" s="424"/>
      <c r="OQT165" s="424"/>
      <c r="OQU165" s="424"/>
      <c r="OQV165" s="424"/>
      <c r="OQW165" s="424"/>
      <c r="OQX165" s="424"/>
      <c r="OQY165" s="424"/>
      <c r="OQZ165" s="424"/>
      <c r="ORA165" s="424"/>
      <c r="ORB165" s="424"/>
      <c r="ORC165" s="424"/>
      <c r="ORD165" s="424"/>
      <c r="ORE165" s="424"/>
      <c r="ORF165" s="424"/>
      <c r="ORG165" s="424"/>
      <c r="ORH165" s="424"/>
      <c r="ORI165" s="424"/>
      <c r="ORJ165" s="424"/>
      <c r="ORK165" s="424"/>
      <c r="ORL165" s="424"/>
      <c r="ORM165" s="424"/>
      <c r="ORN165" s="424"/>
      <c r="ORO165" s="424"/>
      <c r="ORP165" s="424"/>
      <c r="ORQ165" s="424"/>
      <c r="ORR165" s="424"/>
      <c r="ORS165" s="424"/>
      <c r="ORT165" s="424"/>
      <c r="ORU165" s="424"/>
      <c r="ORV165" s="424"/>
      <c r="ORW165" s="424"/>
      <c r="ORX165" s="424"/>
      <c r="ORY165" s="424"/>
      <c r="ORZ165" s="424"/>
      <c r="OSA165" s="424"/>
      <c r="OSB165" s="424"/>
      <c r="OSC165" s="424"/>
      <c r="OSD165" s="424"/>
      <c r="OSE165" s="424"/>
      <c r="OSF165" s="424"/>
      <c r="OSG165" s="424"/>
      <c r="OSH165" s="424"/>
      <c r="OSI165" s="424"/>
      <c r="OSJ165" s="424"/>
      <c r="OSK165" s="424"/>
      <c r="OSL165" s="424"/>
      <c r="OSM165" s="424"/>
      <c r="OSN165" s="424"/>
      <c r="OSO165" s="424"/>
      <c r="OSP165" s="424"/>
      <c r="OSQ165" s="424"/>
      <c r="OSR165" s="424"/>
      <c r="OSS165" s="424"/>
      <c r="OST165" s="424"/>
      <c r="OSU165" s="424"/>
      <c r="OSV165" s="424"/>
      <c r="OSW165" s="424"/>
      <c r="OSX165" s="424"/>
      <c r="OSY165" s="424"/>
      <c r="OSZ165" s="424"/>
      <c r="OTA165" s="424"/>
      <c r="OTB165" s="424"/>
      <c r="OTC165" s="424"/>
      <c r="OTD165" s="424"/>
      <c r="OTE165" s="424"/>
      <c r="OTF165" s="424"/>
      <c r="OTG165" s="424"/>
      <c r="OTH165" s="424"/>
      <c r="OTI165" s="424"/>
      <c r="OTJ165" s="424"/>
      <c r="OTK165" s="424"/>
      <c r="OTL165" s="424"/>
      <c r="OTM165" s="424"/>
      <c r="OTN165" s="424"/>
      <c r="OTO165" s="424"/>
      <c r="OTP165" s="424"/>
      <c r="OTQ165" s="424"/>
      <c r="OTR165" s="424"/>
      <c r="OTS165" s="424"/>
      <c r="OTT165" s="424"/>
      <c r="OTU165" s="424"/>
      <c r="OTV165" s="424"/>
      <c r="OTW165" s="424"/>
      <c r="OTX165" s="424"/>
      <c r="OTY165" s="424"/>
      <c r="OTZ165" s="424"/>
      <c r="OUA165" s="424"/>
      <c r="OUB165" s="424"/>
      <c r="OUC165" s="424"/>
      <c r="OUD165" s="424"/>
      <c r="OUE165" s="424"/>
      <c r="OUF165" s="424"/>
      <c r="OUG165" s="424"/>
      <c r="OUH165" s="424"/>
      <c r="OUI165" s="424"/>
      <c r="OUJ165" s="424"/>
      <c r="OUK165" s="424"/>
      <c r="OUL165" s="424"/>
      <c r="OUM165" s="424"/>
      <c r="OUN165" s="424"/>
      <c r="OUO165" s="424"/>
      <c r="OUP165" s="424"/>
      <c r="OUQ165" s="424"/>
      <c r="OUR165" s="424"/>
      <c r="OUS165" s="424"/>
      <c r="OUT165" s="424"/>
      <c r="OUU165" s="424"/>
      <c r="OUV165" s="424"/>
      <c r="OUW165" s="424"/>
      <c r="OUX165" s="424"/>
      <c r="OUY165" s="424"/>
      <c r="OUZ165" s="424"/>
      <c r="OVA165" s="424"/>
      <c r="OVB165" s="424"/>
      <c r="OVC165" s="424"/>
      <c r="OVD165" s="424"/>
      <c r="OVE165" s="424"/>
      <c r="OVF165" s="424"/>
      <c r="OVG165" s="424"/>
      <c r="OVH165" s="424"/>
      <c r="OVI165" s="424"/>
      <c r="OVJ165" s="424"/>
      <c r="OVK165" s="424"/>
      <c r="OVL165" s="424"/>
      <c r="OVM165" s="424"/>
      <c r="OVN165" s="424"/>
      <c r="OVO165" s="424"/>
      <c r="OVP165" s="424"/>
      <c r="OVQ165" s="424"/>
      <c r="OVR165" s="424"/>
      <c r="OVS165" s="424"/>
      <c r="OVT165" s="424"/>
      <c r="OVU165" s="424"/>
      <c r="OVV165" s="424"/>
      <c r="OVW165" s="424"/>
      <c r="OVX165" s="424"/>
      <c r="OVY165" s="424"/>
      <c r="OVZ165" s="424"/>
      <c r="OWA165" s="424"/>
      <c r="OWB165" s="424"/>
      <c r="OWC165" s="424"/>
      <c r="OWD165" s="424"/>
      <c r="OWE165" s="424"/>
      <c r="OWF165" s="424"/>
      <c r="OWG165" s="424"/>
      <c r="OWH165" s="424"/>
      <c r="OWI165" s="424"/>
      <c r="OWJ165" s="424"/>
      <c r="OWK165" s="424"/>
      <c r="OWL165" s="424"/>
      <c r="OWM165" s="424"/>
      <c r="OWN165" s="424"/>
      <c r="OWO165" s="424"/>
      <c r="OWP165" s="424"/>
      <c r="OWQ165" s="424"/>
      <c r="OWR165" s="424"/>
      <c r="OWS165" s="424"/>
      <c r="OWT165" s="424"/>
      <c r="OWU165" s="424"/>
      <c r="OWV165" s="424"/>
      <c r="OWW165" s="424"/>
      <c r="OWX165" s="424"/>
      <c r="OWY165" s="424"/>
      <c r="OWZ165" s="424"/>
      <c r="OXA165" s="424"/>
      <c r="OXB165" s="424"/>
      <c r="OXC165" s="424"/>
      <c r="OXD165" s="424"/>
      <c r="OXE165" s="424"/>
      <c r="OXF165" s="424"/>
      <c r="OXG165" s="424"/>
      <c r="OXH165" s="424"/>
      <c r="OXI165" s="424"/>
      <c r="OXJ165" s="424"/>
      <c r="OXK165" s="424"/>
      <c r="OXL165" s="424"/>
      <c r="OXM165" s="424"/>
      <c r="OXN165" s="424"/>
      <c r="OXO165" s="424"/>
      <c r="OXP165" s="424"/>
      <c r="OXQ165" s="424"/>
      <c r="OXR165" s="424"/>
      <c r="OXS165" s="424"/>
      <c r="OXT165" s="424"/>
      <c r="OXU165" s="424"/>
      <c r="OXV165" s="424"/>
      <c r="OXW165" s="424"/>
      <c r="OXX165" s="424"/>
      <c r="OXY165" s="424"/>
      <c r="OXZ165" s="424"/>
      <c r="OYA165" s="424"/>
      <c r="OYB165" s="424"/>
      <c r="OYC165" s="424"/>
      <c r="OYD165" s="424"/>
      <c r="OYE165" s="424"/>
      <c r="OYF165" s="424"/>
      <c r="OYG165" s="424"/>
      <c r="OYH165" s="424"/>
      <c r="OYI165" s="424"/>
      <c r="OYJ165" s="424"/>
      <c r="OYK165" s="424"/>
      <c r="OYL165" s="424"/>
      <c r="OYM165" s="424"/>
      <c r="OYN165" s="424"/>
      <c r="OYO165" s="424"/>
      <c r="OYP165" s="424"/>
      <c r="OYQ165" s="424"/>
      <c r="OYR165" s="424"/>
      <c r="OYS165" s="424"/>
      <c r="OYT165" s="424"/>
      <c r="OYU165" s="424"/>
      <c r="OYV165" s="424"/>
      <c r="OYW165" s="424"/>
      <c r="OYX165" s="424"/>
      <c r="OYY165" s="424"/>
      <c r="OYZ165" s="424"/>
      <c r="OZA165" s="424"/>
      <c r="OZB165" s="424"/>
      <c r="OZC165" s="424"/>
      <c r="OZD165" s="424"/>
      <c r="OZE165" s="424"/>
      <c r="OZF165" s="424"/>
      <c r="OZG165" s="424"/>
      <c r="OZH165" s="424"/>
      <c r="OZI165" s="424"/>
      <c r="OZJ165" s="424"/>
      <c r="OZK165" s="424"/>
      <c r="OZL165" s="424"/>
      <c r="OZM165" s="424"/>
      <c r="OZN165" s="424"/>
      <c r="OZO165" s="424"/>
      <c r="OZP165" s="424"/>
      <c r="OZQ165" s="424"/>
      <c r="OZR165" s="424"/>
      <c r="OZS165" s="424"/>
      <c r="OZT165" s="424"/>
      <c r="OZU165" s="424"/>
      <c r="OZV165" s="424"/>
      <c r="OZW165" s="424"/>
      <c r="OZX165" s="424"/>
      <c r="OZY165" s="424"/>
      <c r="OZZ165" s="424"/>
      <c r="PAA165" s="424"/>
      <c r="PAB165" s="424"/>
      <c r="PAC165" s="424"/>
      <c r="PAD165" s="424"/>
      <c r="PAE165" s="424"/>
      <c r="PAF165" s="424"/>
      <c r="PAG165" s="424"/>
      <c r="PAH165" s="424"/>
      <c r="PAI165" s="424"/>
      <c r="PAJ165" s="424"/>
      <c r="PAK165" s="424"/>
      <c r="PAL165" s="424"/>
      <c r="PAM165" s="424"/>
      <c r="PAN165" s="424"/>
      <c r="PAO165" s="424"/>
      <c r="PAP165" s="424"/>
      <c r="PAQ165" s="424"/>
      <c r="PAR165" s="424"/>
      <c r="PAS165" s="424"/>
      <c r="PAT165" s="424"/>
      <c r="PAU165" s="424"/>
      <c r="PAV165" s="424"/>
      <c r="PAW165" s="424"/>
      <c r="PAX165" s="424"/>
      <c r="PAY165" s="424"/>
      <c r="PAZ165" s="424"/>
      <c r="PBA165" s="424"/>
      <c r="PBB165" s="424"/>
      <c r="PBC165" s="424"/>
      <c r="PBD165" s="424"/>
      <c r="PBE165" s="424"/>
      <c r="PBF165" s="424"/>
      <c r="PBG165" s="424"/>
      <c r="PBH165" s="424"/>
      <c r="PBI165" s="424"/>
      <c r="PBJ165" s="424"/>
      <c r="PBK165" s="424"/>
      <c r="PBL165" s="424"/>
      <c r="PBM165" s="424"/>
      <c r="PBN165" s="424"/>
      <c r="PBO165" s="424"/>
      <c r="PBP165" s="424"/>
      <c r="PBQ165" s="424"/>
      <c r="PBR165" s="424"/>
      <c r="PBS165" s="424"/>
      <c r="PBT165" s="424"/>
      <c r="PBU165" s="424"/>
      <c r="PBV165" s="424"/>
      <c r="PBW165" s="424"/>
      <c r="PBX165" s="424"/>
      <c r="PBY165" s="424"/>
      <c r="PBZ165" s="424"/>
      <c r="PCA165" s="424"/>
      <c r="PCB165" s="424"/>
      <c r="PCC165" s="424"/>
      <c r="PCD165" s="424"/>
      <c r="PCE165" s="424"/>
      <c r="PCF165" s="424"/>
      <c r="PCG165" s="424"/>
      <c r="PCH165" s="424"/>
      <c r="PCI165" s="424"/>
      <c r="PCJ165" s="424"/>
      <c r="PCK165" s="424"/>
      <c r="PCL165" s="424"/>
      <c r="PCM165" s="424"/>
      <c r="PCN165" s="424"/>
      <c r="PCO165" s="424"/>
      <c r="PCP165" s="424"/>
      <c r="PCQ165" s="424"/>
      <c r="PCR165" s="424"/>
      <c r="PCS165" s="424"/>
      <c r="PCT165" s="424"/>
      <c r="PCU165" s="424"/>
      <c r="PCV165" s="424"/>
      <c r="PCW165" s="424"/>
      <c r="PCX165" s="424"/>
      <c r="PCY165" s="424"/>
      <c r="PCZ165" s="424"/>
      <c r="PDA165" s="424"/>
      <c r="PDB165" s="424"/>
      <c r="PDC165" s="424"/>
      <c r="PDD165" s="424"/>
      <c r="PDE165" s="424"/>
      <c r="PDF165" s="424"/>
      <c r="PDG165" s="424"/>
      <c r="PDH165" s="424"/>
      <c r="PDI165" s="424"/>
      <c r="PDJ165" s="424"/>
      <c r="PDK165" s="424"/>
      <c r="PDL165" s="424"/>
      <c r="PDM165" s="424"/>
      <c r="PDN165" s="424"/>
      <c r="PDO165" s="424"/>
      <c r="PDP165" s="424"/>
      <c r="PDQ165" s="424"/>
      <c r="PDR165" s="424"/>
      <c r="PDS165" s="424"/>
      <c r="PDT165" s="424"/>
      <c r="PDU165" s="424"/>
      <c r="PDV165" s="424"/>
      <c r="PDW165" s="424"/>
      <c r="PDX165" s="424"/>
      <c r="PDY165" s="424"/>
      <c r="PDZ165" s="424"/>
      <c r="PEA165" s="424"/>
      <c r="PEB165" s="424"/>
      <c r="PEC165" s="424"/>
      <c r="PED165" s="424"/>
      <c r="PEE165" s="424"/>
      <c r="PEF165" s="424"/>
      <c r="PEG165" s="424"/>
      <c r="PEH165" s="424"/>
      <c r="PEI165" s="424"/>
      <c r="PEJ165" s="424"/>
      <c r="PEK165" s="424"/>
      <c r="PEL165" s="424"/>
      <c r="PEM165" s="424"/>
      <c r="PEN165" s="424"/>
      <c r="PEO165" s="424"/>
      <c r="PEP165" s="424"/>
      <c r="PEQ165" s="424"/>
      <c r="PER165" s="424"/>
      <c r="PES165" s="424"/>
      <c r="PET165" s="424"/>
      <c r="PEU165" s="424"/>
      <c r="PEV165" s="424"/>
      <c r="PEW165" s="424"/>
      <c r="PEX165" s="424"/>
      <c r="PEY165" s="424"/>
      <c r="PEZ165" s="424"/>
      <c r="PFA165" s="424"/>
      <c r="PFB165" s="424"/>
      <c r="PFC165" s="424"/>
      <c r="PFD165" s="424"/>
      <c r="PFE165" s="424"/>
      <c r="PFF165" s="424"/>
      <c r="PFG165" s="424"/>
      <c r="PFH165" s="424"/>
      <c r="PFI165" s="424"/>
      <c r="PFJ165" s="424"/>
      <c r="PFK165" s="424"/>
      <c r="PFL165" s="424"/>
      <c r="PFM165" s="424"/>
      <c r="PFN165" s="424"/>
      <c r="PFO165" s="424"/>
      <c r="PFP165" s="424"/>
      <c r="PFQ165" s="424"/>
      <c r="PFR165" s="424"/>
      <c r="PFS165" s="424"/>
      <c r="PFT165" s="424"/>
      <c r="PFU165" s="424"/>
      <c r="PFV165" s="424"/>
      <c r="PFW165" s="424"/>
      <c r="PFX165" s="424"/>
      <c r="PFY165" s="424"/>
      <c r="PFZ165" s="424"/>
      <c r="PGA165" s="424"/>
      <c r="PGB165" s="424"/>
      <c r="PGC165" s="424"/>
      <c r="PGD165" s="424"/>
      <c r="PGE165" s="424"/>
      <c r="PGF165" s="424"/>
      <c r="PGG165" s="424"/>
      <c r="PGH165" s="424"/>
      <c r="PGI165" s="424"/>
      <c r="PGJ165" s="424"/>
      <c r="PGK165" s="424"/>
      <c r="PGL165" s="424"/>
      <c r="PGM165" s="424"/>
      <c r="PGN165" s="424"/>
      <c r="PGO165" s="424"/>
      <c r="PGP165" s="424"/>
      <c r="PGQ165" s="424"/>
      <c r="PGR165" s="424"/>
      <c r="PGS165" s="424"/>
      <c r="PGT165" s="424"/>
      <c r="PGU165" s="424"/>
      <c r="PGV165" s="424"/>
      <c r="PGW165" s="424"/>
      <c r="PGX165" s="424"/>
      <c r="PGY165" s="424"/>
      <c r="PGZ165" s="424"/>
      <c r="PHA165" s="424"/>
      <c r="PHB165" s="424"/>
      <c r="PHC165" s="424"/>
      <c r="PHD165" s="424"/>
      <c r="PHE165" s="424"/>
      <c r="PHF165" s="424"/>
      <c r="PHG165" s="424"/>
      <c r="PHH165" s="424"/>
      <c r="PHI165" s="424"/>
      <c r="PHJ165" s="424"/>
      <c r="PHK165" s="424"/>
      <c r="PHL165" s="424"/>
      <c r="PHM165" s="424"/>
      <c r="PHN165" s="424"/>
      <c r="PHO165" s="424"/>
      <c r="PHP165" s="424"/>
      <c r="PHQ165" s="424"/>
      <c r="PHR165" s="424"/>
      <c r="PHS165" s="424"/>
      <c r="PHT165" s="424"/>
      <c r="PHU165" s="424"/>
      <c r="PHV165" s="424"/>
      <c r="PHW165" s="424"/>
      <c r="PHX165" s="424"/>
      <c r="PHY165" s="424"/>
      <c r="PHZ165" s="424"/>
      <c r="PIA165" s="424"/>
      <c r="PIB165" s="424"/>
      <c r="PIC165" s="424"/>
      <c r="PID165" s="424"/>
      <c r="PIE165" s="424"/>
      <c r="PIF165" s="424"/>
      <c r="PIG165" s="424"/>
      <c r="PIH165" s="424"/>
      <c r="PII165" s="424"/>
      <c r="PIJ165" s="424"/>
      <c r="PIK165" s="424"/>
      <c r="PIL165" s="424"/>
      <c r="PIM165" s="424"/>
      <c r="PIN165" s="424"/>
      <c r="PIO165" s="424"/>
      <c r="PIP165" s="424"/>
      <c r="PIQ165" s="424"/>
      <c r="PIR165" s="424"/>
      <c r="PIS165" s="424"/>
      <c r="PIT165" s="424"/>
      <c r="PIU165" s="424"/>
      <c r="PIV165" s="424"/>
      <c r="PIW165" s="424"/>
      <c r="PIX165" s="424"/>
      <c r="PIY165" s="424"/>
      <c r="PIZ165" s="424"/>
      <c r="PJA165" s="424"/>
      <c r="PJB165" s="424"/>
      <c r="PJC165" s="424"/>
      <c r="PJD165" s="424"/>
      <c r="PJE165" s="424"/>
      <c r="PJF165" s="424"/>
      <c r="PJG165" s="424"/>
      <c r="PJH165" s="424"/>
      <c r="PJI165" s="424"/>
      <c r="PJJ165" s="424"/>
      <c r="PJK165" s="424"/>
      <c r="PJL165" s="424"/>
      <c r="PJM165" s="424"/>
      <c r="PJN165" s="424"/>
      <c r="PJO165" s="424"/>
      <c r="PJP165" s="424"/>
      <c r="PJQ165" s="424"/>
      <c r="PJR165" s="424"/>
      <c r="PJS165" s="424"/>
      <c r="PJT165" s="424"/>
      <c r="PJU165" s="424"/>
      <c r="PJV165" s="424"/>
      <c r="PJW165" s="424"/>
      <c r="PJX165" s="424"/>
      <c r="PJY165" s="424"/>
      <c r="PJZ165" s="424"/>
      <c r="PKA165" s="424"/>
      <c r="PKB165" s="424"/>
      <c r="PKC165" s="424"/>
      <c r="PKD165" s="424"/>
      <c r="PKE165" s="424"/>
      <c r="PKF165" s="424"/>
      <c r="PKG165" s="424"/>
      <c r="PKH165" s="424"/>
      <c r="PKI165" s="424"/>
      <c r="PKJ165" s="424"/>
      <c r="PKK165" s="424"/>
      <c r="PKL165" s="424"/>
      <c r="PKM165" s="424"/>
      <c r="PKN165" s="424"/>
      <c r="PKO165" s="424"/>
      <c r="PKP165" s="424"/>
      <c r="PKQ165" s="424"/>
      <c r="PKR165" s="424"/>
      <c r="PKS165" s="424"/>
      <c r="PKT165" s="424"/>
      <c r="PKU165" s="424"/>
      <c r="PKV165" s="424"/>
      <c r="PKW165" s="424"/>
      <c r="PKX165" s="424"/>
      <c r="PKY165" s="424"/>
      <c r="PKZ165" s="424"/>
      <c r="PLA165" s="424"/>
      <c r="PLB165" s="424"/>
      <c r="PLC165" s="424"/>
      <c r="PLD165" s="424"/>
      <c r="PLE165" s="424"/>
      <c r="PLF165" s="424"/>
      <c r="PLG165" s="424"/>
      <c r="PLH165" s="424"/>
      <c r="PLI165" s="424"/>
      <c r="PLJ165" s="424"/>
      <c r="PLK165" s="424"/>
      <c r="PLL165" s="424"/>
      <c r="PLM165" s="424"/>
      <c r="PLN165" s="424"/>
      <c r="PLO165" s="424"/>
      <c r="PLP165" s="424"/>
      <c r="PLQ165" s="424"/>
      <c r="PLR165" s="424"/>
      <c r="PLS165" s="424"/>
      <c r="PLT165" s="424"/>
      <c r="PLU165" s="424"/>
      <c r="PLV165" s="424"/>
      <c r="PLW165" s="424"/>
      <c r="PLX165" s="424"/>
      <c r="PLY165" s="424"/>
      <c r="PLZ165" s="424"/>
      <c r="PMA165" s="424"/>
      <c r="PMB165" s="424"/>
      <c r="PMC165" s="424"/>
      <c r="PMD165" s="424"/>
      <c r="PME165" s="424"/>
      <c r="PMF165" s="424"/>
      <c r="PMG165" s="424"/>
      <c r="PMH165" s="424"/>
      <c r="PMI165" s="424"/>
      <c r="PMJ165" s="424"/>
      <c r="PMK165" s="424"/>
      <c r="PML165" s="424"/>
      <c r="PMM165" s="424"/>
      <c r="PMN165" s="424"/>
      <c r="PMO165" s="424"/>
      <c r="PMP165" s="424"/>
      <c r="PMQ165" s="424"/>
      <c r="PMR165" s="424"/>
      <c r="PMS165" s="424"/>
      <c r="PMT165" s="424"/>
      <c r="PMU165" s="424"/>
      <c r="PMV165" s="424"/>
      <c r="PMW165" s="424"/>
      <c r="PMX165" s="424"/>
      <c r="PMY165" s="424"/>
      <c r="PMZ165" s="424"/>
      <c r="PNA165" s="424"/>
      <c r="PNB165" s="424"/>
      <c r="PNC165" s="424"/>
      <c r="PND165" s="424"/>
      <c r="PNE165" s="424"/>
      <c r="PNF165" s="424"/>
      <c r="PNG165" s="424"/>
      <c r="PNH165" s="424"/>
      <c r="PNI165" s="424"/>
      <c r="PNJ165" s="424"/>
      <c r="PNK165" s="424"/>
      <c r="PNL165" s="424"/>
      <c r="PNM165" s="424"/>
      <c r="PNN165" s="424"/>
      <c r="PNO165" s="424"/>
      <c r="PNP165" s="424"/>
      <c r="PNQ165" s="424"/>
      <c r="PNR165" s="424"/>
      <c r="PNS165" s="424"/>
      <c r="PNT165" s="424"/>
      <c r="PNU165" s="424"/>
      <c r="PNV165" s="424"/>
      <c r="PNW165" s="424"/>
      <c r="PNX165" s="424"/>
      <c r="PNY165" s="424"/>
      <c r="PNZ165" s="424"/>
      <c r="POA165" s="424"/>
      <c r="POB165" s="424"/>
      <c r="POC165" s="424"/>
      <c r="POD165" s="424"/>
      <c r="POE165" s="424"/>
      <c r="POF165" s="424"/>
      <c r="POG165" s="424"/>
      <c r="POH165" s="424"/>
      <c r="POI165" s="424"/>
      <c r="POJ165" s="424"/>
      <c r="POK165" s="424"/>
      <c r="POL165" s="424"/>
      <c r="POM165" s="424"/>
      <c r="PON165" s="424"/>
      <c r="POO165" s="424"/>
      <c r="POP165" s="424"/>
      <c r="POQ165" s="424"/>
      <c r="POR165" s="424"/>
      <c r="POS165" s="424"/>
      <c r="POT165" s="424"/>
      <c r="POU165" s="424"/>
      <c r="POV165" s="424"/>
      <c r="POW165" s="424"/>
      <c r="POX165" s="424"/>
      <c r="POY165" s="424"/>
      <c r="POZ165" s="424"/>
      <c r="PPA165" s="424"/>
      <c r="PPB165" s="424"/>
      <c r="PPC165" s="424"/>
      <c r="PPD165" s="424"/>
      <c r="PPE165" s="424"/>
      <c r="PPF165" s="424"/>
      <c r="PPG165" s="424"/>
      <c r="PPH165" s="424"/>
      <c r="PPI165" s="424"/>
      <c r="PPJ165" s="424"/>
      <c r="PPK165" s="424"/>
      <c r="PPL165" s="424"/>
      <c r="PPM165" s="424"/>
      <c r="PPN165" s="424"/>
      <c r="PPO165" s="424"/>
      <c r="PPP165" s="424"/>
      <c r="PPQ165" s="424"/>
      <c r="PPR165" s="424"/>
      <c r="PPS165" s="424"/>
      <c r="PPT165" s="424"/>
      <c r="PPU165" s="424"/>
      <c r="PPV165" s="424"/>
      <c r="PPW165" s="424"/>
      <c r="PPX165" s="424"/>
      <c r="PPY165" s="424"/>
      <c r="PPZ165" s="424"/>
      <c r="PQA165" s="424"/>
      <c r="PQB165" s="424"/>
      <c r="PQC165" s="424"/>
      <c r="PQD165" s="424"/>
      <c r="PQE165" s="424"/>
      <c r="PQF165" s="424"/>
      <c r="PQG165" s="424"/>
      <c r="PQH165" s="424"/>
      <c r="PQI165" s="424"/>
      <c r="PQJ165" s="424"/>
      <c r="PQK165" s="424"/>
      <c r="PQL165" s="424"/>
      <c r="PQM165" s="424"/>
      <c r="PQN165" s="424"/>
      <c r="PQO165" s="424"/>
      <c r="PQP165" s="424"/>
      <c r="PQQ165" s="424"/>
      <c r="PQR165" s="424"/>
      <c r="PQS165" s="424"/>
      <c r="PQT165" s="424"/>
      <c r="PQU165" s="424"/>
      <c r="PQV165" s="424"/>
      <c r="PQW165" s="424"/>
      <c r="PQX165" s="424"/>
      <c r="PQY165" s="424"/>
      <c r="PQZ165" s="424"/>
      <c r="PRA165" s="424"/>
      <c r="PRB165" s="424"/>
      <c r="PRC165" s="424"/>
      <c r="PRD165" s="424"/>
      <c r="PRE165" s="424"/>
      <c r="PRF165" s="424"/>
      <c r="PRG165" s="424"/>
      <c r="PRH165" s="424"/>
      <c r="PRI165" s="424"/>
      <c r="PRJ165" s="424"/>
      <c r="PRK165" s="424"/>
      <c r="PRL165" s="424"/>
      <c r="PRM165" s="424"/>
      <c r="PRN165" s="424"/>
      <c r="PRO165" s="424"/>
      <c r="PRP165" s="424"/>
      <c r="PRQ165" s="424"/>
      <c r="PRR165" s="424"/>
      <c r="PRS165" s="424"/>
      <c r="PRT165" s="424"/>
      <c r="PRU165" s="424"/>
      <c r="PRV165" s="424"/>
      <c r="PRW165" s="424"/>
      <c r="PRX165" s="424"/>
      <c r="PRY165" s="424"/>
      <c r="PRZ165" s="424"/>
      <c r="PSA165" s="424"/>
      <c r="PSB165" s="424"/>
      <c r="PSC165" s="424"/>
      <c r="PSD165" s="424"/>
      <c r="PSE165" s="424"/>
      <c r="PSF165" s="424"/>
      <c r="PSG165" s="424"/>
      <c r="PSH165" s="424"/>
      <c r="PSI165" s="424"/>
      <c r="PSJ165" s="424"/>
      <c r="PSK165" s="424"/>
      <c r="PSL165" s="424"/>
      <c r="PSM165" s="424"/>
      <c r="PSN165" s="424"/>
      <c r="PSO165" s="424"/>
      <c r="PSP165" s="424"/>
      <c r="PSQ165" s="424"/>
      <c r="PSR165" s="424"/>
      <c r="PSS165" s="424"/>
      <c r="PST165" s="424"/>
      <c r="PSU165" s="424"/>
      <c r="PSV165" s="424"/>
      <c r="PSW165" s="424"/>
      <c r="PSX165" s="424"/>
      <c r="PSY165" s="424"/>
      <c r="PSZ165" s="424"/>
      <c r="PTA165" s="424"/>
      <c r="PTB165" s="424"/>
      <c r="PTC165" s="424"/>
      <c r="PTD165" s="424"/>
      <c r="PTE165" s="424"/>
      <c r="PTF165" s="424"/>
      <c r="PTG165" s="424"/>
      <c r="PTH165" s="424"/>
      <c r="PTI165" s="424"/>
      <c r="PTJ165" s="424"/>
      <c r="PTK165" s="424"/>
      <c r="PTL165" s="424"/>
      <c r="PTM165" s="424"/>
      <c r="PTN165" s="424"/>
      <c r="PTO165" s="424"/>
      <c r="PTP165" s="424"/>
      <c r="PTQ165" s="424"/>
      <c r="PTR165" s="424"/>
      <c r="PTS165" s="424"/>
      <c r="PTT165" s="424"/>
      <c r="PTU165" s="424"/>
      <c r="PTV165" s="424"/>
      <c r="PTW165" s="424"/>
      <c r="PTX165" s="424"/>
      <c r="PTY165" s="424"/>
      <c r="PTZ165" s="424"/>
      <c r="PUA165" s="424"/>
      <c r="PUB165" s="424"/>
      <c r="PUC165" s="424"/>
      <c r="PUD165" s="424"/>
      <c r="PUE165" s="424"/>
      <c r="PUF165" s="424"/>
      <c r="PUG165" s="424"/>
      <c r="PUH165" s="424"/>
      <c r="PUI165" s="424"/>
      <c r="PUJ165" s="424"/>
      <c r="PUK165" s="424"/>
      <c r="PUL165" s="424"/>
      <c r="PUM165" s="424"/>
      <c r="PUN165" s="424"/>
      <c r="PUO165" s="424"/>
      <c r="PUP165" s="424"/>
      <c r="PUQ165" s="424"/>
      <c r="PUR165" s="424"/>
      <c r="PUS165" s="424"/>
      <c r="PUT165" s="424"/>
      <c r="PUU165" s="424"/>
      <c r="PUV165" s="424"/>
      <c r="PUW165" s="424"/>
      <c r="PUX165" s="424"/>
      <c r="PUY165" s="424"/>
      <c r="PUZ165" s="424"/>
      <c r="PVA165" s="424"/>
      <c r="PVB165" s="424"/>
      <c r="PVC165" s="424"/>
      <c r="PVD165" s="424"/>
      <c r="PVE165" s="424"/>
      <c r="PVF165" s="424"/>
      <c r="PVG165" s="424"/>
      <c r="PVH165" s="424"/>
      <c r="PVI165" s="424"/>
      <c r="PVJ165" s="424"/>
      <c r="PVK165" s="424"/>
      <c r="PVL165" s="424"/>
      <c r="PVM165" s="424"/>
      <c r="PVN165" s="424"/>
      <c r="PVO165" s="424"/>
      <c r="PVP165" s="424"/>
      <c r="PVQ165" s="424"/>
      <c r="PVR165" s="424"/>
      <c r="PVS165" s="424"/>
      <c r="PVT165" s="424"/>
      <c r="PVU165" s="424"/>
      <c r="PVV165" s="424"/>
      <c r="PVW165" s="424"/>
      <c r="PVX165" s="424"/>
      <c r="PVY165" s="424"/>
      <c r="PVZ165" s="424"/>
      <c r="PWA165" s="424"/>
      <c r="PWB165" s="424"/>
      <c r="PWC165" s="424"/>
      <c r="PWD165" s="424"/>
      <c r="PWE165" s="424"/>
      <c r="PWF165" s="424"/>
      <c r="PWG165" s="424"/>
      <c r="PWH165" s="424"/>
      <c r="PWI165" s="424"/>
      <c r="PWJ165" s="424"/>
      <c r="PWK165" s="424"/>
      <c r="PWL165" s="424"/>
      <c r="PWM165" s="424"/>
      <c r="PWN165" s="424"/>
      <c r="PWO165" s="424"/>
      <c r="PWP165" s="424"/>
      <c r="PWQ165" s="424"/>
      <c r="PWR165" s="424"/>
      <c r="PWS165" s="424"/>
      <c r="PWT165" s="424"/>
      <c r="PWU165" s="424"/>
      <c r="PWV165" s="424"/>
      <c r="PWW165" s="424"/>
      <c r="PWX165" s="424"/>
      <c r="PWY165" s="424"/>
      <c r="PWZ165" s="424"/>
      <c r="PXA165" s="424"/>
      <c r="PXB165" s="424"/>
      <c r="PXC165" s="424"/>
      <c r="PXD165" s="424"/>
      <c r="PXE165" s="424"/>
      <c r="PXF165" s="424"/>
      <c r="PXG165" s="424"/>
      <c r="PXH165" s="424"/>
      <c r="PXI165" s="424"/>
      <c r="PXJ165" s="424"/>
      <c r="PXK165" s="424"/>
      <c r="PXL165" s="424"/>
      <c r="PXM165" s="424"/>
      <c r="PXN165" s="424"/>
      <c r="PXO165" s="424"/>
      <c r="PXP165" s="424"/>
      <c r="PXQ165" s="424"/>
      <c r="PXR165" s="424"/>
      <c r="PXS165" s="424"/>
      <c r="PXT165" s="424"/>
      <c r="PXU165" s="424"/>
      <c r="PXV165" s="424"/>
      <c r="PXW165" s="424"/>
      <c r="PXX165" s="424"/>
      <c r="PXY165" s="424"/>
      <c r="PXZ165" s="424"/>
      <c r="PYA165" s="424"/>
      <c r="PYB165" s="424"/>
      <c r="PYC165" s="424"/>
      <c r="PYD165" s="424"/>
      <c r="PYE165" s="424"/>
      <c r="PYF165" s="424"/>
      <c r="PYG165" s="424"/>
      <c r="PYH165" s="424"/>
      <c r="PYI165" s="424"/>
      <c r="PYJ165" s="424"/>
      <c r="PYK165" s="424"/>
      <c r="PYL165" s="424"/>
      <c r="PYM165" s="424"/>
      <c r="PYN165" s="424"/>
      <c r="PYO165" s="424"/>
      <c r="PYP165" s="424"/>
      <c r="PYQ165" s="424"/>
      <c r="PYR165" s="424"/>
      <c r="PYS165" s="424"/>
      <c r="PYT165" s="424"/>
      <c r="PYU165" s="424"/>
      <c r="PYV165" s="424"/>
      <c r="PYW165" s="424"/>
      <c r="PYX165" s="424"/>
      <c r="PYY165" s="424"/>
      <c r="PYZ165" s="424"/>
      <c r="PZA165" s="424"/>
      <c r="PZB165" s="424"/>
      <c r="PZC165" s="424"/>
      <c r="PZD165" s="424"/>
      <c r="PZE165" s="424"/>
      <c r="PZF165" s="424"/>
      <c r="PZG165" s="424"/>
      <c r="PZH165" s="424"/>
      <c r="PZI165" s="424"/>
      <c r="PZJ165" s="424"/>
      <c r="PZK165" s="424"/>
      <c r="PZL165" s="424"/>
      <c r="PZM165" s="424"/>
      <c r="PZN165" s="424"/>
      <c r="PZO165" s="424"/>
      <c r="PZP165" s="424"/>
      <c r="PZQ165" s="424"/>
      <c r="PZR165" s="424"/>
      <c r="PZS165" s="424"/>
      <c r="PZT165" s="424"/>
      <c r="PZU165" s="424"/>
      <c r="PZV165" s="424"/>
      <c r="PZW165" s="424"/>
      <c r="PZX165" s="424"/>
      <c r="PZY165" s="424"/>
      <c r="PZZ165" s="424"/>
      <c r="QAA165" s="424"/>
      <c r="QAB165" s="424"/>
      <c r="QAC165" s="424"/>
      <c r="QAD165" s="424"/>
      <c r="QAE165" s="424"/>
      <c r="QAF165" s="424"/>
      <c r="QAG165" s="424"/>
      <c r="QAH165" s="424"/>
      <c r="QAI165" s="424"/>
      <c r="QAJ165" s="424"/>
      <c r="QAK165" s="424"/>
      <c r="QAL165" s="424"/>
      <c r="QAM165" s="424"/>
      <c r="QAN165" s="424"/>
      <c r="QAO165" s="424"/>
      <c r="QAP165" s="424"/>
      <c r="QAQ165" s="424"/>
      <c r="QAR165" s="424"/>
      <c r="QAS165" s="424"/>
      <c r="QAT165" s="424"/>
      <c r="QAU165" s="424"/>
      <c r="QAV165" s="424"/>
      <c r="QAW165" s="424"/>
      <c r="QAX165" s="424"/>
      <c r="QAY165" s="424"/>
      <c r="QAZ165" s="424"/>
      <c r="QBA165" s="424"/>
      <c r="QBB165" s="424"/>
      <c r="QBC165" s="424"/>
      <c r="QBD165" s="424"/>
      <c r="QBE165" s="424"/>
      <c r="QBF165" s="424"/>
      <c r="QBG165" s="424"/>
      <c r="QBH165" s="424"/>
      <c r="QBI165" s="424"/>
      <c r="QBJ165" s="424"/>
      <c r="QBK165" s="424"/>
      <c r="QBL165" s="424"/>
      <c r="QBM165" s="424"/>
      <c r="QBN165" s="424"/>
      <c r="QBO165" s="424"/>
      <c r="QBP165" s="424"/>
      <c r="QBQ165" s="424"/>
      <c r="QBR165" s="424"/>
      <c r="QBS165" s="424"/>
      <c r="QBT165" s="424"/>
      <c r="QBU165" s="424"/>
      <c r="QBV165" s="424"/>
      <c r="QBW165" s="424"/>
      <c r="QBX165" s="424"/>
      <c r="QBY165" s="424"/>
      <c r="QBZ165" s="424"/>
      <c r="QCA165" s="424"/>
      <c r="QCB165" s="424"/>
      <c r="QCC165" s="424"/>
      <c r="QCD165" s="424"/>
      <c r="QCE165" s="424"/>
      <c r="QCF165" s="424"/>
      <c r="QCG165" s="424"/>
      <c r="QCH165" s="424"/>
      <c r="QCI165" s="424"/>
      <c r="QCJ165" s="424"/>
      <c r="QCK165" s="424"/>
      <c r="QCL165" s="424"/>
      <c r="QCM165" s="424"/>
      <c r="QCN165" s="424"/>
      <c r="QCO165" s="424"/>
      <c r="QCP165" s="424"/>
      <c r="QCQ165" s="424"/>
      <c r="QCR165" s="424"/>
      <c r="QCS165" s="424"/>
      <c r="QCT165" s="424"/>
      <c r="QCU165" s="424"/>
      <c r="QCV165" s="424"/>
      <c r="QCW165" s="424"/>
      <c r="QCX165" s="424"/>
      <c r="QCY165" s="424"/>
      <c r="QCZ165" s="424"/>
      <c r="QDA165" s="424"/>
      <c r="QDB165" s="424"/>
      <c r="QDC165" s="424"/>
      <c r="QDD165" s="424"/>
      <c r="QDE165" s="424"/>
      <c r="QDF165" s="424"/>
      <c r="QDG165" s="424"/>
      <c r="QDH165" s="424"/>
      <c r="QDI165" s="424"/>
      <c r="QDJ165" s="424"/>
      <c r="QDK165" s="424"/>
      <c r="QDL165" s="424"/>
      <c r="QDM165" s="424"/>
      <c r="QDN165" s="424"/>
      <c r="QDO165" s="424"/>
      <c r="QDP165" s="424"/>
      <c r="QDQ165" s="424"/>
      <c r="QDR165" s="424"/>
      <c r="QDS165" s="424"/>
      <c r="QDT165" s="424"/>
      <c r="QDU165" s="424"/>
      <c r="QDV165" s="424"/>
      <c r="QDW165" s="424"/>
      <c r="QDX165" s="424"/>
      <c r="QDY165" s="424"/>
      <c r="QDZ165" s="424"/>
      <c r="QEA165" s="424"/>
      <c r="QEB165" s="424"/>
      <c r="QEC165" s="424"/>
      <c r="QED165" s="424"/>
      <c r="QEE165" s="424"/>
      <c r="QEF165" s="424"/>
      <c r="QEG165" s="424"/>
      <c r="QEH165" s="424"/>
      <c r="QEI165" s="424"/>
      <c r="QEJ165" s="424"/>
      <c r="QEK165" s="424"/>
      <c r="QEL165" s="424"/>
      <c r="QEM165" s="424"/>
      <c r="QEN165" s="424"/>
      <c r="QEO165" s="424"/>
      <c r="QEP165" s="424"/>
      <c r="QEQ165" s="424"/>
      <c r="QER165" s="424"/>
      <c r="QES165" s="424"/>
      <c r="QET165" s="424"/>
      <c r="QEU165" s="424"/>
      <c r="QEV165" s="424"/>
      <c r="QEW165" s="424"/>
      <c r="QEX165" s="424"/>
      <c r="QEY165" s="424"/>
      <c r="QEZ165" s="424"/>
      <c r="QFA165" s="424"/>
      <c r="QFB165" s="424"/>
      <c r="QFC165" s="424"/>
      <c r="QFD165" s="424"/>
      <c r="QFE165" s="424"/>
      <c r="QFF165" s="424"/>
      <c r="QFG165" s="424"/>
      <c r="QFH165" s="424"/>
      <c r="QFI165" s="424"/>
      <c r="QFJ165" s="424"/>
      <c r="QFK165" s="424"/>
      <c r="QFL165" s="424"/>
      <c r="QFM165" s="424"/>
      <c r="QFN165" s="424"/>
      <c r="QFO165" s="424"/>
      <c r="QFP165" s="424"/>
      <c r="QFQ165" s="424"/>
      <c r="QFR165" s="424"/>
      <c r="QFS165" s="424"/>
      <c r="QFT165" s="424"/>
      <c r="QFU165" s="424"/>
      <c r="QFV165" s="424"/>
      <c r="QFW165" s="424"/>
      <c r="QFX165" s="424"/>
      <c r="QFY165" s="424"/>
      <c r="QFZ165" s="424"/>
      <c r="QGA165" s="424"/>
      <c r="QGB165" s="424"/>
      <c r="QGC165" s="424"/>
      <c r="QGD165" s="424"/>
      <c r="QGE165" s="424"/>
      <c r="QGF165" s="424"/>
      <c r="QGG165" s="424"/>
      <c r="QGH165" s="424"/>
      <c r="QGI165" s="424"/>
      <c r="QGJ165" s="424"/>
      <c r="QGK165" s="424"/>
      <c r="QGL165" s="424"/>
      <c r="QGM165" s="424"/>
      <c r="QGN165" s="424"/>
      <c r="QGO165" s="424"/>
      <c r="QGP165" s="424"/>
      <c r="QGQ165" s="424"/>
      <c r="QGR165" s="424"/>
      <c r="QGS165" s="424"/>
      <c r="QGT165" s="424"/>
      <c r="QGU165" s="424"/>
      <c r="QGV165" s="424"/>
      <c r="QGW165" s="424"/>
      <c r="QGX165" s="424"/>
      <c r="QGY165" s="424"/>
      <c r="QGZ165" s="424"/>
      <c r="QHA165" s="424"/>
      <c r="QHB165" s="424"/>
      <c r="QHC165" s="424"/>
      <c r="QHD165" s="424"/>
      <c r="QHE165" s="424"/>
      <c r="QHF165" s="424"/>
      <c r="QHG165" s="424"/>
      <c r="QHH165" s="424"/>
      <c r="QHI165" s="424"/>
      <c r="QHJ165" s="424"/>
      <c r="QHK165" s="424"/>
      <c r="QHL165" s="424"/>
      <c r="QHM165" s="424"/>
      <c r="QHN165" s="424"/>
      <c r="QHO165" s="424"/>
      <c r="QHP165" s="424"/>
      <c r="QHQ165" s="424"/>
      <c r="QHR165" s="424"/>
      <c r="QHS165" s="424"/>
      <c r="QHT165" s="424"/>
      <c r="QHU165" s="424"/>
      <c r="QHV165" s="424"/>
      <c r="QHW165" s="424"/>
      <c r="QHX165" s="424"/>
      <c r="QHY165" s="424"/>
      <c r="QHZ165" s="424"/>
      <c r="QIA165" s="424"/>
      <c r="QIB165" s="424"/>
      <c r="QIC165" s="424"/>
      <c r="QID165" s="424"/>
      <c r="QIE165" s="424"/>
      <c r="QIF165" s="424"/>
      <c r="QIG165" s="424"/>
      <c r="QIH165" s="424"/>
      <c r="QII165" s="424"/>
      <c r="QIJ165" s="424"/>
      <c r="QIK165" s="424"/>
      <c r="QIL165" s="424"/>
      <c r="QIM165" s="424"/>
      <c r="QIN165" s="424"/>
      <c r="QIO165" s="424"/>
      <c r="QIP165" s="424"/>
      <c r="QIQ165" s="424"/>
      <c r="QIR165" s="424"/>
      <c r="QIS165" s="424"/>
      <c r="QIT165" s="424"/>
      <c r="QIU165" s="424"/>
      <c r="QIV165" s="424"/>
      <c r="QIW165" s="424"/>
      <c r="QIX165" s="424"/>
      <c r="QIY165" s="424"/>
      <c r="QIZ165" s="424"/>
      <c r="QJA165" s="424"/>
      <c r="QJB165" s="424"/>
      <c r="QJC165" s="424"/>
      <c r="QJD165" s="424"/>
      <c r="QJE165" s="424"/>
      <c r="QJF165" s="424"/>
      <c r="QJG165" s="424"/>
      <c r="QJH165" s="424"/>
      <c r="QJI165" s="424"/>
      <c r="QJJ165" s="424"/>
      <c r="QJK165" s="424"/>
      <c r="QJL165" s="424"/>
      <c r="QJM165" s="424"/>
      <c r="QJN165" s="424"/>
      <c r="QJO165" s="424"/>
      <c r="QJP165" s="424"/>
      <c r="QJQ165" s="424"/>
      <c r="QJR165" s="424"/>
      <c r="QJS165" s="424"/>
      <c r="QJT165" s="424"/>
      <c r="QJU165" s="424"/>
      <c r="QJV165" s="424"/>
      <c r="QJW165" s="424"/>
      <c r="QJX165" s="424"/>
      <c r="QJY165" s="424"/>
      <c r="QJZ165" s="424"/>
      <c r="QKA165" s="424"/>
      <c r="QKB165" s="424"/>
      <c r="QKC165" s="424"/>
      <c r="QKD165" s="424"/>
      <c r="QKE165" s="424"/>
      <c r="QKF165" s="424"/>
      <c r="QKG165" s="424"/>
      <c r="QKH165" s="424"/>
      <c r="QKI165" s="424"/>
      <c r="QKJ165" s="424"/>
      <c r="QKK165" s="424"/>
      <c r="QKL165" s="424"/>
      <c r="QKM165" s="424"/>
      <c r="QKN165" s="424"/>
      <c r="QKO165" s="424"/>
      <c r="QKP165" s="424"/>
      <c r="QKQ165" s="424"/>
      <c r="QKR165" s="424"/>
      <c r="QKS165" s="424"/>
      <c r="QKT165" s="424"/>
      <c r="QKU165" s="424"/>
      <c r="QKV165" s="424"/>
      <c r="QKW165" s="424"/>
      <c r="QKX165" s="424"/>
      <c r="QKY165" s="424"/>
      <c r="QKZ165" s="424"/>
      <c r="QLA165" s="424"/>
      <c r="QLB165" s="424"/>
      <c r="QLC165" s="424"/>
      <c r="QLD165" s="424"/>
      <c r="QLE165" s="424"/>
      <c r="QLF165" s="424"/>
      <c r="QLG165" s="424"/>
      <c r="QLH165" s="424"/>
      <c r="QLI165" s="424"/>
      <c r="QLJ165" s="424"/>
      <c r="QLK165" s="424"/>
      <c r="QLL165" s="424"/>
      <c r="QLM165" s="424"/>
      <c r="QLN165" s="424"/>
      <c r="QLO165" s="424"/>
      <c r="QLP165" s="424"/>
      <c r="QLQ165" s="424"/>
      <c r="QLR165" s="424"/>
      <c r="QLS165" s="424"/>
      <c r="QLT165" s="424"/>
      <c r="QLU165" s="424"/>
      <c r="QLV165" s="424"/>
      <c r="QLW165" s="424"/>
      <c r="QLX165" s="424"/>
      <c r="QLY165" s="424"/>
      <c r="QLZ165" s="424"/>
      <c r="QMA165" s="424"/>
      <c r="QMB165" s="424"/>
      <c r="QMC165" s="424"/>
      <c r="QMD165" s="424"/>
      <c r="QME165" s="424"/>
      <c r="QMF165" s="424"/>
      <c r="QMG165" s="424"/>
      <c r="QMH165" s="424"/>
      <c r="QMI165" s="424"/>
      <c r="QMJ165" s="424"/>
      <c r="QMK165" s="424"/>
      <c r="QML165" s="424"/>
      <c r="QMM165" s="424"/>
      <c r="QMN165" s="424"/>
      <c r="QMO165" s="424"/>
      <c r="QMP165" s="424"/>
      <c r="QMQ165" s="424"/>
      <c r="QMR165" s="424"/>
      <c r="QMS165" s="424"/>
      <c r="QMT165" s="424"/>
      <c r="QMU165" s="424"/>
      <c r="QMV165" s="424"/>
      <c r="QMW165" s="424"/>
      <c r="QMX165" s="424"/>
      <c r="QMY165" s="424"/>
      <c r="QMZ165" s="424"/>
      <c r="QNA165" s="424"/>
      <c r="QNB165" s="424"/>
      <c r="QNC165" s="424"/>
      <c r="QND165" s="424"/>
      <c r="QNE165" s="424"/>
      <c r="QNF165" s="424"/>
      <c r="QNG165" s="424"/>
      <c r="QNH165" s="424"/>
      <c r="QNI165" s="424"/>
      <c r="QNJ165" s="424"/>
      <c r="QNK165" s="424"/>
      <c r="QNL165" s="424"/>
      <c r="QNM165" s="424"/>
      <c r="QNN165" s="424"/>
      <c r="QNO165" s="424"/>
      <c r="QNP165" s="424"/>
      <c r="QNQ165" s="424"/>
      <c r="QNR165" s="424"/>
      <c r="QNS165" s="424"/>
      <c r="QNT165" s="424"/>
      <c r="QNU165" s="424"/>
      <c r="QNV165" s="424"/>
      <c r="QNW165" s="424"/>
      <c r="QNX165" s="424"/>
      <c r="QNY165" s="424"/>
      <c r="QNZ165" s="424"/>
      <c r="QOA165" s="424"/>
      <c r="QOB165" s="424"/>
      <c r="QOC165" s="424"/>
      <c r="QOD165" s="424"/>
      <c r="QOE165" s="424"/>
      <c r="QOF165" s="424"/>
      <c r="QOG165" s="424"/>
      <c r="QOH165" s="424"/>
      <c r="QOI165" s="424"/>
      <c r="QOJ165" s="424"/>
      <c r="QOK165" s="424"/>
      <c r="QOL165" s="424"/>
      <c r="QOM165" s="424"/>
      <c r="QON165" s="424"/>
      <c r="QOO165" s="424"/>
      <c r="QOP165" s="424"/>
      <c r="QOQ165" s="424"/>
      <c r="QOR165" s="424"/>
      <c r="QOS165" s="424"/>
      <c r="QOT165" s="424"/>
      <c r="QOU165" s="424"/>
      <c r="QOV165" s="424"/>
      <c r="QOW165" s="424"/>
      <c r="QOX165" s="424"/>
      <c r="QOY165" s="424"/>
      <c r="QOZ165" s="424"/>
      <c r="QPA165" s="424"/>
      <c r="QPB165" s="424"/>
      <c r="QPC165" s="424"/>
      <c r="QPD165" s="424"/>
      <c r="QPE165" s="424"/>
      <c r="QPF165" s="424"/>
      <c r="QPG165" s="424"/>
      <c r="QPH165" s="424"/>
      <c r="QPI165" s="424"/>
      <c r="QPJ165" s="424"/>
      <c r="QPK165" s="424"/>
      <c r="QPL165" s="424"/>
      <c r="QPM165" s="424"/>
      <c r="QPN165" s="424"/>
      <c r="QPO165" s="424"/>
      <c r="QPP165" s="424"/>
      <c r="QPQ165" s="424"/>
      <c r="QPR165" s="424"/>
      <c r="QPS165" s="424"/>
      <c r="QPT165" s="424"/>
      <c r="QPU165" s="424"/>
      <c r="QPV165" s="424"/>
      <c r="QPW165" s="424"/>
      <c r="QPX165" s="424"/>
      <c r="QPY165" s="424"/>
      <c r="QPZ165" s="424"/>
      <c r="QQA165" s="424"/>
      <c r="QQB165" s="424"/>
      <c r="QQC165" s="424"/>
      <c r="QQD165" s="424"/>
      <c r="QQE165" s="424"/>
      <c r="QQF165" s="424"/>
      <c r="QQG165" s="424"/>
      <c r="QQH165" s="424"/>
      <c r="QQI165" s="424"/>
      <c r="QQJ165" s="424"/>
      <c r="QQK165" s="424"/>
      <c r="QQL165" s="424"/>
      <c r="QQM165" s="424"/>
      <c r="QQN165" s="424"/>
      <c r="QQO165" s="424"/>
      <c r="QQP165" s="424"/>
      <c r="QQQ165" s="424"/>
      <c r="QQR165" s="424"/>
      <c r="QQS165" s="424"/>
      <c r="QQT165" s="424"/>
      <c r="QQU165" s="424"/>
      <c r="QQV165" s="424"/>
      <c r="QQW165" s="424"/>
      <c r="QQX165" s="424"/>
      <c r="QQY165" s="424"/>
      <c r="QQZ165" s="424"/>
      <c r="QRA165" s="424"/>
      <c r="QRB165" s="424"/>
      <c r="QRC165" s="424"/>
      <c r="QRD165" s="424"/>
      <c r="QRE165" s="424"/>
      <c r="QRF165" s="424"/>
      <c r="QRG165" s="424"/>
      <c r="QRH165" s="424"/>
      <c r="QRI165" s="424"/>
      <c r="QRJ165" s="424"/>
      <c r="QRK165" s="424"/>
      <c r="QRL165" s="424"/>
      <c r="QRM165" s="424"/>
      <c r="QRN165" s="424"/>
      <c r="QRO165" s="424"/>
      <c r="QRP165" s="424"/>
      <c r="QRQ165" s="424"/>
      <c r="QRR165" s="424"/>
      <c r="QRS165" s="424"/>
      <c r="QRT165" s="424"/>
      <c r="QRU165" s="424"/>
      <c r="QRV165" s="424"/>
      <c r="QRW165" s="424"/>
      <c r="QRX165" s="424"/>
      <c r="QRY165" s="424"/>
      <c r="QRZ165" s="424"/>
      <c r="QSA165" s="424"/>
      <c r="QSB165" s="424"/>
      <c r="QSC165" s="424"/>
      <c r="QSD165" s="424"/>
      <c r="QSE165" s="424"/>
      <c r="QSF165" s="424"/>
      <c r="QSG165" s="424"/>
      <c r="QSH165" s="424"/>
      <c r="QSI165" s="424"/>
      <c r="QSJ165" s="424"/>
      <c r="QSK165" s="424"/>
      <c r="QSL165" s="424"/>
      <c r="QSM165" s="424"/>
      <c r="QSN165" s="424"/>
      <c r="QSO165" s="424"/>
      <c r="QSP165" s="424"/>
      <c r="QSQ165" s="424"/>
      <c r="QSR165" s="424"/>
      <c r="QSS165" s="424"/>
      <c r="QST165" s="424"/>
      <c r="QSU165" s="424"/>
      <c r="QSV165" s="424"/>
      <c r="QSW165" s="424"/>
      <c r="QSX165" s="424"/>
      <c r="QSY165" s="424"/>
      <c r="QSZ165" s="424"/>
      <c r="QTA165" s="424"/>
      <c r="QTB165" s="424"/>
      <c r="QTC165" s="424"/>
      <c r="QTD165" s="424"/>
      <c r="QTE165" s="424"/>
      <c r="QTF165" s="424"/>
      <c r="QTG165" s="424"/>
      <c r="QTH165" s="424"/>
      <c r="QTI165" s="424"/>
      <c r="QTJ165" s="424"/>
      <c r="QTK165" s="424"/>
      <c r="QTL165" s="424"/>
      <c r="QTM165" s="424"/>
      <c r="QTN165" s="424"/>
      <c r="QTO165" s="424"/>
      <c r="QTP165" s="424"/>
      <c r="QTQ165" s="424"/>
      <c r="QTR165" s="424"/>
      <c r="QTS165" s="424"/>
      <c r="QTT165" s="424"/>
      <c r="QTU165" s="424"/>
      <c r="QTV165" s="424"/>
      <c r="QTW165" s="424"/>
      <c r="QTX165" s="424"/>
      <c r="QTY165" s="424"/>
      <c r="QTZ165" s="424"/>
      <c r="QUA165" s="424"/>
      <c r="QUB165" s="424"/>
      <c r="QUC165" s="424"/>
      <c r="QUD165" s="424"/>
      <c r="QUE165" s="424"/>
      <c r="QUF165" s="424"/>
      <c r="QUG165" s="424"/>
      <c r="QUH165" s="424"/>
      <c r="QUI165" s="424"/>
      <c r="QUJ165" s="424"/>
      <c r="QUK165" s="424"/>
      <c r="QUL165" s="424"/>
      <c r="QUM165" s="424"/>
      <c r="QUN165" s="424"/>
      <c r="QUO165" s="424"/>
      <c r="QUP165" s="424"/>
      <c r="QUQ165" s="424"/>
      <c r="QUR165" s="424"/>
      <c r="QUS165" s="424"/>
      <c r="QUT165" s="424"/>
      <c r="QUU165" s="424"/>
      <c r="QUV165" s="424"/>
      <c r="QUW165" s="424"/>
      <c r="QUX165" s="424"/>
      <c r="QUY165" s="424"/>
      <c r="QUZ165" s="424"/>
      <c r="QVA165" s="424"/>
      <c r="QVB165" s="424"/>
      <c r="QVC165" s="424"/>
      <c r="QVD165" s="424"/>
      <c r="QVE165" s="424"/>
      <c r="QVF165" s="424"/>
      <c r="QVG165" s="424"/>
      <c r="QVH165" s="424"/>
      <c r="QVI165" s="424"/>
      <c r="QVJ165" s="424"/>
      <c r="QVK165" s="424"/>
      <c r="QVL165" s="424"/>
      <c r="QVM165" s="424"/>
      <c r="QVN165" s="424"/>
      <c r="QVO165" s="424"/>
      <c r="QVP165" s="424"/>
      <c r="QVQ165" s="424"/>
      <c r="QVR165" s="424"/>
      <c r="QVS165" s="424"/>
      <c r="QVT165" s="424"/>
      <c r="QVU165" s="424"/>
      <c r="QVV165" s="424"/>
      <c r="QVW165" s="424"/>
      <c r="QVX165" s="424"/>
      <c r="QVY165" s="424"/>
      <c r="QVZ165" s="424"/>
      <c r="QWA165" s="424"/>
      <c r="QWB165" s="424"/>
      <c r="QWC165" s="424"/>
      <c r="QWD165" s="424"/>
      <c r="QWE165" s="424"/>
      <c r="QWF165" s="424"/>
      <c r="QWG165" s="424"/>
      <c r="QWH165" s="424"/>
      <c r="QWI165" s="424"/>
      <c r="QWJ165" s="424"/>
      <c r="QWK165" s="424"/>
      <c r="QWL165" s="424"/>
      <c r="QWM165" s="424"/>
      <c r="QWN165" s="424"/>
      <c r="QWO165" s="424"/>
      <c r="QWP165" s="424"/>
      <c r="QWQ165" s="424"/>
      <c r="QWR165" s="424"/>
      <c r="QWS165" s="424"/>
      <c r="QWT165" s="424"/>
      <c r="QWU165" s="424"/>
      <c r="QWV165" s="424"/>
      <c r="QWW165" s="424"/>
      <c r="QWX165" s="424"/>
      <c r="QWY165" s="424"/>
      <c r="QWZ165" s="424"/>
      <c r="QXA165" s="424"/>
      <c r="QXB165" s="424"/>
      <c r="QXC165" s="424"/>
      <c r="QXD165" s="424"/>
      <c r="QXE165" s="424"/>
      <c r="QXF165" s="424"/>
      <c r="QXG165" s="424"/>
      <c r="QXH165" s="424"/>
      <c r="QXI165" s="424"/>
      <c r="QXJ165" s="424"/>
      <c r="QXK165" s="424"/>
      <c r="QXL165" s="424"/>
      <c r="QXM165" s="424"/>
      <c r="QXN165" s="424"/>
      <c r="QXO165" s="424"/>
      <c r="QXP165" s="424"/>
      <c r="QXQ165" s="424"/>
      <c r="QXR165" s="424"/>
      <c r="QXS165" s="424"/>
      <c r="QXT165" s="424"/>
      <c r="QXU165" s="424"/>
      <c r="QXV165" s="424"/>
      <c r="QXW165" s="424"/>
      <c r="QXX165" s="424"/>
      <c r="QXY165" s="424"/>
      <c r="QXZ165" s="424"/>
      <c r="QYA165" s="424"/>
      <c r="QYB165" s="424"/>
      <c r="QYC165" s="424"/>
      <c r="QYD165" s="424"/>
      <c r="QYE165" s="424"/>
      <c r="QYF165" s="424"/>
      <c r="QYG165" s="424"/>
      <c r="QYH165" s="424"/>
      <c r="QYI165" s="424"/>
      <c r="QYJ165" s="424"/>
      <c r="QYK165" s="424"/>
      <c r="QYL165" s="424"/>
      <c r="QYM165" s="424"/>
      <c r="QYN165" s="424"/>
      <c r="QYO165" s="424"/>
      <c r="QYP165" s="424"/>
      <c r="QYQ165" s="424"/>
      <c r="QYR165" s="424"/>
      <c r="QYS165" s="424"/>
      <c r="QYT165" s="424"/>
      <c r="QYU165" s="424"/>
      <c r="QYV165" s="424"/>
      <c r="QYW165" s="424"/>
      <c r="QYX165" s="424"/>
      <c r="QYY165" s="424"/>
      <c r="QYZ165" s="424"/>
      <c r="QZA165" s="424"/>
      <c r="QZB165" s="424"/>
      <c r="QZC165" s="424"/>
      <c r="QZD165" s="424"/>
      <c r="QZE165" s="424"/>
      <c r="QZF165" s="424"/>
      <c r="QZG165" s="424"/>
      <c r="QZH165" s="424"/>
      <c r="QZI165" s="424"/>
      <c r="QZJ165" s="424"/>
      <c r="QZK165" s="424"/>
      <c r="QZL165" s="424"/>
      <c r="QZM165" s="424"/>
      <c r="QZN165" s="424"/>
      <c r="QZO165" s="424"/>
      <c r="QZP165" s="424"/>
      <c r="QZQ165" s="424"/>
      <c r="QZR165" s="424"/>
      <c r="QZS165" s="424"/>
      <c r="QZT165" s="424"/>
      <c r="QZU165" s="424"/>
      <c r="QZV165" s="424"/>
      <c r="QZW165" s="424"/>
      <c r="QZX165" s="424"/>
      <c r="QZY165" s="424"/>
      <c r="QZZ165" s="424"/>
      <c r="RAA165" s="424"/>
      <c r="RAB165" s="424"/>
      <c r="RAC165" s="424"/>
      <c r="RAD165" s="424"/>
      <c r="RAE165" s="424"/>
      <c r="RAF165" s="424"/>
      <c r="RAG165" s="424"/>
      <c r="RAH165" s="424"/>
      <c r="RAI165" s="424"/>
      <c r="RAJ165" s="424"/>
      <c r="RAK165" s="424"/>
      <c r="RAL165" s="424"/>
      <c r="RAM165" s="424"/>
      <c r="RAN165" s="424"/>
      <c r="RAO165" s="424"/>
      <c r="RAP165" s="424"/>
      <c r="RAQ165" s="424"/>
      <c r="RAR165" s="424"/>
      <c r="RAS165" s="424"/>
      <c r="RAT165" s="424"/>
      <c r="RAU165" s="424"/>
      <c r="RAV165" s="424"/>
      <c r="RAW165" s="424"/>
      <c r="RAX165" s="424"/>
      <c r="RAY165" s="424"/>
      <c r="RAZ165" s="424"/>
      <c r="RBA165" s="424"/>
      <c r="RBB165" s="424"/>
      <c r="RBC165" s="424"/>
      <c r="RBD165" s="424"/>
      <c r="RBE165" s="424"/>
      <c r="RBF165" s="424"/>
      <c r="RBG165" s="424"/>
      <c r="RBH165" s="424"/>
      <c r="RBI165" s="424"/>
      <c r="RBJ165" s="424"/>
      <c r="RBK165" s="424"/>
      <c r="RBL165" s="424"/>
      <c r="RBM165" s="424"/>
      <c r="RBN165" s="424"/>
      <c r="RBO165" s="424"/>
      <c r="RBP165" s="424"/>
      <c r="RBQ165" s="424"/>
      <c r="RBR165" s="424"/>
      <c r="RBS165" s="424"/>
      <c r="RBT165" s="424"/>
      <c r="RBU165" s="424"/>
      <c r="RBV165" s="424"/>
      <c r="RBW165" s="424"/>
      <c r="RBX165" s="424"/>
      <c r="RBY165" s="424"/>
      <c r="RBZ165" s="424"/>
      <c r="RCA165" s="424"/>
      <c r="RCB165" s="424"/>
      <c r="RCC165" s="424"/>
      <c r="RCD165" s="424"/>
      <c r="RCE165" s="424"/>
      <c r="RCF165" s="424"/>
      <c r="RCG165" s="424"/>
      <c r="RCH165" s="424"/>
      <c r="RCI165" s="424"/>
      <c r="RCJ165" s="424"/>
      <c r="RCK165" s="424"/>
      <c r="RCL165" s="424"/>
      <c r="RCM165" s="424"/>
      <c r="RCN165" s="424"/>
      <c r="RCO165" s="424"/>
      <c r="RCP165" s="424"/>
      <c r="RCQ165" s="424"/>
      <c r="RCR165" s="424"/>
      <c r="RCS165" s="424"/>
      <c r="RCT165" s="424"/>
      <c r="RCU165" s="424"/>
      <c r="RCV165" s="424"/>
      <c r="RCW165" s="424"/>
      <c r="RCX165" s="424"/>
      <c r="RCY165" s="424"/>
      <c r="RCZ165" s="424"/>
      <c r="RDA165" s="424"/>
      <c r="RDB165" s="424"/>
      <c r="RDC165" s="424"/>
      <c r="RDD165" s="424"/>
      <c r="RDE165" s="424"/>
      <c r="RDF165" s="424"/>
      <c r="RDG165" s="424"/>
      <c r="RDH165" s="424"/>
      <c r="RDI165" s="424"/>
      <c r="RDJ165" s="424"/>
      <c r="RDK165" s="424"/>
      <c r="RDL165" s="424"/>
      <c r="RDM165" s="424"/>
      <c r="RDN165" s="424"/>
      <c r="RDO165" s="424"/>
      <c r="RDP165" s="424"/>
      <c r="RDQ165" s="424"/>
      <c r="RDR165" s="424"/>
      <c r="RDS165" s="424"/>
      <c r="RDT165" s="424"/>
      <c r="RDU165" s="424"/>
      <c r="RDV165" s="424"/>
      <c r="RDW165" s="424"/>
      <c r="RDX165" s="424"/>
      <c r="RDY165" s="424"/>
      <c r="RDZ165" s="424"/>
      <c r="REA165" s="424"/>
      <c r="REB165" s="424"/>
      <c r="REC165" s="424"/>
      <c r="RED165" s="424"/>
      <c r="REE165" s="424"/>
      <c r="REF165" s="424"/>
      <c r="REG165" s="424"/>
      <c r="REH165" s="424"/>
      <c r="REI165" s="424"/>
      <c r="REJ165" s="424"/>
      <c r="REK165" s="424"/>
      <c r="REL165" s="424"/>
      <c r="REM165" s="424"/>
      <c r="REN165" s="424"/>
      <c r="REO165" s="424"/>
      <c r="REP165" s="424"/>
      <c r="REQ165" s="424"/>
      <c r="RER165" s="424"/>
      <c r="RES165" s="424"/>
      <c r="RET165" s="424"/>
      <c r="REU165" s="424"/>
      <c r="REV165" s="424"/>
      <c r="REW165" s="424"/>
      <c r="REX165" s="424"/>
      <c r="REY165" s="424"/>
      <c r="REZ165" s="424"/>
      <c r="RFA165" s="424"/>
      <c r="RFB165" s="424"/>
      <c r="RFC165" s="424"/>
      <c r="RFD165" s="424"/>
      <c r="RFE165" s="424"/>
      <c r="RFF165" s="424"/>
      <c r="RFG165" s="424"/>
      <c r="RFH165" s="424"/>
      <c r="RFI165" s="424"/>
      <c r="RFJ165" s="424"/>
      <c r="RFK165" s="424"/>
      <c r="RFL165" s="424"/>
      <c r="RFM165" s="424"/>
      <c r="RFN165" s="424"/>
      <c r="RFO165" s="424"/>
      <c r="RFP165" s="424"/>
      <c r="RFQ165" s="424"/>
      <c r="RFR165" s="424"/>
      <c r="RFS165" s="424"/>
      <c r="RFT165" s="424"/>
      <c r="RFU165" s="424"/>
      <c r="RFV165" s="424"/>
      <c r="RFW165" s="424"/>
      <c r="RFX165" s="424"/>
      <c r="RFY165" s="424"/>
      <c r="RFZ165" s="424"/>
      <c r="RGA165" s="424"/>
      <c r="RGB165" s="424"/>
      <c r="RGC165" s="424"/>
      <c r="RGD165" s="424"/>
      <c r="RGE165" s="424"/>
      <c r="RGF165" s="424"/>
      <c r="RGG165" s="424"/>
      <c r="RGH165" s="424"/>
      <c r="RGI165" s="424"/>
      <c r="RGJ165" s="424"/>
      <c r="RGK165" s="424"/>
      <c r="RGL165" s="424"/>
      <c r="RGM165" s="424"/>
      <c r="RGN165" s="424"/>
      <c r="RGO165" s="424"/>
      <c r="RGP165" s="424"/>
      <c r="RGQ165" s="424"/>
      <c r="RGR165" s="424"/>
      <c r="RGS165" s="424"/>
      <c r="RGT165" s="424"/>
      <c r="RGU165" s="424"/>
      <c r="RGV165" s="424"/>
      <c r="RGW165" s="424"/>
      <c r="RGX165" s="424"/>
      <c r="RGY165" s="424"/>
      <c r="RGZ165" s="424"/>
      <c r="RHA165" s="424"/>
      <c r="RHB165" s="424"/>
      <c r="RHC165" s="424"/>
      <c r="RHD165" s="424"/>
      <c r="RHE165" s="424"/>
      <c r="RHF165" s="424"/>
      <c r="RHG165" s="424"/>
      <c r="RHH165" s="424"/>
      <c r="RHI165" s="424"/>
      <c r="RHJ165" s="424"/>
      <c r="RHK165" s="424"/>
      <c r="RHL165" s="424"/>
      <c r="RHM165" s="424"/>
      <c r="RHN165" s="424"/>
      <c r="RHO165" s="424"/>
      <c r="RHP165" s="424"/>
      <c r="RHQ165" s="424"/>
      <c r="RHR165" s="424"/>
      <c r="RHS165" s="424"/>
      <c r="RHT165" s="424"/>
      <c r="RHU165" s="424"/>
      <c r="RHV165" s="424"/>
      <c r="RHW165" s="424"/>
      <c r="RHX165" s="424"/>
      <c r="RHY165" s="424"/>
      <c r="RHZ165" s="424"/>
      <c r="RIA165" s="424"/>
      <c r="RIB165" s="424"/>
      <c r="RIC165" s="424"/>
      <c r="RID165" s="424"/>
      <c r="RIE165" s="424"/>
      <c r="RIF165" s="424"/>
      <c r="RIG165" s="424"/>
      <c r="RIH165" s="424"/>
      <c r="RII165" s="424"/>
      <c r="RIJ165" s="424"/>
      <c r="RIK165" s="424"/>
      <c r="RIL165" s="424"/>
      <c r="RIM165" s="424"/>
      <c r="RIN165" s="424"/>
      <c r="RIO165" s="424"/>
      <c r="RIP165" s="424"/>
      <c r="RIQ165" s="424"/>
      <c r="RIR165" s="424"/>
      <c r="RIS165" s="424"/>
      <c r="RIT165" s="424"/>
      <c r="RIU165" s="424"/>
      <c r="RIV165" s="424"/>
      <c r="RIW165" s="424"/>
      <c r="RIX165" s="424"/>
      <c r="RIY165" s="424"/>
      <c r="RIZ165" s="424"/>
      <c r="RJA165" s="424"/>
      <c r="RJB165" s="424"/>
      <c r="RJC165" s="424"/>
      <c r="RJD165" s="424"/>
      <c r="RJE165" s="424"/>
      <c r="RJF165" s="424"/>
      <c r="RJG165" s="424"/>
      <c r="RJH165" s="424"/>
      <c r="RJI165" s="424"/>
      <c r="RJJ165" s="424"/>
      <c r="RJK165" s="424"/>
      <c r="RJL165" s="424"/>
      <c r="RJM165" s="424"/>
      <c r="RJN165" s="424"/>
      <c r="RJO165" s="424"/>
      <c r="RJP165" s="424"/>
      <c r="RJQ165" s="424"/>
      <c r="RJR165" s="424"/>
      <c r="RJS165" s="424"/>
      <c r="RJT165" s="424"/>
      <c r="RJU165" s="424"/>
      <c r="RJV165" s="424"/>
      <c r="RJW165" s="424"/>
      <c r="RJX165" s="424"/>
      <c r="RJY165" s="424"/>
      <c r="RJZ165" s="424"/>
      <c r="RKA165" s="424"/>
      <c r="RKB165" s="424"/>
      <c r="RKC165" s="424"/>
      <c r="RKD165" s="424"/>
      <c r="RKE165" s="424"/>
      <c r="RKF165" s="424"/>
      <c r="RKG165" s="424"/>
      <c r="RKH165" s="424"/>
      <c r="RKI165" s="424"/>
      <c r="RKJ165" s="424"/>
      <c r="RKK165" s="424"/>
      <c r="RKL165" s="424"/>
      <c r="RKM165" s="424"/>
      <c r="RKN165" s="424"/>
      <c r="RKO165" s="424"/>
      <c r="RKP165" s="424"/>
      <c r="RKQ165" s="424"/>
      <c r="RKR165" s="424"/>
      <c r="RKS165" s="424"/>
      <c r="RKT165" s="424"/>
      <c r="RKU165" s="424"/>
      <c r="RKV165" s="424"/>
      <c r="RKW165" s="424"/>
      <c r="RKX165" s="424"/>
      <c r="RKY165" s="424"/>
      <c r="RKZ165" s="424"/>
      <c r="RLA165" s="424"/>
      <c r="RLB165" s="424"/>
      <c r="RLC165" s="424"/>
      <c r="RLD165" s="424"/>
      <c r="RLE165" s="424"/>
      <c r="RLF165" s="424"/>
      <c r="RLG165" s="424"/>
      <c r="RLH165" s="424"/>
      <c r="RLI165" s="424"/>
      <c r="RLJ165" s="424"/>
      <c r="RLK165" s="424"/>
      <c r="RLL165" s="424"/>
      <c r="RLM165" s="424"/>
      <c r="RLN165" s="424"/>
      <c r="RLO165" s="424"/>
      <c r="RLP165" s="424"/>
      <c r="RLQ165" s="424"/>
      <c r="RLR165" s="424"/>
      <c r="RLS165" s="424"/>
      <c r="RLT165" s="424"/>
      <c r="RLU165" s="424"/>
      <c r="RLV165" s="424"/>
      <c r="RLW165" s="424"/>
      <c r="RLX165" s="424"/>
      <c r="RLY165" s="424"/>
      <c r="RLZ165" s="424"/>
      <c r="RMA165" s="424"/>
      <c r="RMB165" s="424"/>
      <c r="RMC165" s="424"/>
      <c r="RMD165" s="424"/>
      <c r="RME165" s="424"/>
      <c r="RMF165" s="424"/>
      <c r="RMG165" s="424"/>
      <c r="RMH165" s="424"/>
      <c r="RMI165" s="424"/>
      <c r="RMJ165" s="424"/>
      <c r="RMK165" s="424"/>
      <c r="RML165" s="424"/>
      <c r="RMM165" s="424"/>
      <c r="RMN165" s="424"/>
      <c r="RMO165" s="424"/>
      <c r="RMP165" s="424"/>
      <c r="RMQ165" s="424"/>
      <c r="RMR165" s="424"/>
      <c r="RMS165" s="424"/>
      <c r="RMT165" s="424"/>
      <c r="RMU165" s="424"/>
      <c r="RMV165" s="424"/>
      <c r="RMW165" s="424"/>
      <c r="RMX165" s="424"/>
      <c r="RMY165" s="424"/>
      <c r="RMZ165" s="424"/>
      <c r="RNA165" s="424"/>
      <c r="RNB165" s="424"/>
      <c r="RNC165" s="424"/>
      <c r="RND165" s="424"/>
      <c r="RNE165" s="424"/>
      <c r="RNF165" s="424"/>
      <c r="RNG165" s="424"/>
      <c r="RNH165" s="424"/>
      <c r="RNI165" s="424"/>
      <c r="RNJ165" s="424"/>
      <c r="RNK165" s="424"/>
      <c r="RNL165" s="424"/>
      <c r="RNM165" s="424"/>
      <c r="RNN165" s="424"/>
      <c r="RNO165" s="424"/>
      <c r="RNP165" s="424"/>
      <c r="RNQ165" s="424"/>
      <c r="RNR165" s="424"/>
      <c r="RNS165" s="424"/>
      <c r="RNT165" s="424"/>
      <c r="RNU165" s="424"/>
      <c r="RNV165" s="424"/>
      <c r="RNW165" s="424"/>
      <c r="RNX165" s="424"/>
      <c r="RNY165" s="424"/>
      <c r="RNZ165" s="424"/>
      <c r="ROA165" s="424"/>
      <c r="ROB165" s="424"/>
      <c r="ROC165" s="424"/>
      <c r="ROD165" s="424"/>
      <c r="ROE165" s="424"/>
      <c r="ROF165" s="424"/>
      <c r="ROG165" s="424"/>
      <c r="ROH165" s="424"/>
      <c r="ROI165" s="424"/>
      <c r="ROJ165" s="424"/>
      <c r="ROK165" s="424"/>
      <c r="ROL165" s="424"/>
      <c r="ROM165" s="424"/>
      <c r="RON165" s="424"/>
      <c r="ROO165" s="424"/>
      <c r="ROP165" s="424"/>
      <c r="ROQ165" s="424"/>
      <c r="ROR165" s="424"/>
      <c r="ROS165" s="424"/>
      <c r="ROT165" s="424"/>
      <c r="ROU165" s="424"/>
      <c r="ROV165" s="424"/>
      <c r="ROW165" s="424"/>
      <c r="ROX165" s="424"/>
      <c r="ROY165" s="424"/>
      <c r="ROZ165" s="424"/>
      <c r="RPA165" s="424"/>
      <c r="RPB165" s="424"/>
      <c r="RPC165" s="424"/>
      <c r="RPD165" s="424"/>
      <c r="RPE165" s="424"/>
      <c r="RPF165" s="424"/>
      <c r="RPG165" s="424"/>
      <c r="RPH165" s="424"/>
      <c r="RPI165" s="424"/>
      <c r="RPJ165" s="424"/>
      <c r="RPK165" s="424"/>
      <c r="RPL165" s="424"/>
      <c r="RPM165" s="424"/>
      <c r="RPN165" s="424"/>
      <c r="RPO165" s="424"/>
      <c r="RPP165" s="424"/>
      <c r="RPQ165" s="424"/>
      <c r="RPR165" s="424"/>
      <c r="RPS165" s="424"/>
      <c r="RPT165" s="424"/>
      <c r="RPU165" s="424"/>
      <c r="RPV165" s="424"/>
      <c r="RPW165" s="424"/>
      <c r="RPX165" s="424"/>
      <c r="RPY165" s="424"/>
      <c r="RPZ165" s="424"/>
      <c r="RQA165" s="424"/>
      <c r="RQB165" s="424"/>
      <c r="RQC165" s="424"/>
      <c r="RQD165" s="424"/>
      <c r="RQE165" s="424"/>
      <c r="RQF165" s="424"/>
      <c r="RQG165" s="424"/>
      <c r="RQH165" s="424"/>
      <c r="RQI165" s="424"/>
      <c r="RQJ165" s="424"/>
      <c r="RQK165" s="424"/>
      <c r="RQL165" s="424"/>
      <c r="RQM165" s="424"/>
      <c r="RQN165" s="424"/>
      <c r="RQO165" s="424"/>
      <c r="RQP165" s="424"/>
      <c r="RQQ165" s="424"/>
      <c r="RQR165" s="424"/>
      <c r="RQS165" s="424"/>
      <c r="RQT165" s="424"/>
      <c r="RQU165" s="424"/>
      <c r="RQV165" s="424"/>
      <c r="RQW165" s="424"/>
      <c r="RQX165" s="424"/>
      <c r="RQY165" s="424"/>
      <c r="RQZ165" s="424"/>
      <c r="RRA165" s="424"/>
      <c r="RRB165" s="424"/>
      <c r="RRC165" s="424"/>
      <c r="RRD165" s="424"/>
      <c r="RRE165" s="424"/>
      <c r="RRF165" s="424"/>
      <c r="RRG165" s="424"/>
      <c r="RRH165" s="424"/>
      <c r="RRI165" s="424"/>
      <c r="RRJ165" s="424"/>
      <c r="RRK165" s="424"/>
      <c r="RRL165" s="424"/>
      <c r="RRM165" s="424"/>
      <c r="RRN165" s="424"/>
      <c r="RRO165" s="424"/>
      <c r="RRP165" s="424"/>
      <c r="RRQ165" s="424"/>
      <c r="RRR165" s="424"/>
      <c r="RRS165" s="424"/>
      <c r="RRT165" s="424"/>
      <c r="RRU165" s="424"/>
      <c r="RRV165" s="424"/>
      <c r="RRW165" s="424"/>
      <c r="RRX165" s="424"/>
      <c r="RRY165" s="424"/>
      <c r="RRZ165" s="424"/>
      <c r="RSA165" s="424"/>
      <c r="RSB165" s="424"/>
      <c r="RSC165" s="424"/>
      <c r="RSD165" s="424"/>
      <c r="RSE165" s="424"/>
      <c r="RSF165" s="424"/>
      <c r="RSG165" s="424"/>
      <c r="RSH165" s="424"/>
      <c r="RSI165" s="424"/>
      <c r="RSJ165" s="424"/>
      <c r="RSK165" s="424"/>
      <c r="RSL165" s="424"/>
      <c r="RSM165" s="424"/>
      <c r="RSN165" s="424"/>
      <c r="RSO165" s="424"/>
      <c r="RSP165" s="424"/>
      <c r="RSQ165" s="424"/>
      <c r="RSR165" s="424"/>
      <c r="RSS165" s="424"/>
      <c r="RST165" s="424"/>
      <c r="RSU165" s="424"/>
      <c r="RSV165" s="424"/>
      <c r="RSW165" s="424"/>
      <c r="RSX165" s="424"/>
      <c r="RSY165" s="424"/>
      <c r="RSZ165" s="424"/>
      <c r="RTA165" s="424"/>
      <c r="RTB165" s="424"/>
      <c r="RTC165" s="424"/>
      <c r="RTD165" s="424"/>
      <c r="RTE165" s="424"/>
      <c r="RTF165" s="424"/>
      <c r="RTG165" s="424"/>
      <c r="RTH165" s="424"/>
      <c r="RTI165" s="424"/>
      <c r="RTJ165" s="424"/>
      <c r="RTK165" s="424"/>
      <c r="RTL165" s="424"/>
      <c r="RTM165" s="424"/>
      <c r="RTN165" s="424"/>
      <c r="RTO165" s="424"/>
      <c r="RTP165" s="424"/>
      <c r="RTQ165" s="424"/>
      <c r="RTR165" s="424"/>
      <c r="RTS165" s="424"/>
      <c r="RTT165" s="424"/>
      <c r="RTU165" s="424"/>
      <c r="RTV165" s="424"/>
      <c r="RTW165" s="424"/>
      <c r="RTX165" s="424"/>
      <c r="RTY165" s="424"/>
      <c r="RTZ165" s="424"/>
      <c r="RUA165" s="424"/>
      <c r="RUB165" s="424"/>
      <c r="RUC165" s="424"/>
      <c r="RUD165" s="424"/>
      <c r="RUE165" s="424"/>
      <c r="RUF165" s="424"/>
      <c r="RUG165" s="424"/>
      <c r="RUH165" s="424"/>
      <c r="RUI165" s="424"/>
      <c r="RUJ165" s="424"/>
      <c r="RUK165" s="424"/>
      <c r="RUL165" s="424"/>
      <c r="RUM165" s="424"/>
      <c r="RUN165" s="424"/>
      <c r="RUO165" s="424"/>
      <c r="RUP165" s="424"/>
      <c r="RUQ165" s="424"/>
      <c r="RUR165" s="424"/>
      <c r="RUS165" s="424"/>
      <c r="RUT165" s="424"/>
      <c r="RUU165" s="424"/>
      <c r="RUV165" s="424"/>
      <c r="RUW165" s="424"/>
      <c r="RUX165" s="424"/>
      <c r="RUY165" s="424"/>
      <c r="RUZ165" s="424"/>
      <c r="RVA165" s="424"/>
      <c r="RVB165" s="424"/>
      <c r="RVC165" s="424"/>
      <c r="RVD165" s="424"/>
      <c r="RVE165" s="424"/>
      <c r="RVF165" s="424"/>
      <c r="RVG165" s="424"/>
      <c r="RVH165" s="424"/>
      <c r="RVI165" s="424"/>
      <c r="RVJ165" s="424"/>
      <c r="RVK165" s="424"/>
      <c r="RVL165" s="424"/>
      <c r="RVM165" s="424"/>
      <c r="RVN165" s="424"/>
      <c r="RVO165" s="424"/>
      <c r="RVP165" s="424"/>
      <c r="RVQ165" s="424"/>
      <c r="RVR165" s="424"/>
      <c r="RVS165" s="424"/>
      <c r="RVT165" s="424"/>
      <c r="RVU165" s="424"/>
      <c r="RVV165" s="424"/>
      <c r="RVW165" s="424"/>
      <c r="RVX165" s="424"/>
      <c r="RVY165" s="424"/>
      <c r="RVZ165" s="424"/>
      <c r="RWA165" s="424"/>
      <c r="RWB165" s="424"/>
      <c r="RWC165" s="424"/>
      <c r="RWD165" s="424"/>
      <c r="RWE165" s="424"/>
      <c r="RWF165" s="424"/>
      <c r="RWG165" s="424"/>
      <c r="RWH165" s="424"/>
      <c r="RWI165" s="424"/>
      <c r="RWJ165" s="424"/>
      <c r="RWK165" s="424"/>
      <c r="RWL165" s="424"/>
      <c r="RWM165" s="424"/>
      <c r="RWN165" s="424"/>
      <c r="RWO165" s="424"/>
      <c r="RWP165" s="424"/>
      <c r="RWQ165" s="424"/>
      <c r="RWR165" s="424"/>
      <c r="RWS165" s="424"/>
      <c r="RWT165" s="424"/>
      <c r="RWU165" s="424"/>
      <c r="RWV165" s="424"/>
      <c r="RWW165" s="424"/>
      <c r="RWX165" s="424"/>
      <c r="RWY165" s="424"/>
      <c r="RWZ165" s="424"/>
      <c r="RXA165" s="424"/>
      <c r="RXB165" s="424"/>
      <c r="RXC165" s="424"/>
      <c r="RXD165" s="424"/>
      <c r="RXE165" s="424"/>
      <c r="RXF165" s="424"/>
      <c r="RXG165" s="424"/>
      <c r="RXH165" s="424"/>
      <c r="RXI165" s="424"/>
      <c r="RXJ165" s="424"/>
      <c r="RXK165" s="424"/>
      <c r="RXL165" s="424"/>
      <c r="RXM165" s="424"/>
      <c r="RXN165" s="424"/>
      <c r="RXO165" s="424"/>
      <c r="RXP165" s="424"/>
      <c r="RXQ165" s="424"/>
      <c r="RXR165" s="424"/>
      <c r="RXS165" s="424"/>
      <c r="RXT165" s="424"/>
      <c r="RXU165" s="424"/>
      <c r="RXV165" s="424"/>
      <c r="RXW165" s="424"/>
      <c r="RXX165" s="424"/>
      <c r="RXY165" s="424"/>
      <c r="RXZ165" s="424"/>
      <c r="RYA165" s="424"/>
      <c r="RYB165" s="424"/>
      <c r="RYC165" s="424"/>
      <c r="RYD165" s="424"/>
      <c r="RYE165" s="424"/>
      <c r="RYF165" s="424"/>
      <c r="RYG165" s="424"/>
      <c r="RYH165" s="424"/>
      <c r="RYI165" s="424"/>
      <c r="RYJ165" s="424"/>
      <c r="RYK165" s="424"/>
      <c r="RYL165" s="424"/>
      <c r="RYM165" s="424"/>
      <c r="RYN165" s="424"/>
      <c r="RYO165" s="424"/>
      <c r="RYP165" s="424"/>
      <c r="RYQ165" s="424"/>
      <c r="RYR165" s="424"/>
      <c r="RYS165" s="424"/>
      <c r="RYT165" s="424"/>
      <c r="RYU165" s="424"/>
      <c r="RYV165" s="424"/>
      <c r="RYW165" s="424"/>
      <c r="RYX165" s="424"/>
      <c r="RYY165" s="424"/>
      <c r="RYZ165" s="424"/>
      <c r="RZA165" s="424"/>
      <c r="RZB165" s="424"/>
      <c r="RZC165" s="424"/>
      <c r="RZD165" s="424"/>
      <c r="RZE165" s="424"/>
      <c r="RZF165" s="424"/>
      <c r="RZG165" s="424"/>
      <c r="RZH165" s="424"/>
      <c r="RZI165" s="424"/>
      <c r="RZJ165" s="424"/>
      <c r="RZK165" s="424"/>
      <c r="RZL165" s="424"/>
      <c r="RZM165" s="424"/>
      <c r="RZN165" s="424"/>
      <c r="RZO165" s="424"/>
      <c r="RZP165" s="424"/>
      <c r="RZQ165" s="424"/>
      <c r="RZR165" s="424"/>
      <c r="RZS165" s="424"/>
      <c r="RZT165" s="424"/>
      <c r="RZU165" s="424"/>
      <c r="RZV165" s="424"/>
      <c r="RZW165" s="424"/>
      <c r="RZX165" s="424"/>
      <c r="RZY165" s="424"/>
      <c r="RZZ165" s="424"/>
      <c r="SAA165" s="424"/>
      <c r="SAB165" s="424"/>
      <c r="SAC165" s="424"/>
      <c r="SAD165" s="424"/>
      <c r="SAE165" s="424"/>
      <c r="SAF165" s="424"/>
      <c r="SAG165" s="424"/>
      <c r="SAH165" s="424"/>
      <c r="SAI165" s="424"/>
      <c r="SAJ165" s="424"/>
      <c r="SAK165" s="424"/>
      <c r="SAL165" s="424"/>
      <c r="SAM165" s="424"/>
      <c r="SAN165" s="424"/>
      <c r="SAO165" s="424"/>
      <c r="SAP165" s="424"/>
      <c r="SAQ165" s="424"/>
      <c r="SAR165" s="424"/>
      <c r="SAS165" s="424"/>
      <c r="SAT165" s="424"/>
      <c r="SAU165" s="424"/>
      <c r="SAV165" s="424"/>
      <c r="SAW165" s="424"/>
      <c r="SAX165" s="424"/>
      <c r="SAY165" s="424"/>
      <c r="SAZ165" s="424"/>
      <c r="SBA165" s="424"/>
      <c r="SBB165" s="424"/>
      <c r="SBC165" s="424"/>
      <c r="SBD165" s="424"/>
      <c r="SBE165" s="424"/>
      <c r="SBF165" s="424"/>
      <c r="SBG165" s="424"/>
      <c r="SBH165" s="424"/>
      <c r="SBI165" s="424"/>
      <c r="SBJ165" s="424"/>
      <c r="SBK165" s="424"/>
      <c r="SBL165" s="424"/>
      <c r="SBM165" s="424"/>
      <c r="SBN165" s="424"/>
      <c r="SBO165" s="424"/>
      <c r="SBP165" s="424"/>
      <c r="SBQ165" s="424"/>
      <c r="SBR165" s="424"/>
      <c r="SBS165" s="424"/>
      <c r="SBT165" s="424"/>
      <c r="SBU165" s="424"/>
      <c r="SBV165" s="424"/>
      <c r="SBW165" s="424"/>
      <c r="SBX165" s="424"/>
      <c r="SBY165" s="424"/>
      <c r="SBZ165" s="424"/>
      <c r="SCA165" s="424"/>
      <c r="SCB165" s="424"/>
      <c r="SCC165" s="424"/>
      <c r="SCD165" s="424"/>
      <c r="SCE165" s="424"/>
      <c r="SCF165" s="424"/>
      <c r="SCG165" s="424"/>
      <c r="SCH165" s="424"/>
      <c r="SCI165" s="424"/>
      <c r="SCJ165" s="424"/>
      <c r="SCK165" s="424"/>
      <c r="SCL165" s="424"/>
      <c r="SCM165" s="424"/>
      <c r="SCN165" s="424"/>
      <c r="SCO165" s="424"/>
      <c r="SCP165" s="424"/>
      <c r="SCQ165" s="424"/>
      <c r="SCR165" s="424"/>
      <c r="SCS165" s="424"/>
      <c r="SCT165" s="424"/>
      <c r="SCU165" s="424"/>
      <c r="SCV165" s="424"/>
      <c r="SCW165" s="424"/>
      <c r="SCX165" s="424"/>
      <c r="SCY165" s="424"/>
      <c r="SCZ165" s="424"/>
      <c r="SDA165" s="424"/>
      <c r="SDB165" s="424"/>
      <c r="SDC165" s="424"/>
      <c r="SDD165" s="424"/>
      <c r="SDE165" s="424"/>
      <c r="SDF165" s="424"/>
      <c r="SDG165" s="424"/>
      <c r="SDH165" s="424"/>
      <c r="SDI165" s="424"/>
      <c r="SDJ165" s="424"/>
      <c r="SDK165" s="424"/>
      <c r="SDL165" s="424"/>
      <c r="SDM165" s="424"/>
      <c r="SDN165" s="424"/>
      <c r="SDO165" s="424"/>
      <c r="SDP165" s="424"/>
      <c r="SDQ165" s="424"/>
      <c r="SDR165" s="424"/>
      <c r="SDS165" s="424"/>
      <c r="SDT165" s="424"/>
      <c r="SDU165" s="424"/>
      <c r="SDV165" s="424"/>
      <c r="SDW165" s="424"/>
      <c r="SDX165" s="424"/>
      <c r="SDY165" s="424"/>
      <c r="SDZ165" s="424"/>
      <c r="SEA165" s="424"/>
      <c r="SEB165" s="424"/>
      <c r="SEC165" s="424"/>
      <c r="SED165" s="424"/>
      <c r="SEE165" s="424"/>
      <c r="SEF165" s="424"/>
      <c r="SEG165" s="424"/>
      <c r="SEH165" s="424"/>
      <c r="SEI165" s="424"/>
      <c r="SEJ165" s="424"/>
      <c r="SEK165" s="424"/>
      <c r="SEL165" s="424"/>
      <c r="SEM165" s="424"/>
      <c r="SEN165" s="424"/>
      <c r="SEO165" s="424"/>
      <c r="SEP165" s="424"/>
      <c r="SEQ165" s="424"/>
      <c r="SER165" s="424"/>
      <c r="SES165" s="424"/>
      <c r="SET165" s="424"/>
      <c r="SEU165" s="424"/>
      <c r="SEV165" s="424"/>
      <c r="SEW165" s="424"/>
      <c r="SEX165" s="424"/>
      <c r="SEY165" s="424"/>
      <c r="SEZ165" s="424"/>
      <c r="SFA165" s="424"/>
      <c r="SFB165" s="424"/>
      <c r="SFC165" s="424"/>
      <c r="SFD165" s="424"/>
      <c r="SFE165" s="424"/>
      <c r="SFF165" s="424"/>
      <c r="SFG165" s="424"/>
      <c r="SFH165" s="424"/>
      <c r="SFI165" s="424"/>
      <c r="SFJ165" s="424"/>
      <c r="SFK165" s="424"/>
      <c r="SFL165" s="424"/>
      <c r="SFM165" s="424"/>
      <c r="SFN165" s="424"/>
      <c r="SFO165" s="424"/>
      <c r="SFP165" s="424"/>
      <c r="SFQ165" s="424"/>
      <c r="SFR165" s="424"/>
      <c r="SFS165" s="424"/>
      <c r="SFT165" s="424"/>
      <c r="SFU165" s="424"/>
      <c r="SFV165" s="424"/>
      <c r="SFW165" s="424"/>
      <c r="SFX165" s="424"/>
      <c r="SFY165" s="424"/>
      <c r="SFZ165" s="424"/>
      <c r="SGA165" s="424"/>
      <c r="SGB165" s="424"/>
      <c r="SGC165" s="424"/>
      <c r="SGD165" s="424"/>
      <c r="SGE165" s="424"/>
      <c r="SGF165" s="424"/>
      <c r="SGG165" s="424"/>
      <c r="SGH165" s="424"/>
      <c r="SGI165" s="424"/>
      <c r="SGJ165" s="424"/>
      <c r="SGK165" s="424"/>
      <c r="SGL165" s="424"/>
      <c r="SGM165" s="424"/>
      <c r="SGN165" s="424"/>
      <c r="SGO165" s="424"/>
      <c r="SGP165" s="424"/>
      <c r="SGQ165" s="424"/>
      <c r="SGR165" s="424"/>
      <c r="SGS165" s="424"/>
      <c r="SGT165" s="424"/>
      <c r="SGU165" s="424"/>
      <c r="SGV165" s="424"/>
      <c r="SGW165" s="424"/>
      <c r="SGX165" s="424"/>
      <c r="SGY165" s="424"/>
      <c r="SGZ165" s="424"/>
      <c r="SHA165" s="424"/>
      <c r="SHB165" s="424"/>
      <c r="SHC165" s="424"/>
      <c r="SHD165" s="424"/>
      <c r="SHE165" s="424"/>
      <c r="SHF165" s="424"/>
      <c r="SHG165" s="424"/>
      <c r="SHH165" s="424"/>
      <c r="SHI165" s="424"/>
      <c r="SHJ165" s="424"/>
      <c r="SHK165" s="424"/>
      <c r="SHL165" s="424"/>
      <c r="SHM165" s="424"/>
      <c r="SHN165" s="424"/>
      <c r="SHO165" s="424"/>
      <c r="SHP165" s="424"/>
      <c r="SHQ165" s="424"/>
      <c r="SHR165" s="424"/>
      <c r="SHS165" s="424"/>
      <c r="SHT165" s="424"/>
      <c r="SHU165" s="424"/>
      <c r="SHV165" s="424"/>
      <c r="SHW165" s="424"/>
      <c r="SHX165" s="424"/>
      <c r="SHY165" s="424"/>
      <c r="SHZ165" s="424"/>
      <c r="SIA165" s="424"/>
      <c r="SIB165" s="424"/>
      <c r="SIC165" s="424"/>
      <c r="SID165" s="424"/>
      <c r="SIE165" s="424"/>
      <c r="SIF165" s="424"/>
      <c r="SIG165" s="424"/>
      <c r="SIH165" s="424"/>
      <c r="SII165" s="424"/>
      <c r="SIJ165" s="424"/>
      <c r="SIK165" s="424"/>
      <c r="SIL165" s="424"/>
      <c r="SIM165" s="424"/>
      <c r="SIN165" s="424"/>
      <c r="SIO165" s="424"/>
      <c r="SIP165" s="424"/>
      <c r="SIQ165" s="424"/>
      <c r="SIR165" s="424"/>
      <c r="SIS165" s="424"/>
      <c r="SIT165" s="424"/>
      <c r="SIU165" s="424"/>
      <c r="SIV165" s="424"/>
      <c r="SIW165" s="424"/>
      <c r="SIX165" s="424"/>
      <c r="SIY165" s="424"/>
      <c r="SIZ165" s="424"/>
      <c r="SJA165" s="424"/>
      <c r="SJB165" s="424"/>
      <c r="SJC165" s="424"/>
      <c r="SJD165" s="424"/>
      <c r="SJE165" s="424"/>
      <c r="SJF165" s="424"/>
      <c r="SJG165" s="424"/>
      <c r="SJH165" s="424"/>
      <c r="SJI165" s="424"/>
      <c r="SJJ165" s="424"/>
      <c r="SJK165" s="424"/>
      <c r="SJL165" s="424"/>
      <c r="SJM165" s="424"/>
      <c r="SJN165" s="424"/>
      <c r="SJO165" s="424"/>
      <c r="SJP165" s="424"/>
      <c r="SJQ165" s="424"/>
      <c r="SJR165" s="424"/>
      <c r="SJS165" s="424"/>
      <c r="SJT165" s="424"/>
      <c r="SJU165" s="424"/>
      <c r="SJV165" s="424"/>
      <c r="SJW165" s="424"/>
      <c r="SJX165" s="424"/>
      <c r="SJY165" s="424"/>
      <c r="SJZ165" s="424"/>
      <c r="SKA165" s="424"/>
      <c r="SKB165" s="424"/>
      <c r="SKC165" s="424"/>
      <c r="SKD165" s="424"/>
      <c r="SKE165" s="424"/>
      <c r="SKF165" s="424"/>
      <c r="SKG165" s="424"/>
      <c r="SKH165" s="424"/>
      <c r="SKI165" s="424"/>
      <c r="SKJ165" s="424"/>
      <c r="SKK165" s="424"/>
      <c r="SKL165" s="424"/>
      <c r="SKM165" s="424"/>
      <c r="SKN165" s="424"/>
      <c r="SKO165" s="424"/>
      <c r="SKP165" s="424"/>
      <c r="SKQ165" s="424"/>
      <c r="SKR165" s="424"/>
      <c r="SKS165" s="424"/>
      <c r="SKT165" s="424"/>
      <c r="SKU165" s="424"/>
      <c r="SKV165" s="424"/>
      <c r="SKW165" s="424"/>
      <c r="SKX165" s="424"/>
      <c r="SKY165" s="424"/>
      <c r="SKZ165" s="424"/>
      <c r="SLA165" s="424"/>
      <c r="SLB165" s="424"/>
      <c r="SLC165" s="424"/>
      <c r="SLD165" s="424"/>
      <c r="SLE165" s="424"/>
      <c r="SLF165" s="424"/>
      <c r="SLG165" s="424"/>
      <c r="SLH165" s="424"/>
      <c r="SLI165" s="424"/>
      <c r="SLJ165" s="424"/>
      <c r="SLK165" s="424"/>
      <c r="SLL165" s="424"/>
      <c r="SLM165" s="424"/>
      <c r="SLN165" s="424"/>
      <c r="SLO165" s="424"/>
      <c r="SLP165" s="424"/>
      <c r="SLQ165" s="424"/>
      <c r="SLR165" s="424"/>
      <c r="SLS165" s="424"/>
      <c r="SLT165" s="424"/>
      <c r="SLU165" s="424"/>
      <c r="SLV165" s="424"/>
      <c r="SLW165" s="424"/>
      <c r="SLX165" s="424"/>
      <c r="SLY165" s="424"/>
      <c r="SLZ165" s="424"/>
      <c r="SMA165" s="424"/>
      <c r="SMB165" s="424"/>
      <c r="SMC165" s="424"/>
      <c r="SMD165" s="424"/>
      <c r="SME165" s="424"/>
      <c r="SMF165" s="424"/>
      <c r="SMG165" s="424"/>
      <c r="SMH165" s="424"/>
      <c r="SMI165" s="424"/>
      <c r="SMJ165" s="424"/>
      <c r="SMK165" s="424"/>
      <c r="SML165" s="424"/>
      <c r="SMM165" s="424"/>
      <c r="SMN165" s="424"/>
      <c r="SMO165" s="424"/>
      <c r="SMP165" s="424"/>
      <c r="SMQ165" s="424"/>
      <c r="SMR165" s="424"/>
      <c r="SMS165" s="424"/>
      <c r="SMT165" s="424"/>
      <c r="SMU165" s="424"/>
      <c r="SMV165" s="424"/>
      <c r="SMW165" s="424"/>
      <c r="SMX165" s="424"/>
      <c r="SMY165" s="424"/>
      <c r="SMZ165" s="424"/>
      <c r="SNA165" s="424"/>
      <c r="SNB165" s="424"/>
      <c r="SNC165" s="424"/>
      <c r="SND165" s="424"/>
      <c r="SNE165" s="424"/>
      <c r="SNF165" s="424"/>
      <c r="SNG165" s="424"/>
      <c r="SNH165" s="424"/>
      <c r="SNI165" s="424"/>
      <c r="SNJ165" s="424"/>
      <c r="SNK165" s="424"/>
      <c r="SNL165" s="424"/>
      <c r="SNM165" s="424"/>
      <c r="SNN165" s="424"/>
      <c r="SNO165" s="424"/>
      <c r="SNP165" s="424"/>
      <c r="SNQ165" s="424"/>
      <c r="SNR165" s="424"/>
      <c r="SNS165" s="424"/>
      <c r="SNT165" s="424"/>
      <c r="SNU165" s="424"/>
      <c r="SNV165" s="424"/>
      <c r="SNW165" s="424"/>
      <c r="SNX165" s="424"/>
      <c r="SNY165" s="424"/>
      <c r="SNZ165" s="424"/>
      <c r="SOA165" s="424"/>
      <c r="SOB165" s="424"/>
      <c r="SOC165" s="424"/>
      <c r="SOD165" s="424"/>
      <c r="SOE165" s="424"/>
      <c r="SOF165" s="424"/>
      <c r="SOG165" s="424"/>
      <c r="SOH165" s="424"/>
      <c r="SOI165" s="424"/>
      <c r="SOJ165" s="424"/>
      <c r="SOK165" s="424"/>
      <c r="SOL165" s="424"/>
      <c r="SOM165" s="424"/>
      <c r="SON165" s="424"/>
      <c r="SOO165" s="424"/>
      <c r="SOP165" s="424"/>
      <c r="SOQ165" s="424"/>
      <c r="SOR165" s="424"/>
      <c r="SOS165" s="424"/>
      <c r="SOT165" s="424"/>
      <c r="SOU165" s="424"/>
      <c r="SOV165" s="424"/>
      <c r="SOW165" s="424"/>
      <c r="SOX165" s="424"/>
      <c r="SOY165" s="424"/>
      <c r="SOZ165" s="424"/>
      <c r="SPA165" s="424"/>
      <c r="SPB165" s="424"/>
      <c r="SPC165" s="424"/>
      <c r="SPD165" s="424"/>
      <c r="SPE165" s="424"/>
      <c r="SPF165" s="424"/>
      <c r="SPG165" s="424"/>
      <c r="SPH165" s="424"/>
      <c r="SPI165" s="424"/>
      <c r="SPJ165" s="424"/>
      <c r="SPK165" s="424"/>
      <c r="SPL165" s="424"/>
      <c r="SPM165" s="424"/>
      <c r="SPN165" s="424"/>
      <c r="SPO165" s="424"/>
      <c r="SPP165" s="424"/>
      <c r="SPQ165" s="424"/>
      <c r="SPR165" s="424"/>
      <c r="SPS165" s="424"/>
      <c r="SPT165" s="424"/>
      <c r="SPU165" s="424"/>
      <c r="SPV165" s="424"/>
      <c r="SPW165" s="424"/>
      <c r="SPX165" s="424"/>
      <c r="SPY165" s="424"/>
      <c r="SPZ165" s="424"/>
      <c r="SQA165" s="424"/>
      <c r="SQB165" s="424"/>
      <c r="SQC165" s="424"/>
      <c r="SQD165" s="424"/>
      <c r="SQE165" s="424"/>
      <c r="SQF165" s="424"/>
      <c r="SQG165" s="424"/>
      <c r="SQH165" s="424"/>
      <c r="SQI165" s="424"/>
      <c r="SQJ165" s="424"/>
      <c r="SQK165" s="424"/>
      <c r="SQL165" s="424"/>
      <c r="SQM165" s="424"/>
      <c r="SQN165" s="424"/>
      <c r="SQO165" s="424"/>
      <c r="SQP165" s="424"/>
      <c r="SQQ165" s="424"/>
      <c r="SQR165" s="424"/>
      <c r="SQS165" s="424"/>
      <c r="SQT165" s="424"/>
      <c r="SQU165" s="424"/>
      <c r="SQV165" s="424"/>
      <c r="SQW165" s="424"/>
      <c r="SQX165" s="424"/>
      <c r="SQY165" s="424"/>
      <c r="SQZ165" s="424"/>
      <c r="SRA165" s="424"/>
      <c r="SRB165" s="424"/>
      <c r="SRC165" s="424"/>
      <c r="SRD165" s="424"/>
      <c r="SRE165" s="424"/>
      <c r="SRF165" s="424"/>
      <c r="SRG165" s="424"/>
      <c r="SRH165" s="424"/>
      <c r="SRI165" s="424"/>
      <c r="SRJ165" s="424"/>
      <c r="SRK165" s="424"/>
      <c r="SRL165" s="424"/>
      <c r="SRM165" s="424"/>
      <c r="SRN165" s="424"/>
      <c r="SRO165" s="424"/>
      <c r="SRP165" s="424"/>
      <c r="SRQ165" s="424"/>
      <c r="SRR165" s="424"/>
      <c r="SRS165" s="424"/>
      <c r="SRT165" s="424"/>
      <c r="SRU165" s="424"/>
      <c r="SRV165" s="424"/>
      <c r="SRW165" s="424"/>
      <c r="SRX165" s="424"/>
      <c r="SRY165" s="424"/>
      <c r="SRZ165" s="424"/>
      <c r="SSA165" s="424"/>
      <c r="SSB165" s="424"/>
      <c r="SSC165" s="424"/>
      <c r="SSD165" s="424"/>
      <c r="SSE165" s="424"/>
      <c r="SSF165" s="424"/>
      <c r="SSG165" s="424"/>
      <c r="SSH165" s="424"/>
      <c r="SSI165" s="424"/>
      <c r="SSJ165" s="424"/>
      <c r="SSK165" s="424"/>
      <c r="SSL165" s="424"/>
      <c r="SSM165" s="424"/>
      <c r="SSN165" s="424"/>
      <c r="SSO165" s="424"/>
      <c r="SSP165" s="424"/>
      <c r="SSQ165" s="424"/>
      <c r="SSR165" s="424"/>
      <c r="SSS165" s="424"/>
      <c r="SST165" s="424"/>
      <c r="SSU165" s="424"/>
      <c r="SSV165" s="424"/>
      <c r="SSW165" s="424"/>
      <c r="SSX165" s="424"/>
      <c r="SSY165" s="424"/>
      <c r="SSZ165" s="424"/>
      <c r="STA165" s="424"/>
      <c r="STB165" s="424"/>
      <c r="STC165" s="424"/>
      <c r="STD165" s="424"/>
      <c r="STE165" s="424"/>
      <c r="STF165" s="424"/>
      <c r="STG165" s="424"/>
      <c r="STH165" s="424"/>
      <c r="STI165" s="424"/>
      <c r="STJ165" s="424"/>
      <c r="STK165" s="424"/>
      <c r="STL165" s="424"/>
      <c r="STM165" s="424"/>
      <c r="STN165" s="424"/>
      <c r="STO165" s="424"/>
      <c r="STP165" s="424"/>
      <c r="STQ165" s="424"/>
      <c r="STR165" s="424"/>
      <c r="STS165" s="424"/>
      <c r="STT165" s="424"/>
      <c r="STU165" s="424"/>
      <c r="STV165" s="424"/>
      <c r="STW165" s="424"/>
      <c r="STX165" s="424"/>
      <c r="STY165" s="424"/>
      <c r="STZ165" s="424"/>
      <c r="SUA165" s="424"/>
      <c r="SUB165" s="424"/>
      <c r="SUC165" s="424"/>
      <c r="SUD165" s="424"/>
      <c r="SUE165" s="424"/>
      <c r="SUF165" s="424"/>
      <c r="SUG165" s="424"/>
      <c r="SUH165" s="424"/>
      <c r="SUI165" s="424"/>
      <c r="SUJ165" s="424"/>
      <c r="SUK165" s="424"/>
      <c r="SUL165" s="424"/>
      <c r="SUM165" s="424"/>
      <c r="SUN165" s="424"/>
      <c r="SUO165" s="424"/>
      <c r="SUP165" s="424"/>
      <c r="SUQ165" s="424"/>
      <c r="SUR165" s="424"/>
      <c r="SUS165" s="424"/>
      <c r="SUT165" s="424"/>
      <c r="SUU165" s="424"/>
      <c r="SUV165" s="424"/>
      <c r="SUW165" s="424"/>
      <c r="SUX165" s="424"/>
      <c r="SUY165" s="424"/>
      <c r="SUZ165" s="424"/>
      <c r="SVA165" s="424"/>
      <c r="SVB165" s="424"/>
      <c r="SVC165" s="424"/>
      <c r="SVD165" s="424"/>
      <c r="SVE165" s="424"/>
      <c r="SVF165" s="424"/>
      <c r="SVG165" s="424"/>
      <c r="SVH165" s="424"/>
      <c r="SVI165" s="424"/>
      <c r="SVJ165" s="424"/>
      <c r="SVK165" s="424"/>
      <c r="SVL165" s="424"/>
      <c r="SVM165" s="424"/>
      <c r="SVN165" s="424"/>
      <c r="SVO165" s="424"/>
      <c r="SVP165" s="424"/>
      <c r="SVQ165" s="424"/>
      <c r="SVR165" s="424"/>
      <c r="SVS165" s="424"/>
      <c r="SVT165" s="424"/>
      <c r="SVU165" s="424"/>
      <c r="SVV165" s="424"/>
      <c r="SVW165" s="424"/>
      <c r="SVX165" s="424"/>
      <c r="SVY165" s="424"/>
      <c r="SVZ165" s="424"/>
      <c r="SWA165" s="424"/>
      <c r="SWB165" s="424"/>
      <c r="SWC165" s="424"/>
      <c r="SWD165" s="424"/>
      <c r="SWE165" s="424"/>
      <c r="SWF165" s="424"/>
      <c r="SWG165" s="424"/>
      <c r="SWH165" s="424"/>
      <c r="SWI165" s="424"/>
      <c r="SWJ165" s="424"/>
      <c r="SWK165" s="424"/>
      <c r="SWL165" s="424"/>
      <c r="SWM165" s="424"/>
      <c r="SWN165" s="424"/>
      <c r="SWO165" s="424"/>
      <c r="SWP165" s="424"/>
      <c r="SWQ165" s="424"/>
      <c r="SWR165" s="424"/>
      <c r="SWS165" s="424"/>
      <c r="SWT165" s="424"/>
      <c r="SWU165" s="424"/>
      <c r="SWV165" s="424"/>
      <c r="SWW165" s="424"/>
      <c r="SWX165" s="424"/>
      <c r="SWY165" s="424"/>
      <c r="SWZ165" s="424"/>
      <c r="SXA165" s="424"/>
      <c r="SXB165" s="424"/>
      <c r="SXC165" s="424"/>
      <c r="SXD165" s="424"/>
      <c r="SXE165" s="424"/>
      <c r="SXF165" s="424"/>
      <c r="SXG165" s="424"/>
      <c r="SXH165" s="424"/>
      <c r="SXI165" s="424"/>
      <c r="SXJ165" s="424"/>
      <c r="SXK165" s="424"/>
      <c r="SXL165" s="424"/>
      <c r="SXM165" s="424"/>
      <c r="SXN165" s="424"/>
      <c r="SXO165" s="424"/>
      <c r="SXP165" s="424"/>
      <c r="SXQ165" s="424"/>
      <c r="SXR165" s="424"/>
      <c r="SXS165" s="424"/>
      <c r="SXT165" s="424"/>
      <c r="SXU165" s="424"/>
      <c r="SXV165" s="424"/>
      <c r="SXW165" s="424"/>
      <c r="SXX165" s="424"/>
      <c r="SXY165" s="424"/>
      <c r="SXZ165" s="424"/>
      <c r="SYA165" s="424"/>
      <c r="SYB165" s="424"/>
      <c r="SYC165" s="424"/>
      <c r="SYD165" s="424"/>
      <c r="SYE165" s="424"/>
      <c r="SYF165" s="424"/>
      <c r="SYG165" s="424"/>
      <c r="SYH165" s="424"/>
      <c r="SYI165" s="424"/>
      <c r="SYJ165" s="424"/>
      <c r="SYK165" s="424"/>
      <c r="SYL165" s="424"/>
      <c r="SYM165" s="424"/>
      <c r="SYN165" s="424"/>
      <c r="SYO165" s="424"/>
      <c r="SYP165" s="424"/>
      <c r="SYQ165" s="424"/>
      <c r="SYR165" s="424"/>
      <c r="SYS165" s="424"/>
      <c r="SYT165" s="424"/>
      <c r="SYU165" s="424"/>
      <c r="SYV165" s="424"/>
      <c r="SYW165" s="424"/>
      <c r="SYX165" s="424"/>
      <c r="SYY165" s="424"/>
      <c r="SYZ165" s="424"/>
      <c r="SZA165" s="424"/>
      <c r="SZB165" s="424"/>
      <c r="SZC165" s="424"/>
      <c r="SZD165" s="424"/>
      <c r="SZE165" s="424"/>
      <c r="SZF165" s="424"/>
      <c r="SZG165" s="424"/>
      <c r="SZH165" s="424"/>
      <c r="SZI165" s="424"/>
      <c r="SZJ165" s="424"/>
      <c r="SZK165" s="424"/>
      <c r="SZL165" s="424"/>
      <c r="SZM165" s="424"/>
      <c r="SZN165" s="424"/>
      <c r="SZO165" s="424"/>
      <c r="SZP165" s="424"/>
      <c r="SZQ165" s="424"/>
      <c r="SZR165" s="424"/>
      <c r="SZS165" s="424"/>
      <c r="SZT165" s="424"/>
      <c r="SZU165" s="424"/>
      <c r="SZV165" s="424"/>
      <c r="SZW165" s="424"/>
      <c r="SZX165" s="424"/>
      <c r="SZY165" s="424"/>
      <c r="SZZ165" s="424"/>
      <c r="TAA165" s="424"/>
      <c r="TAB165" s="424"/>
      <c r="TAC165" s="424"/>
      <c r="TAD165" s="424"/>
      <c r="TAE165" s="424"/>
      <c r="TAF165" s="424"/>
      <c r="TAG165" s="424"/>
      <c r="TAH165" s="424"/>
      <c r="TAI165" s="424"/>
      <c r="TAJ165" s="424"/>
      <c r="TAK165" s="424"/>
      <c r="TAL165" s="424"/>
      <c r="TAM165" s="424"/>
      <c r="TAN165" s="424"/>
      <c r="TAO165" s="424"/>
      <c r="TAP165" s="424"/>
      <c r="TAQ165" s="424"/>
      <c r="TAR165" s="424"/>
      <c r="TAS165" s="424"/>
      <c r="TAT165" s="424"/>
      <c r="TAU165" s="424"/>
      <c r="TAV165" s="424"/>
      <c r="TAW165" s="424"/>
      <c r="TAX165" s="424"/>
      <c r="TAY165" s="424"/>
      <c r="TAZ165" s="424"/>
      <c r="TBA165" s="424"/>
      <c r="TBB165" s="424"/>
      <c r="TBC165" s="424"/>
      <c r="TBD165" s="424"/>
      <c r="TBE165" s="424"/>
      <c r="TBF165" s="424"/>
      <c r="TBG165" s="424"/>
      <c r="TBH165" s="424"/>
      <c r="TBI165" s="424"/>
      <c r="TBJ165" s="424"/>
      <c r="TBK165" s="424"/>
      <c r="TBL165" s="424"/>
      <c r="TBM165" s="424"/>
      <c r="TBN165" s="424"/>
      <c r="TBO165" s="424"/>
      <c r="TBP165" s="424"/>
      <c r="TBQ165" s="424"/>
      <c r="TBR165" s="424"/>
      <c r="TBS165" s="424"/>
      <c r="TBT165" s="424"/>
      <c r="TBU165" s="424"/>
      <c r="TBV165" s="424"/>
      <c r="TBW165" s="424"/>
      <c r="TBX165" s="424"/>
      <c r="TBY165" s="424"/>
      <c r="TBZ165" s="424"/>
      <c r="TCA165" s="424"/>
      <c r="TCB165" s="424"/>
      <c r="TCC165" s="424"/>
      <c r="TCD165" s="424"/>
      <c r="TCE165" s="424"/>
      <c r="TCF165" s="424"/>
      <c r="TCG165" s="424"/>
      <c r="TCH165" s="424"/>
      <c r="TCI165" s="424"/>
      <c r="TCJ165" s="424"/>
      <c r="TCK165" s="424"/>
      <c r="TCL165" s="424"/>
      <c r="TCM165" s="424"/>
      <c r="TCN165" s="424"/>
      <c r="TCO165" s="424"/>
      <c r="TCP165" s="424"/>
      <c r="TCQ165" s="424"/>
      <c r="TCR165" s="424"/>
      <c r="TCS165" s="424"/>
      <c r="TCT165" s="424"/>
      <c r="TCU165" s="424"/>
      <c r="TCV165" s="424"/>
      <c r="TCW165" s="424"/>
      <c r="TCX165" s="424"/>
      <c r="TCY165" s="424"/>
      <c r="TCZ165" s="424"/>
      <c r="TDA165" s="424"/>
      <c r="TDB165" s="424"/>
      <c r="TDC165" s="424"/>
      <c r="TDD165" s="424"/>
      <c r="TDE165" s="424"/>
      <c r="TDF165" s="424"/>
      <c r="TDG165" s="424"/>
      <c r="TDH165" s="424"/>
      <c r="TDI165" s="424"/>
      <c r="TDJ165" s="424"/>
      <c r="TDK165" s="424"/>
      <c r="TDL165" s="424"/>
      <c r="TDM165" s="424"/>
      <c r="TDN165" s="424"/>
      <c r="TDO165" s="424"/>
      <c r="TDP165" s="424"/>
      <c r="TDQ165" s="424"/>
      <c r="TDR165" s="424"/>
      <c r="TDS165" s="424"/>
      <c r="TDT165" s="424"/>
      <c r="TDU165" s="424"/>
      <c r="TDV165" s="424"/>
      <c r="TDW165" s="424"/>
      <c r="TDX165" s="424"/>
      <c r="TDY165" s="424"/>
      <c r="TDZ165" s="424"/>
      <c r="TEA165" s="424"/>
      <c r="TEB165" s="424"/>
      <c r="TEC165" s="424"/>
      <c r="TED165" s="424"/>
      <c r="TEE165" s="424"/>
      <c r="TEF165" s="424"/>
      <c r="TEG165" s="424"/>
      <c r="TEH165" s="424"/>
      <c r="TEI165" s="424"/>
      <c r="TEJ165" s="424"/>
      <c r="TEK165" s="424"/>
      <c r="TEL165" s="424"/>
      <c r="TEM165" s="424"/>
      <c r="TEN165" s="424"/>
      <c r="TEO165" s="424"/>
      <c r="TEP165" s="424"/>
      <c r="TEQ165" s="424"/>
      <c r="TER165" s="424"/>
      <c r="TES165" s="424"/>
      <c r="TET165" s="424"/>
      <c r="TEU165" s="424"/>
      <c r="TEV165" s="424"/>
      <c r="TEW165" s="424"/>
      <c r="TEX165" s="424"/>
      <c r="TEY165" s="424"/>
      <c r="TEZ165" s="424"/>
      <c r="TFA165" s="424"/>
      <c r="TFB165" s="424"/>
      <c r="TFC165" s="424"/>
      <c r="TFD165" s="424"/>
      <c r="TFE165" s="424"/>
      <c r="TFF165" s="424"/>
      <c r="TFG165" s="424"/>
      <c r="TFH165" s="424"/>
      <c r="TFI165" s="424"/>
      <c r="TFJ165" s="424"/>
      <c r="TFK165" s="424"/>
      <c r="TFL165" s="424"/>
      <c r="TFM165" s="424"/>
      <c r="TFN165" s="424"/>
      <c r="TFO165" s="424"/>
      <c r="TFP165" s="424"/>
      <c r="TFQ165" s="424"/>
      <c r="TFR165" s="424"/>
      <c r="TFS165" s="424"/>
      <c r="TFT165" s="424"/>
      <c r="TFU165" s="424"/>
      <c r="TFV165" s="424"/>
      <c r="TFW165" s="424"/>
      <c r="TFX165" s="424"/>
      <c r="TFY165" s="424"/>
      <c r="TFZ165" s="424"/>
      <c r="TGA165" s="424"/>
      <c r="TGB165" s="424"/>
      <c r="TGC165" s="424"/>
      <c r="TGD165" s="424"/>
      <c r="TGE165" s="424"/>
      <c r="TGF165" s="424"/>
      <c r="TGG165" s="424"/>
      <c r="TGH165" s="424"/>
      <c r="TGI165" s="424"/>
      <c r="TGJ165" s="424"/>
      <c r="TGK165" s="424"/>
      <c r="TGL165" s="424"/>
      <c r="TGM165" s="424"/>
      <c r="TGN165" s="424"/>
      <c r="TGO165" s="424"/>
      <c r="TGP165" s="424"/>
      <c r="TGQ165" s="424"/>
      <c r="TGR165" s="424"/>
      <c r="TGS165" s="424"/>
      <c r="TGT165" s="424"/>
      <c r="TGU165" s="424"/>
      <c r="TGV165" s="424"/>
      <c r="TGW165" s="424"/>
      <c r="TGX165" s="424"/>
      <c r="TGY165" s="424"/>
      <c r="TGZ165" s="424"/>
      <c r="THA165" s="424"/>
      <c r="THB165" s="424"/>
      <c r="THC165" s="424"/>
      <c r="THD165" s="424"/>
      <c r="THE165" s="424"/>
      <c r="THF165" s="424"/>
      <c r="THG165" s="424"/>
      <c r="THH165" s="424"/>
      <c r="THI165" s="424"/>
      <c r="THJ165" s="424"/>
      <c r="THK165" s="424"/>
      <c r="THL165" s="424"/>
      <c r="THM165" s="424"/>
      <c r="THN165" s="424"/>
      <c r="THO165" s="424"/>
      <c r="THP165" s="424"/>
      <c r="THQ165" s="424"/>
      <c r="THR165" s="424"/>
      <c r="THS165" s="424"/>
      <c r="THT165" s="424"/>
      <c r="THU165" s="424"/>
      <c r="THV165" s="424"/>
      <c r="THW165" s="424"/>
      <c r="THX165" s="424"/>
      <c r="THY165" s="424"/>
      <c r="THZ165" s="424"/>
      <c r="TIA165" s="424"/>
      <c r="TIB165" s="424"/>
      <c r="TIC165" s="424"/>
      <c r="TID165" s="424"/>
      <c r="TIE165" s="424"/>
      <c r="TIF165" s="424"/>
      <c r="TIG165" s="424"/>
      <c r="TIH165" s="424"/>
      <c r="TII165" s="424"/>
      <c r="TIJ165" s="424"/>
      <c r="TIK165" s="424"/>
      <c r="TIL165" s="424"/>
      <c r="TIM165" s="424"/>
      <c r="TIN165" s="424"/>
      <c r="TIO165" s="424"/>
      <c r="TIP165" s="424"/>
      <c r="TIQ165" s="424"/>
      <c r="TIR165" s="424"/>
      <c r="TIS165" s="424"/>
      <c r="TIT165" s="424"/>
      <c r="TIU165" s="424"/>
      <c r="TIV165" s="424"/>
      <c r="TIW165" s="424"/>
      <c r="TIX165" s="424"/>
      <c r="TIY165" s="424"/>
      <c r="TIZ165" s="424"/>
      <c r="TJA165" s="424"/>
      <c r="TJB165" s="424"/>
      <c r="TJC165" s="424"/>
      <c r="TJD165" s="424"/>
      <c r="TJE165" s="424"/>
      <c r="TJF165" s="424"/>
      <c r="TJG165" s="424"/>
      <c r="TJH165" s="424"/>
      <c r="TJI165" s="424"/>
      <c r="TJJ165" s="424"/>
      <c r="TJK165" s="424"/>
      <c r="TJL165" s="424"/>
      <c r="TJM165" s="424"/>
      <c r="TJN165" s="424"/>
      <c r="TJO165" s="424"/>
      <c r="TJP165" s="424"/>
      <c r="TJQ165" s="424"/>
      <c r="TJR165" s="424"/>
      <c r="TJS165" s="424"/>
      <c r="TJT165" s="424"/>
      <c r="TJU165" s="424"/>
      <c r="TJV165" s="424"/>
      <c r="TJW165" s="424"/>
      <c r="TJX165" s="424"/>
      <c r="TJY165" s="424"/>
      <c r="TJZ165" s="424"/>
      <c r="TKA165" s="424"/>
      <c r="TKB165" s="424"/>
      <c r="TKC165" s="424"/>
      <c r="TKD165" s="424"/>
      <c r="TKE165" s="424"/>
      <c r="TKF165" s="424"/>
      <c r="TKG165" s="424"/>
      <c r="TKH165" s="424"/>
      <c r="TKI165" s="424"/>
      <c r="TKJ165" s="424"/>
      <c r="TKK165" s="424"/>
      <c r="TKL165" s="424"/>
      <c r="TKM165" s="424"/>
      <c r="TKN165" s="424"/>
      <c r="TKO165" s="424"/>
      <c r="TKP165" s="424"/>
      <c r="TKQ165" s="424"/>
      <c r="TKR165" s="424"/>
      <c r="TKS165" s="424"/>
      <c r="TKT165" s="424"/>
      <c r="TKU165" s="424"/>
      <c r="TKV165" s="424"/>
      <c r="TKW165" s="424"/>
      <c r="TKX165" s="424"/>
      <c r="TKY165" s="424"/>
      <c r="TKZ165" s="424"/>
      <c r="TLA165" s="424"/>
      <c r="TLB165" s="424"/>
      <c r="TLC165" s="424"/>
      <c r="TLD165" s="424"/>
      <c r="TLE165" s="424"/>
      <c r="TLF165" s="424"/>
      <c r="TLG165" s="424"/>
      <c r="TLH165" s="424"/>
      <c r="TLI165" s="424"/>
      <c r="TLJ165" s="424"/>
      <c r="TLK165" s="424"/>
      <c r="TLL165" s="424"/>
      <c r="TLM165" s="424"/>
      <c r="TLN165" s="424"/>
      <c r="TLO165" s="424"/>
      <c r="TLP165" s="424"/>
      <c r="TLQ165" s="424"/>
      <c r="TLR165" s="424"/>
      <c r="TLS165" s="424"/>
      <c r="TLT165" s="424"/>
      <c r="TLU165" s="424"/>
      <c r="TLV165" s="424"/>
      <c r="TLW165" s="424"/>
      <c r="TLX165" s="424"/>
      <c r="TLY165" s="424"/>
      <c r="TLZ165" s="424"/>
      <c r="TMA165" s="424"/>
      <c r="TMB165" s="424"/>
      <c r="TMC165" s="424"/>
      <c r="TMD165" s="424"/>
      <c r="TME165" s="424"/>
      <c r="TMF165" s="424"/>
      <c r="TMG165" s="424"/>
      <c r="TMH165" s="424"/>
      <c r="TMI165" s="424"/>
      <c r="TMJ165" s="424"/>
      <c r="TMK165" s="424"/>
      <c r="TML165" s="424"/>
      <c r="TMM165" s="424"/>
      <c r="TMN165" s="424"/>
      <c r="TMO165" s="424"/>
      <c r="TMP165" s="424"/>
      <c r="TMQ165" s="424"/>
      <c r="TMR165" s="424"/>
      <c r="TMS165" s="424"/>
      <c r="TMT165" s="424"/>
      <c r="TMU165" s="424"/>
      <c r="TMV165" s="424"/>
      <c r="TMW165" s="424"/>
      <c r="TMX165" s="424"/>
      <c r="TMY165" s="424"/>
      <c r="TMZ165" s="424"/>
      <c r="TNA165" s="424"/>
      <c r="TNB165" s="424"/>
      <c r="TNC165" s="424"/>
      <c r="TND165" s="424"/>
      <c r="TNE165" s="424"/>
      <c r="TNF165" s="424"/>
      <c r="TNG165" s="424"/>
      <c r="TNH165" s="424"/>
      <c r="TNI165" s="424"/>
      <c r="TNJ165" s="424"/>
      <c r="TNK165" s="424"/>
      <c r="TNL165" s="424"/>
      <c r="TNM165" s="424"/>
      <c r="TNN165" s="424"/>
      <c r="TNO165" s="424"/>
      <c r="TNP165" s="424"/>
      <c r="TNQ165" s="424"/>
      <c r="TNR165" s="424"/>
      <c r="TNS165" s="424"/>
      <c r="TNT165" s="424"/>
      <c r="TNU165" s="424"/>
      <c r="TNV165" s="424"/>
      <c r="TNW165" s="424"/>
      <c r="TNX165" s="424"/>
      <c r="TNY165" s="424"/>
      <c r="TNZ165" s="424"/>
      <c r="TOA165" s="424"/>
      <c r="TOB165" s="424"/>
      <c r="TOC165" s="424"/>
      <c r="TOD165" s="424"/>
      <c r="TOE165" s="424"/>
      <c r="TOF165" s="424"/>
      <c r="TOG165" s="424"/>
      <c r="TOH165" s="424"/>
      <c r="TOI165" s="424"/>
      <c r="TOJ165" s="424"/>
      <c r="TOK165" s="424"/>
      <c r="TOL165" s="424"/>
      <c r="TOM165" s="424"/>
      <c r="TON165" s="424"/>
      <c r="TOO165" s="424"/>
      <c r="TOP165" s="424"/>
      <c r="TOQ165" s="424"/>
      <c r="TOR165" s="424"/>
      <c r="TOS165" s="424"/>
      <c r="TOT165" s="424"/>
      <c r="TOU165" s="424"/>
      <c r="TOV165" s="424"/>
      <c r="TOW165" s="424"/>
      <c r="TOX165" s="424"/>
      <c r="TOY165" s="424"/>
      <c r="TOZ165" s="424"/>
      <c r="TPA165" s="424"/>
      <c r="TPB165" s="424"/>
      <c r="TPC165" s="424"/>
      <c r="TPD165" s="424"/>
      <c r="TPE165" s="424"/>
      <c r="TPF165" s="424"/>
      <c r="TPG165" s="424"/>
      <c r="TPH165" s="424"/>
      <c r="TPI165" s="424"/>
      <c r="TPJ165" s="424"/>
      <c r="TPK165" s="424"/>
      <c r="TPL165" s="424"/>
      <c r="TPM165" s="424"/>
      <c r="TPN165" s="424"/>
      <c r="TPO165" s="424"/>
      <c r="TPP165" s="424"/>
      <c r="TPQ165" s="424"/>
      <c r="TPR165" s="424"/>
      <c r="TPS165" s="424"/>
      <c r="TPT165" s="424"/>
      <c r="TPU165" s="424"/>
      <c r="TPV165" s="424"/>
      <c r="TPW165" s="424"/>
      <c r="TPX165" s="424"/>
      <c r="TPY165" s="424"/>
      <c r="TPZ165" s="424"/>
      <c r="TQA165" s="424"/>
      <c r="TQB165" s="424"/>
      <c r="TQC165" s="424"/>
      <c r="TQD165" s="424"/>
      <c r="TQE165" s="424"/>
      <c r="TQF165" s="424"/>
      <c r="TQG165" s="424"/>
      <c r="TQH165" s="424"/>
      <c r="TQI165" s="424"/>
      <c r="TQJ165" s="424"/>
      <c r="TQK165" s="424"/>
      <c r="TQL165" s="424"/>
      <c r="TQM165" s="424"/>
      <c r="TQN165" s="424"/>
      <c r="TQO165" s="424"/>
      <c r="TQP165" s="424"/>
      <c r="TQQ165" s="424"/>
      <c r="TQR165" s="424"/>
      <c r="TQS165" s="424"/>
      <c r="TQT165" s="424"/>
      <c r="TQU165" s="424"/>
      <c r="TQV165" s="424"/>
      <c r="TQW165" s="424"/>
      <c r="TQX165" s="424"/>
      <c r="TQY165" s="424"/>
      <c r="TQZ165" s="424"/>
      <c r="TRA165" s="424"/>
      <c r="TRB165" s="424"/>
      <c r="TRC165" s="424"/>
      <c r="TRD165" s="424"/>
      <c r="TRE165" s="424"/>
      <c r="TRF165" s="424"/>
      <c r="TRG165" s="424"/>
      <c r="TRH165" s="424"/>
      <c r="TRI165" s="424"/>
      <c r="TRJ165" s="424"/>
      <c r="TRK165" s="424"/>
      <c r="TRL165" s="424"/>
      <c r="TRM165" s="424"/>
      <c r="TRN165" s="424"/>
      <c r="TRO165" s="424"/>
      <c r="TRP165" s="424"/>
      <c r="TRQ165" s="424"/>
      <c r="TRR165" s="424"/>
      <c r="TRS165" s="424"/>
      <c r="TRT165" s="424"/>
      <c r="TRU165" s="424"/>
      <c r="TRV165" s="424"/>
      <c r="TRW165" s="424"/>
      <c r="TRX165" s="424"/>
      <c r="TRY165" s="424"/>
      <c r="TRZ165" s="424"/>
      <c r="TSA165" s="424"/>
      <c r="TSB165" s="424"/>
      <c r="TSC165" s="424"/>
      <c r="TSD165" s="424"/>
      <c r="TSE165" s="424"/>
      <c r="TSF165" s="424"/>
      <c r="TSG165" s="424"/>
      <c r="TSH165" s="424"/>
      <c r="TSI165" s="424"/>
      <c r="TSJ165" s="424"/>
      <c r="TSK165" s="424"/>
      <c r="TSL165" s="424"/>
      <c r="TSM165" s="424"/>
      <c r="TSN165" s="424"/>
      <c r="TSO165" s="424"/>
      <c r="TSP165" s="424"/>
      <c r="TSQ165" s="424"/>
      <c r="TSR165" s="424"/>
      <c r="TSS165" s="424"/>
      <c r="TST165" s="424"/>
      <c r="TSU165" s="424"/>
      <c r="TSV165" s="424"/>
      <c r="TSW165" s="424"/>
      <c r="TSX165" s="424"/>
      <c r="TSY165" s="424"/>
      <c r="TSZ165" s="424"/>
      <c r="TTA165" s="424"/>
      <c r="TTB165" s="424"/>
      <c r="TTC165" s="424"/>
      <c r="TTD165" s="424"/>
      <c r="TTE165" s="424"/>
      <c r="TTF165" s="424"/>
      <c r="TTG165" s="424"/>
      <c r="TTH165" s="424"/>
      <c r="TTI165" s="424"/>
      <c r="TTJ165" s="424"/>
      <c r="TTK165" s="424"/>
      <c r="TTL165" s="424"/>
      <c r="TTM165" s="424"/>
      <c r="TTN165" s="424"/>
      <c r="TTO165" s="424"/>
      <c r="TTP165" s="424"/>
      <c r="TTQ165" s="424"/>
      <c r="TTR165" s="424"/>
      <c r="TTS165" s="424"/>
      <c r="TTT165" s="424"/>
      <c r="TTU165" s="424"/>
      <c r="TTV165" s="424"/>
      <c r="TTW165" s="424"/>
      <c r="TTX165" s="424"/>
      <c r="TTY165" s="424"/>
      <c r="TTZ165" s="424"/>
      <c r="TUA165" s="424"/>
      <c r="TUB165" s="424"/>
      <c r="TUC165" s="424"/>
      <c r="TUD165" s="424"/>
      <c r="TUE165" s="424"/>
      <c r="TUF165" s="424"/>
      <c r="TUG165" s="424"/>
      <c r="TUH165" s="424"/>
      <c r="TUI165" s="424"/>
      <c r="TUJ165" s="424"/>
      <c r="TUK165" s="424"/>
      <c r="TUL165" s="424"/>
      <c r="TUM165" s="424"/>
      <c r="TUN165" s="424"/>
      <c r="TUO165" s="424"/>
      <c r="TUP165" s="424"/>
      <c r="TUQ165" s="424"/>
      <c r="TUR165" s="424"/>
      <c r="TUS165" s="424"/>
      <c r="TUT165" s="424"/>
      <c r="TUU165" s="424"/>
      <c r="TUV165" s="424"/>
      <c r="TUW165" s="424"/>
      <c r="TUX165" s="424"/>
      <c r="TUY165" s="424"/>
      <c r="TUZ165" s="424"/>
      <c r="TVA165" s="424"/>
      <c r="TVB165" s="424"/>
      <c r="TVC165" s="424"/>
      <c r="TVD165" s="424"/>
      <c r="TVE165" s="424"/>
      <c r="TVF165" s="424"/>
      <c r="TVG165" s="424"/>
      <c r="TVH165" s="424"/>
      <c r="TVI165" s="424"/>
      <c r="TVJ165" s="424"/>
      <c r="TVK165" s="424"/>
      <c r="TVL165" s="424"/>
      <c r="TVM165" s="424"/>
      <c r="TVN165" s="424"/>
      <c r="TVO165" s="424"/>
      <c r="TVP165" s="424"/>
      <c r="TVQ165" s="424"/>
      <c r="TVR165" s="424"/>
      <c r="TVS165" s="424"/>
      <c r="TVT165" s="424"/>
      <c r="TVU165" s="424"/>
      <c r="TVV165" s="424"/>
      <c r="TVW165" s="424"/>
      <c r="TVX165" s="424"/>
      <c r="TVY165" s="424"/>
      <c r="TVZ165" s="424"/>
      <c r="TWA165" s="424"/>
      <c r="TWB165" s="424"/>
      <c r="TWC165" s="424"/>
      <c r="TWD165" s="424"/>
      <c r="TWE165" s="424"/>
      <c r="TWF165" s="424"/>
      <c r="TWG165" s="424"/>
      <c r="TWH165" s="424"/>
      <c r="TWI165" s="424"/>
      <c r="TWJ165" s="424"/>
      <c r="TWK165" s="424"/>
      <c r="TWL165" s="424"/>
      <c r="TWM165" s="424"/>
      <c r="TWN165" s="424"/>
      <c r="TWO165" s="424"/>
      <c r="TWP165" s="424"/>
      <c r="TWQ165" s="424"/>
      <c r="TWR165" s="424"/>
      <c r="TWS165" s="424"/>
      <c r="TWT165" s="424"/>
      <c r="TWU165" s="424"/>
      <c r="TWV165" s="424"/>
      <c r="TWW165" s="424"/>
      <c r="TWX165" s="424"/>
      <c r="TWY165" s="424"/>
      <c r="TWZ165" s="424"/>
      <c r="TXA165" s="424"/>
      <c r="TXB165" s="424"/>
      <c r="TXC165" s="424"/>
      <c r="TXD165" s="424"/>
      <c r="TXE165" s="424"/>
      <c r="TXF165" s="424"/>
      <c r="TXG165" s="424"/>
      <c r="TXH165" s="424"/>
      <c r="TXI165" s="424"/>
      <c r="TXJ165" s="424"/>
      <c r="TXK165" s="424"/>
      <c r="TXL165" s="424"/>
      <c r="TXM165" s="424"/>
      <c r="TXN165" s="424"/>
      <c r="TXO165" s="424"/>
      <c r="TXP165" s="424"/>
      <c r="TXQ165" s="424"/>
      <c r="TXR165" s="424"/>
      <c r="TXS165" s="424"/>
      <c r="TXT165" s="424"/>
      <c r="TXU165" s="424"/>
      <c r="TXV165" s="424"/>
      <c r="TXW165" s="424"/>
      <c r="TXX165" s="424"/>
      <c r="TXY165" s="424"/>
      <c r="TXZ165" s="424"/>
      <c r="TYA165" s="424"/>
      <c r="TYB165" s="424"/>
      <c r="TYC165" s="424"/>
      <c r="TYD165" s="424"/>
      <c r="TYE165" s="424"/>
      <c r="TYF165" s="424"/>
      <c r="TYG165" s="424"/>
      <c r="TYH165" s="424"/>
      <c r="TYI165" s="424"/>
      <c r="TYJ165" s="424"/>
      <c r="TYK165" s="424"/>
      <c r="TYL165" s="424"/>
      <c r="TYM165" s="424"/>
      <c r="TYN165" s="424"/>
      <c r="TYO165" s="424"/>
      <c r="TYP165" s="424"/>
      <c r="TYQ165" s="424"/>
      <c r="TYR165" s="424"/>
      <c r="TYS165" s="424"/>
      <c r="TYT165" s="424"/>
      <c r="TYU165" s="424"/>
      <c r="TYV165" s="424"/>
      <c r="TYW165" s="424"/>
      <c r="TYX165" s="424"/>
      <c r="TYY165" s="424"/>
      <c r="TYZ165" s="424"/>
      <c r="TZA165" s="424"/>
      <c r="TZB165" s="424"/>
      <c r="TZC165" s="424"/>
      <c r="TZD165" s="424"/>
      <c r="TZE165" s="424"/>
      <c r="TZF165" s="424"/>
      <c r="TZG165" s="424"/>
      <c r="TZH165" s="424"/>
      <c r="TZI165" s="424"/>
      <c r="TZJ165" s="424"/>
      <c r="TZK165" s="424"/>
      <c r="TZL165" s="424"/>
      <c r="TZM165" s="424"/>
      <c r="TZN165" s="424"/>
      <c r="TZO165" s="424"/>
      <c r="TZP165" s="424"/>
      <c r="TZQ165" s="424"/>
      <c r="TZR165" s="424"/>
      <c r="TZS165" s="424"/>
      <c r="TZT165" s="424"/>
      <c r="TZU165" s="424"/>
      <c r="TZV165" s="424"/>
      <c r="TZW165" s="424"/>
      <c r="TZX165" s="424"/>
      <c r="TZY165" s="424"/>
      <c r="TZZ165" s="424"/>
      <c r="UAA165" s="424"/>
      <c r="UAB165" s="424"/>
      <c r="UAC165" s="424"/>
      <c r="UAD165" s="424"/>
      <c r="UAE165" s="424"/>
      <c r="UAF165" s="424"/>
      <c r="UAG165" s="424"/>
      <c r="UAH165" s="424"/>
      <c r="UAI165" s="424"/>
      <c r="UAJ165" s="424"/>
      <c r="UAK165" s="424"/>
      <c r="UAL165" s="424"/>
      <c r="UAM165" s="424"/>
      <c r="UAN165" s="424"/>
      <c r="UAO165" s="424"/>
      <c r="UAP165" s="424"/>
      <c r="UAQ165" s="424"/>
      <c r="UAR165" s="424"/>
      <c r="UAS165" s="424"/>
      <c r="UAT165" s="424"/>
      <c r="UAU165" s="424"/>
      <c r="UAV165" s="424"/>
      <c r="UAW165" s="424"/>
      <c r="UAX165" s="424"/>
      <c r="UAY165" s="424"/>
      <c r="UAZ165" s="424"/>
      <c r="UBA165" s="424"/>
      <c r="UBB165" s="424"/>
      <c r="UBC165" s="424"/>
      <c r="UBD165" s="424"/>
      <c r="UBE165" s="424"/>
      <c r="UBF165" s="424"/>
      <c r="UBG165" s="424"/>
      <c r="UBH165" s="424"/>
      <c r="UBI165" s="424"/>
      <c r="UBJ165" s="424"/>
      <c r="UBK165" s="424"/>
      <c r="UBL165" s="424"/>
      <c r="UBM165" s="424"/>
      <c r="UBN165" s="424"/>
      <c r="UBO165" s="424"/>
      <c r="UBP165" s="424"/>
      <c r="UBQ165" s="424"/>
      <c r="UBR165" s="424"/>
      <c r="UBS165" s="424"/>
      <c r="UBT165" s="424"/>
      <c r="UBU165" s="424"/>
      <c r="UBV165" s="424"/>
      <c r="UBW165" s="424"/>
      <c r="UBX165" s="424"/>
      <c r="UBY165" s="424"/>
      <c r="UBZ165" s="424"/>
      <c r="UCA165" s="424"/>
      <c r="UCB165" s="424"/>
      <c r="UCC165" s="424"/>
      <c r="UCD165" s="424"/>
      <c r="UCE165" s="424"/>
      <c r="UCF165" s="424"/>
      <c r="UCG165" s="424"/>
      <c r="UCH165" s="424"/>
      <c r="UCI165" s="424"/>
      <c r="UCJ165" s="424"/>
      <c r="UCK165" s="424"/>
      <c r="UCL165" s="424"/>
      <c r="UCM165" s="424"/>
      <c r="UCN165" s="424"/>
      <c r="UCO165" s="424"/>
      <c r="UCP165" s="424"/>
      <c r="UCQ165" s="424"/>
      <c r="UCR165" s="424"/>
      <c r="UCS165" s="424"/>
      <c r="UCT165" s="424"/>
      <c r="UCU165" s="424"/>
      <c r="UCV165" s="424"/>
      <c r="UCW165" s="424"/>
      <c r="UCX165" s="424"/>
      <c r="UCY165" s="424"/>
      <c r="UCZ165" s="424"/>
      <c r="UDA165" s="424"/>
      <c r="UDB165" s="424"/>
      <c r="UDC165" s="424"/>
      <c r="UDD165" s="424"/>
      <c r="UDE165" s="424"/>
      <c r="UDF165" s="424"/>
      <c r="UDG165" s="424"/>
      <c r="UDH165" s="424"/>
      <c r="UDI165" s="424"/>
      <c r="UDJ165" s="424"/>
      <c r="UDK165" s="424"/>
      <c r="UDL165" s="424"/>
      <c r="UDM165" s="424"/>
      <c r="UDN165" s="424"/>
      <c r="UDO165" s="424"/>
      <c r="UDP165" s="424"/>
      <c r="UDQ165" s="424"/>
      <c r="UDR165" s="424"/>
      <c r="UDS165" s="424"/>
      <c r="UDT165" s="424"/>
      <c r="UDU165" s="424"/>
      <c r="UDV165" s="424"/>
      <c r="UDW165" s="424"/>
      <c r="UDX165" s="424"/>
      <c r="UDY165" s="424"/>
      <c r="UDZ165" s="424"/>
      <c r="UEA165" s="424"/>
      <c r="UEB165" s="424"/>
      <c r="UEC165" s="424"/>
      <c r="UED165" s="424"/>
      <c r="UEE165" s="424"/>
      <c r="UEF165" s="424"/>
      <c r="UEG165" s="424"/>
      <c r="UEH165" s="424"/>
      <c r="UEI165" s="424"/>
      <c r="UEJ165" s="424"/>
      <c r="UEK165" s="424"/>
      <c r="UEL165" s="424"/>
      <c r="UEM165" s="424"/>
      <c r="UEN165" s="424"/>
      <c r="UEO165" s="424"/>
      <c r="UEP165" s="424"/>
      <c r="UEQ165" s="424"/>
      <c r="UER165" s="424"/>
      <c r="UES165" s="424"/>
      <c r="UET165" s="424"/>
      <c r="UEU165" s="424"/>
      <c r="UEV165" s="424"/>
      <c r="UEW165" s="424"/>
      <c r="UEX165" s="424"/>
      <c r="UEY165" s="424"/>
      <c r="UEZ165" s="424"/>
      <c r="UFA165" s="424"/>
      <c r="UFB165" s="424"/>
      <c r="UFC165" s="424"/>
      <c r="UFD165" s="424"/>
      <c r="UFE165" s="424"/>
      <c r="UFF165" s="424"/>
      <c r="UFG165" s="424"/>
      <c r="UFH165" s="424"/>
      <c r="UFI165" s="424"/>
      <c r="UFJ165" s="424"/>
      <c r="UFK165" s="424"/>
      <c r="UFL165" s="424"/>
      <c r="UFM165" s="424"/>
      <c r="UFN165" s="424"/>
      <c r="UFO165" s="424"/>
      <c r="UFP165" s="424"/>
      <c r="UFQ165" s="424"/>
      <c r="UFR165" s="424"/>
      <c r="UFS165" s="424"/>
      <c r="UFT165" s="424"/>
      <c r="UFU165" s="424"/>
      <c r="UFV165" s="424"/>
      <c r="UFW165" s="424"/>
      <c r="UFX165" s="424"/>
      <c r="UFY165" s="424"/>
      <c r="UFZ165" s="424"/>
      <c r="UGA165" s="424"/>
      <c r="UGB165" s="424"/>
      <c r="UGC165" s="424"/>
      <c r="UGD165" s="424"/>
      <c r="UGE165" s="424"/>
      <c r="UGF165" s="424"/>
      <c r="UGG165" s="424"/>
      <c r="UGH165" s="424"/>
      <c r="UGI165" s="424"/>
      <c r="UGJ165" s="424"/>
      <c r="UGK165" s="424"/>
      <c r="UGL165" s="424"/>
      <c r="UGM165" s="424"/>
      <c r="UGN165" s="424"/>
      <c r="UGO165" s="424"/>
      <c r="UGP165" s="424"/>
      <c r="UGQ165" s="424"/>
      <c r="UGR165" s="424"/>
      <c r="UGS165" s="424"/>
      <c r="UGT165" s="424"/>
      <c r="UGU165" s="424"/>
      <c r="UGV165" s="424"/>
      <c r="UGW165" s="424"/>
      <c r="UGX165" s="424"/>
      <c r="UGY165" s="424"/>
      <c r="UGZ165" s="424"/>
      <c r="UHA165" s="424"/>
      <c r="UHB165" s="424"/>
      <c r="UHC165" s="424"/>
      <c r="UHD165" s="424"/>
      <c r="UHE165" s="424"/>
      <c r="UHF165" s="424"/>
      <c r="UHG165" s="424"/>
      <c r="UHH165" s="424"/>
      <c r="UHI165" s="424"/>
      <c r="UHJ165" s="424"/>
      <c r="UHK165" s="424"/>
      <c r="UHL165" s="424"/>
      <c r="UHM165" s="424"/>
      <c r="UHN165" s="424"/>
      <c r="UHO165" s="424"/>
      <c r="UHP165" s="424"/>
      <c r="UHQ165" s="424"/>
      <c r="UHR165" s="424"/>
      <c r="UHS165" s="424"/>
      <c r="UHT165" s="424"/>
      <c r="UHU165" s="424"/>
      <c r="UHV165" s="424"/>
      <c r="UHW165" s="424"/>
      <c r="UHX165" s="424"/>
      <c r="UHY165" s="424"/>
      <c r="UHZ165" s="424"/>
      <c r="UIA165" s="424"/>
      <c r="UIB165" s="424"/>
      <c r="UIC165" s="424"/>
      <c r="UID165" s="424"/>
      <c r="UIE165" s="424"/>
      <c r="UIF165" s="424"/>
      <c r="UIG165" s="424"/>
      <c r="UIH165" s="424"/>
      <c r="UII165" s="424"/>
      <c r="UIJ165" s="424"/>
      <c r="UIK165" s="424"/>
      <c r="UIL165" s="424"/>
      <c r="UIM165" s="424"/>
      <c r="UIN165" s="424"/>
      <c r="UIO165" s="424"/>
      <c r="UIP165" s="424"/>
      <c r="UIQ165" s="424"/>
      <c r="UIR165" s="424"/>
      <c r="UIS165" s="424"/>
      <c r="UIT165" s="424"/>
      <c r="UIU165" s="424"/>
      <c r="UIV165" s="424"/>
      <c r="UIW165" s="424"/>
      <c r="UIX165" s="424"/>
      <c r="UIY165" s="424"/>
      <c r="UIZ165" s="424"/>
      <c r="UJA165" s="424"/>
      <c r="UJB165" s="424"/>
      <c r="UJC165" s="424"/>
      <c r="UJD165" s="424"/>
      <c r="UJE165" s="424"/>
      <c r="UJF165" s="424"/>
      <c r="UJG165" s="424"/>
      <c r="UJH165" s="424"/>
      <c r="UJI165" s="424"/>
      <c r="UJJ165" s="424"/>
      <c r="UJK165" s="424"/>
      <c r="UJL165" s="424"/>
      <c r="UJM165" s="424"/>
      <c r="UJN165" s="424"/>
      <c r="UJO165" s="424"/>
      <c r="UJP165" s="424"/>
      <c r="UJQ165" s="424"/>
      <c r="UJR165" s="424"/>
      <c r="UJS165" s="424"/>
      <c r="UJT165" s="424"/>
      <c r="UJU165" s="424"/>
      <c r="UJV165" s="424"/>
      <c r="UJW165" s="424"/>
      <c r="UJX165" s="424"/>
      <c r="UJY165" s="424"/>
      <c r="UJZ165" s="424"/>
      <c r="UKA165" s="424"/>
      <c r="UKB165" s="424"/>
      <c r="UKC165" s="424"/>
      <c r="UKD165" s="424"/>
      <c r="UKE165" s="424"/>
      <c r="UKF165" s="424"/>
      <c r="UKG165" s="424"/>
      <c r="UKH165" s="424"/>
      <c r="UKI165" s="424"/>
      <c r="UKJ165" s="424"/>
      <c r="UKK165" s="424"/>
      <c r="UKL165" s="424"/>
      <c r="UKM165" s="424"/>
      <c r="UKN165" s="424"/>
      <c r="UKO165" s="424"/>
      <c r="UKP165" s="424"/>
      <c r="UKQ165" s="424"/>
      <c r="UKR165" s="424"/>
      <c r="UKS165" s="424"/>
      <c r="UKT165" s="424"/>
      <c r="UKU165" s="424"/>
      <c r="UKV165" s="424"/>
      <c r="UKW165" s="424"/>
      <c r="UKX165" s="424"/>
      <c r="UKY165" s="424"/>
      <c r="UKZ165" s="424"/>
      <c r="ULA165" s="424"/>
      <c r="ULB165" s="424"/>
      <c r="ULC165" s="424"/>
      <c r="ULD165" s="424"/>
      <c r="ULE165" s="424"/>
      <c r="ULF165" s="424"/>
      <c r="ULG165" s="424"/>
      <c r="ULH165" s="424"/>
      <c r="ULI165" s="424"/>
      <c r="ULJ165" s="424"/>
      <c r="ULK165" s="424"/>
      <c r="ULL165" s="424"/>
      <c r="ULM165" s="424"/>
      <c r="ULN165" s="424"/>
      <c r="ULO165" s="424"/>
      <c r="ULP165" s="424"/>
      <c r="ULQ165" s="424"/>
      <c r="ULR165" s="424"/>
      <c r="ULS165" s="424"/>
      <c r="ULT165" s="424"/>
      <c r="ULU165" s="424"/>
      <c r="ULV165" s="424"/>
      <c r="ULW165" s="424"/>
      <c r="ULX165" s="424"/>
      <c r="ULY165" s="424"/>
      <c r="ULZ165" s="424"/>
      <c r="UMA165" s="424"/>
      <c r="UMB165" s="424"/>
      <c r="UMC165" s="424"/>
      <c r="UMD165" s="424"/>
      <c r="UME165" s="424"/>
      <c r="UMF165" s="424"/>
      <c r="UMG165" s="424"/>
      <c r="UMH165" s="424"/>
      <c r="UMI165" s="424"/>
      <c r="UMJ165" s="424"/>
      <c r="UMK165" s="424"/>
      <c r="UML165" s="424"/>
      <c r="UMM165" s="424"/>
      <c r="UMN165" s="424"/>
      <c r="UMO165" s="424"/>
      <c r="UMP165" s="424"/>
      <c r="UMQ165" s="424"/>
      <c r="UMR165" s="424"/>
      <c r="UMS165" s="424"/>
      <c r="UMT165" s="424"/>
      <c r="UMU165" s="424"/>
      <c r="UMV165" s="424"/>
      <c r="UMW165" s="424"/>
      <c r="UMX165" s="424"/>
      <c r="UMY165" s="424"/>
      <c r="UMZ165" s="424"/>
      <c r="UNA165" s="424"/>
      <c r="UNB165" s="424"/>
      <c r="UNC165" s="424"/>
      <c r="UND165" s="424"/>
      <c r="UNE165" s="424"/>
      <c r="UNF165" s="424"/>
      <c r="UNG165" s="424"/>
      <c r="UNH165" s="424"/>
      <c r="UNI165" s="424"/>
      <c r="UNJ165" s="424"/>
      <c r="UNK165" s="424"/>
      <c r="UNL165" s="424"/>
      <c r="UNM165" s="424"/>
      <c r="UNN165" s="424"/>
      <c r="UNO165" s="424"/>
      <c r="UNP165" s="424"/>
      <c r="UNQ165" s="424"/>
      <c r="UNR165" s="424"/>
      <c r="UNS165" s="424"/>
      <c r="UNT165" s="424"/>
      <c r="UNU165" s="424"/>
      <c r="UNV165" s="424"/>
      <c r="UNW165" s="424"/>
      <c r="UNX165" s="424"/>
      <c r="UNY165" s="424"/>
      <c r="UNZ165" s="424"/>
      <c r="UOA165" s="424"/>
      <c r="UOB165" s="424"/>
      <c r="UOC165" s="424"/>
      <c r="UOD165" s="424"/>
      <c r="UOE165" s="424"/>
      <c r="UOF165" s="424"/>
      <c r="UOG165" s="424"/>
      <c r="UOH165" s="424"/>
      <c r="UOI165" s="424"/>
      <c r="UOJ165" s="424"/>
      <c r="UOK165" s="424"/>
      <c r="UOL165" s="424"/>
      <c r="UOM165" s="424"/>
      <c r="UON165" s="424"/>
      <c r="UOO165" s="424"/>
      <c r="UOP165" s="424"/>
      <c r="UOQ165" s="424"/>
      <c r="UOR165" s="424"/>
      <c r="UOS165" s="424"/>
      <c r="UOT165" s="424"/>
      <c r="UOU165" s="424"/>
      <c r="UOV165" s="424"/>
      <c r="UOW165" s="424"/>
      <c r="UOX165" s="424"/>
      <c r="UOY165" s="424"/>
      <c r="UOZ165" s="424"/>
      <c r="UPA165" s="424"/>
      <c r="UPB165" s="424"/>
      <c r="UPC165" s="424"/>
      <c r="UPD165" s="424"/>
      <c r="UPE165" s="424"/>
      <c r="UPF165" s="424"/>
      <c r="UPG165" s="424"/>
      <c r="UPH165" s="424"/>
      <c r="UPI165" s="424"/>
      <c r="UPJ165" s="424"/>
      <c r="UPK165" s="424"/>
      <c r="UPL165" s="424"/>
      <c r="UPM165" s="424"/>
      <c r="UPN165" s="424"/>
      <c r="UPO165" s="424"/>
      <c r="UPP165" s="424"/>
      <c r="UPQ165" s="424"/>
      <c r="UPR165" s="424"/>
      <c r="UPS165" s="424"/>
      <c r="UPT165" s="424"/>
      <c r="UPU165" s="424"/>
      <c r="UPV165" s="424"/>
      <c r="UPW165" s="424"/>
      <c r="UPX165" s="424"/>
      <c r="UPY165" s="424"/>
      <c r="UPZ165" s="424"/>
      <c r="UQA165" s="424"/>
      <c r="UQB165" s="424"/>
      <c r="UQC165" s="424"/>
      <c r="UQD165" s="424"/>
      <c r="UQE165" s="424"/>
      <c r="UQF165" s="424"/>
      <c r="UQG165" s="424"/>
      <c r="UQH165" s="424"/>
      <c r="UQI165" s="424"/>
      <c r="UQJ165" s="424"/>
      <c r="UQK165" s="424"/>
      <c r="UQL165" s="424"/>
      <c r="UQM165" s="424"/>
      <c r="UQN165" s="424"/>
      <c r="UQO165" s="424"/>
      <c r="UQP165" s="424"/>
      <c r="UQQ165" s="424"/>
      <c r="UQR165" s="424"/>
      <c r="UQS165" s="424"/>
      <c r="UQT165" s="424"/>
      <c r="UQU165" s="424"/>
      <c r="UQV165" s="424"/>
      <c r="UQW165" s="424"/>
      <c r="UQX165" s="424"/>
      <c r="UQY165" s="424"/>
      <c r="UQZ165" s="424"/>
      <c r="URA165" s="424"/>
      <c r="URB165" s="424"/>
      <c r="URC165" s="424"/>
      <c r="URD165" s="424"/>
      <c r="URE165" s="424"/>
      <c r="URF165" s="424"/>
      <c r="URG165" s="424"/>
      <c r="URH165" s="424"/>
      <c r="URI165" s="424"/>
      <c r="URJ165" s="424"/>
      <c r="URK165" s="424"/>
      <c r="URL165" s="424"/>
      <c r="URM165" s="424"/>
      <c r="URN165" s="424"/>
      <c r="URO165" s="424"/>
      <c r="URP165" s="424"/>
      <c r="URQ165" s="424"/>
      <c r="URR165" s="424"/>
      <c r="URS165" s="424"/>
      <c r="URT165" s="424"/>
      <c r="URU165" s="424"/>
      <c r="URV165" s="424"/>
      <c r="URW165" s="424"/>
      <c r="URX165" s="424"/>
      <c r="URY165" s="424"/>
      <c r="URZ165" s="424"/>
      <c r="USA165" s="424"/>
      <c r="USB165" s="424"/>
      <c r="USC165" s="424"/>
      <c r="USD165" s="424"/>
      <c r="USE165" s="424"/>
      <c r="USF165" s="424"/>
      <c r="USG165" s="424"/>
      <c r="USH165" s="424"/>
      <c r="USI165" s="424"/>
      <c r="USJ165" s="424"/>
      <c r="USK165" s="424"/>
      <c r="USL165" s="424"/>
      <c r="USM165" s="424"/>
      <c r="USN165" s="424"/>
      <c r="USO165" s="424"/>
      <c r="USP165" s="424"/>
      <c r="USQ165" s="424"/>
      <c r="USR165" s="424"/>
      <c r="USS165" s="424"/>
      <c r="UST165" s="424"/>
      <c r="USU165" s="424"/>
      <c r="USV165" s="424"/>
      <c r="USW165" s="424"/>
      <c r="USX165" s="424"/>
      <c r="USY165" s="424"/>
      <c r="USZ165" s="424"/>
      <c r="UTA165" s="424"/>
      <c r="UTB165" s="424"/>
      <c r="UTC165" s="424"/>
      <c r="UTD165" s="424"/>
      <c r="UTE165" s="424"/>
      <c r="UTF165" s="424"/>
      <c r="UTG165" s="424"/>
      <c r="UTH165" s="424"/>
      <c r="UTI165" s="424"/>
      <c r="UTJ165" s="424"/>
      <c r="UTK165" s="424"/>
      <c r="UTL165" s="424"/>
      <c r="UTM165" s="424"/>
      <c r="UTN165" s="424"/>
      <c r="UTO165" s="424"/>
      <c r="UTP165" s="424"/>
      <c r="UTQ165" s="424"/>
      <c r="UTR165" s="424"/>
      <c r="UTS165" s="424"/>
      <c r="UTT165" s="424"/>
      <c r="UTU165" s="424"/>
      <c r="UTV165" s="424"/>
      <c r="UTW165" s="424"/>
      <c r="UTX165" s="424"/>
      <c r="UTY165" s="424"/>
      <c r="UTZ165" s="424"/>
      <c r="UUA165" s="424"/>
      <c r="UUB165" s="424"/>
      <c r="UUC165" s="424"/>
      <c r="UUD165" s="424"/>
      <c r="UUE165" s="424"/>
      <c r="UUF165" s="424"/>
      <c r="UUG165" s="424"/>
      <c r="UUH165" s="424"/>
      <c r="UUI165" s="424"/>
      <c r="UUJ165" s="424"/>
      <c r="UUK165" s="424"/>
      <c r="UUL165" s="424"/>
      <c r="UUM165" s="424"/>
      <c r="UUN165" s="424"/>
      <c r="UUO165" s="424"/>
      <c r="UUP165" s="424"/>
      <c r="UUQ165" s="424"/>
      <c r="UUR165" s="424"/>
      <c r="UUS165" s="424"/>
      <c r="UUT165" s="424"/>
      <c r="UUU165" s="424"/>
      <c r="UUV165" s="424"/>
      <c r="UUW165" s="424"/>
      <c r="UUX165" s="424"/>
      <c r="UUY165" s="424"/>
      <c r="UUZ165" s="424"/>
      <c r="UVA165" s="424"/>
      <c r="UVB165" s="424"/>
      <c r="UVC165" s="424"/>
      <c r="UVD165" s="424"/>
      <c r="UVE165" s="424"/>
      <c r="UVF165" s="424"/>
      <c r="UVG165" s="424"/>
      <c r="UVH165" s="424"/>
      <c r="UVI165" s="424"/>
      <c r="UVJ165" s="424"/>
      <c r="UVK165" s="424"/>
      <c r="UVL165" s="424"/>
      <c r="UVM165" s="424"/>
      <c r="UVN165" s="424"/>
      <c r="UVO165" s="424"/>
      <c r="UVP165" s="424"/>
      <c r="UVQ165" s="424"/>
      <c r="UVR165" s="424"/>
      <c r="UVS165" s="424"/>
      <c r="UVT165" s="424"/>
      <c r="UVU165" s="424"/>
      <c r="UVV165" s="424"/>
      <c r="UVW165" s="424"/>
      <c r="UVX165" s="424"/>
      <c r="UVY165" s="424"/>
      <c r="UVZ165" s="424"/>
      <c r="UWA165" s="424"/>
      <c r="UWB165" s="424"/>
      <c r="UWC165" s="424"/>
      <c r="UWD165" s="424"/>
      <c r="UWE165" s="424"/>
      <c r="UWF165" s="424"/>
      <c r="UWG165" s="424"/>
      <c r="UWH165" s="424"/>
      <c r="UWI165" s="424"/>
      <c r="UWJ165" s="424"/>
      <c r="UWK165" s="424"/>
      <c r="UWL165" s="424"/>
      <c r="UWM165" s="424"/>
      <c r="UWN165" s="424"/>
      <c r="UWO165" s="424"/>
      <c r="UWP165" s="424"/>
      <c r="UWQ165" s="424"/>
      <c r="UWR165" s="424"/>
      <c r="UWS165" s="424"/>
      <c r="UWT165" s="424"/>
      <c r="UWU165" s="424"/>
      <c r="UWV165" s="424"/>
      <c r="UWW165" s="424"/>
      <c r="UWX165" s="424"/>
      <c r="UWY165" s="424"/>
      <c r="UWZ165" s="424"/>
      <c r="UXA165" s="424"/>
      <c r="UXB165" s="424"/>
      <c r="UXC165" s="424"/>
      <c r="UXD165" s="424"/>
      <c r="UXE165" s="424"/>
      <c r="UXF165" s="424"/>
      <c r="UXG165" s="424"/>
      <c r="UXH165" s="424"/>
      <c r="UXI165" s="424"/>
      <c r="UXJ165" s="424"/>
      <c r="UXK165" s="424"/>
      <c r="UXL165" s="424"/>
      <c r="UXM165" s="424"/>
      <c r="UXN165" s="424"/>
      <c r="UXO165" s="424"/>
      <c r="UXP165" s="424"/>
      <c r="UXQ165" s="424"/>
      <c r="UXR165" s="424"/>
      <c r="UXS165" s="424"/>
      <c r="UXT165" s="424"/>
      <c r="UXU165" s="424"/>
      <c r="UXV165" s="424"/>
      <c r="UXW165" s="424"/>
      <c r="UXX165" s="424"/>
      <c r="UXY165" s="424"/>
      <c r="UXZ165" s="424"/>
      <c r="UYA165" s="424"/>
      <c r="UYB165" s="424"/>
      <c r="UYC165" s="424"/>
      <c r="UYD165" s="424"/>
      <c r="UYE165" s="424"/>
      <c r="UYF165" s="424"/>
      <c r="UYG165" s="424"/>
      <c r="UYH165" s="424"/>
      <c r="UYI165" s="424"/>
      <c r="UYJ165" s="424"/>
      <c r="UYK165" s="424"/>
      <c r="UYL165" s="424"/>
      <c r="UYM165" s="424"/>
      <c r="UYN165" s="424"/>
      <c r="UYO165" s="424"/>
      <c r="UYP165" s="424"/>
      <c r="UYQ165" s="424"/>
      <c r="UYR165" s="424"/>
      <c r="UYS165" s="424"/>
      <c r="UYT165" s="424"/>
      <c r="UYU165" s="424"/>
      <c r="UYV165" s="424"/>
      <c r="UYW165" s="424"/>
      <c r="UYX165" s="424"/>
      <c r="UYY165" s="424"/>
      <c r="UYZ165" s="424"/>
      <c r="UZA165" s="424"/>
      <c r="UZB165" s="424"/>
      <c r="UZC165" s="424"/>
      <c r="UZD165" s="424"/>
      <c r="UZE165" s="424"/>
      <c r="UZF165" s="424"/>
      <c r="UZG165" s="424"/>
      <c r="UZH165" s="424"/>
      <c r="UZI165" s="424"/>
      <c r="UZJ165" s="424"/>
      <c r="UZK165" s="424"/>
      <c r="UZL165" s="424"/>
      <c r="UZM165" s="424"/>
      <c r="UZN165" s="424"/>
      <c r="UZO165" s="424"/>
      <c r="UZP165" s="424"/>
      <c r="UZQ165" s="424"/>
      <c r="UZR165" s="424"/>
      <c r="UZS165" s="424"/>
      <c r="UZT165" s="424"/>
      <c r="UZU165" s="424"/>
      <c r="UZV165" s="424"/>
      <c r="UZW165" s="424"/>
      <c r="UZX165" s="424"/>
      <c r="UZY165" s="424"/>
      <c r="UZZ165" s="424"/>
      <c r="VAA165" s="424"/>
      <c r="VAB165" s="424"/>
      <c r="VAC165" s="424"/>
      <c r="VAD165" s="424"/>
      <c r="VAE165" s="424"/>
      <c r="VAF165" s="424"/>
      <c r="VAG165" s="424"/>
      <c r="VAH165" s="424"/>
      <c r="VAI165" s="424"/>
      <c r="VAJ165" s="424"/>
      <c r="VAK165" s="424"/>
      <c r="VAL165" s="424"/>
      <c r="VAM165" s="424"/>
      <c r="VAN165" s="424"/>
      <c r="VAO165" s="424"/>
      <c r="VAP165" s="424"/>
      <c r="VAQ165" s="424"/>
      <c r="VAR165" s="424"/>
      <c r="VAS165" s="424"/>
      <c r="VAT165" s="424"/>
      <c r="VAU165" s="424"/>
      <c r="VAV165" s="424"/>
      <c r="VAW165" s="424"/>
      <c r="VAX165" s="424"/>
      <c r="VAY165" s="424"/>
      <c r="VAZ165" s="424"/>
      <c r="VBA165" s="424"/>
      <c r="VBB165" s="424"/>
      <c r="VBC165" s="424"/>
      <c r="VBD165" s="424"/>
      <c r="VBE165" s="424"/>
      <c r="VBF165" s="424"/>
      <c r="VBG165" s="424"/>
      <c r="VBH165" s="424"/>
      <c r="VBI165" s="424"/>
      <c r="VBJ165" s="424"/>
      <c r="VBK165" s="424"/>
      <c r="VBL165" s="424"/>
      <c r="VBM165" s="424"/>
      <c r="VBN165" s="424"/>
      <c r="VBO165" s="424"/>
      <c r="VBP165" s="424"/>
      <c r="VBQ165" s="424"/>
      <c r="VBR165" s="424"/>
      <c r="VBS165" s="424"/>
      <c r="VBT165" s="424"/>
      <c r="VBU165" s="424"/>
      <c r="VBV165" s="424"/>
      <c r="VBW165" s="424"/>
      <c r="VBX165" s="424"/>
      <c r="VBY165" s="424"/>
      <c r="VBZ165" s="424"/>
      <c r="VCA165" s="424"/>
      <c r="VCB165" s="424"/>
      <c r="VCC165" s="424"/>
      <c r="VCD165" s="424"/>
      <c r="VCE165" s="424"/>
      <c r="VCF165" s="424"/>
      <c r="VCG165" s="424"/>
      <c r="VCH165" s="424"/>
      <c r="VCI165" s="424"/>
      <c r="VCJ165" s="424"/>
      <c r="VCK165" s="424"/>
      <c r="VCL165" s="424"/>
      <c r="VCM165" s="424"/>
      <c r="VCN165" s="424"/>
      <c r="VCO165" s="424"/>
      <c r="VCP165" s="424"/>
      <c r="VCQ165" s="424"/>
      <c r="VCR165" s="424"/>
      <c r="VCS165" s="424"/>
      <c r="VCT165" s="424"/>
      <c r="VCU165" s="424"/>
      <c r="VCV165" s="424"/>
      <c r="VCW165" s="424"/>
      <c r="VCX165" s="424"/>
      <c r="VCY165" s="424"/>
      <c r="VCZ165" s="424"/>
      <c r="VDA165" s="424"/>
      <c r="VDB165" s="424"/>
      <c r="VDC165" s="424"/>
      <c r="VDD165" s="424"/>
      <c r="VDE165" s="424"/>
      <c r="VDF165" s="424"/>
      <c r="VDG165" s="424"/>
      <c r="VDH165" s="424"/>
      <c r="VDI165" s="424"/>
      <c r="VDJ165" s="424"/>
      <c r="VDK165" s="424"/>
      <c r="VDL165" s="424"/>
      <c r="VDM165" s="424"/>
      <c r="VDN165" s="424"/>
      <c r="VDO165" s="424"/>
      <c r="VDP165" s="424"/>
      <c r="VDQ165" s="424"/>
      <c r="VDR165" s="424"/>
      <c r="VDS165" s="424"/>
      <c r="VDT165" s="424"/>
      <c r="VDU165" s="424"/>
      <c r="VDV165" s="424"/>
      <c r="VDW165" s="424"/>
      <c r="VDX165" s="424"/>
      <c r="VDY165" s="424"/>
      <c r="VDZ165" s="424"/>
      <c r="VEA165" s="424"/>
      <c r="VEB165" s="424"/>
      <c r="VEC165" s="424"/>
      <c r="VED165" s="424"/>
      <c r="VEE165" s="424"/>
      <c r="VEF165" s="424"/>
      <c r="VEG165" s="424"/>
      <c r="VEH165" s="424"/>
      <c r="VEI165" s="424"/>
      <c r="VEJ165" s="424"/>
      <c r="VEK165" s="424"/>
      <c r="VEL165" s="424"/>
      <c r="VEM165" s="424"/>
      <c r="VEN165" s="424"/>
      <c r="VEO165" s="424"/>
      <c r="VEP165" s="424"/>
      <c r="VEQ165" s="424"/>
      <c r="VER165" s="424"/>
      <c r="VES165" s="424"/>
      <c r="VET165" s="424"/>
      <c r="VEU165" s="424"/>
      <c r="VEV165" s="424"/>
      <c r="VEW165" s="424"/>
      <c r="VEX165" s="424"/>
      <c r="VEY165" s="424"/>
      <c r="VEZ165" s="424"/>
      <c r="VFA165" s="424"/>
      <c r="VFB165" s="424"/>
      <c r="VFC165" s="424"/>
      <c r="VFD165" s="424"/>
      <c r="VFE165" s="424"/>
      <c r="VFF165" s="424"/>
      <c r="VFG165" s="424"/>
      <c r="VFH165" s="424"/>
      <c r="VFI165" s="424"/>
      <c r="VFJ165" s="424"/>
      <c r="VFK165" s="424"/>
      <c r="VFL165" s="424"/>
      <c r="VFM165" s="424"/>
      <c r="VFN165" s="424"/>
      <c r="VFO165" s="424"/>
      <c r="VFP165" s="424"/>
      <c r="VFQ165" s="424"/>
      <c r="VFR165" s="424"/>
      <c r="VFS165" s="424"/>
      <c r="VFT165" s="424"/>
      <c r="VFU165" s="424"/>
      <c r="VFV165" s="424"/>
      <c r="VFW165" s="424"/>
      <c r="VFX165" s="424"/>
      <c r="VFY165" s="424"/>
      <c r="VFZ165" s="424"/>
      <c r="VGA165" s="424"/>
      <c r="VGB165" s="424"/>
      <c r="VGC165" s="424"/>
      <c r="VGD165" s="424"/>
      <c r="VGE165" s="424"/>
      <c r="VGF165" s="424"/>
      <c r="VGG165" s="424"/>
      <c r="VGH165" s="424"/>
      <c r="VGI165" s="424"/>
      <c r="VGJ165" s="424"/>
      <c r="VGK165" s="424"/>
      <c r="VGL165" s="424"/>
      <c r="VGM165" s="424"/>
      <c r="VGN165" s="424"/>
      <c r="VGO165" s="424"/>
      <c r="VGP165" s="424"/>
      <c r="VGQ165" s="424"/>
      <c r="VGR165" s="424"/>
      <c r="VGS165" s="424"/>
      <c r="VGT165" s="424"/>
      <c r="VGU165" s="424"/>
      <c r="VGV165" s="424"/>
      <c r="VGW165" s="424"/>
      <c r="VGX165" s="424"/>
      <c r="VGY165" s="424"/>
      <c r="VGZ165" s="424"/>
      <c r="VHA165" s="424"/>
      <c r="VHB165" s="424"/>
      <c r="VHC165" s="424"/>
      <c r="VHD165" s="424"/>
      <c r="VHE165" s="424"/>
      <c r="VHF165" s="424"/>
      <c r="VHG165" s="424"/>
      <c r="VHH165" s="424"/>
      <c r="VHI165" s="424"/>
      <c r="VHJ165" s="424"/>
      <c r="VHK165" s="424"/>
      <c r="VHL165" s="424"/>
      <c r="VHM165" s="424"/>
      <c r="VHN165" s="424"/>
      <c r="VHO165" s="424"/>
      <c r="VHP165" s="424"/>
      <c r="VHQ165" s="424"/>
      <c r="VHR165" s="424"/>
      <c r="VHS165" s="424"/>
      <c r="VHT165" s="424"/>
      <c r="VHU165" s="424"/>
      <c r="VHV165" s="424"/>
      <c r="VHW165" s="424"/>
      <c r="VHX165" s="424"/>
      <c r="VHY165" s="424"/>
      <c r="VHZ165" s="424"/>
      <c r="VIA165" s="424"/>
      <c r="VIB165" s="424"/>
      <c r="VIC165" s="424"/>
      <c r="VID165" s="424"/>
      <c r="VIE165" s="424"/>
      <c r="VIF165" s="424"/>
      <c r="VIG165" s="424"/>
      <c r="VIH165" s="424"/>
      <c r="VII165" s="424"/>
      <c r="VIJ165" s="424"/>
      <c r="VIK165" s="424"/>
      <c r="VIL165" s="424"/>
      <c r="VIM165" s="424"/>
      <c r="VIN165" s="424"/>
      <c r="VIO165" s="424"/>
      <c r="VIP165" s="424"/>
      <c r="VIQ165" s="424"/>
      <c r="VIR165" s="424"/>
      <c r="VIS165" s="424"/>
      <c r="VIT165" s="424"/>
      <c r="VIU165" s="424"/>
      <c r="VIV165" s="424"/>
      <c r="VIW165" s="424"/>
      <c r="VIX165" s="424"/>
      <c r="VIY165" s="424"/>
      <c r="VIZ165" s="424"/>
      <c r="VJA165" s="424"/>
      <c r="VJB165" s="424"/>
      <c r="VJC165" s="424"/>
      <c r="VJD165" s="424"/>
      <c r="VJE165" s="424"/>
      <c r="VJF165" s="424"/>
      <c r="VJG165" s="424"/>
      <c r="VJH165" s="424"/>
      <c r="VJI165" s="424"/>
      <c r="VJJ165" s="424"/>
      <c r="VJK165" s="424"/>
      <c r="VJL165" s="424"/>
      <c r="VJM165" s="424"/>
      <c r="VJN165" s="424"/>
      <c r="VJO165" s="424"/>
      <c r="VJP165" s="424"/>
      <c r="VJQ165" s="424"/>
      <c r="VJR165" s="424"/>
      <c r="VJS165" s="424"/>
      <c r="VJT165" s="424"/>
      <c r="VJU165" s="424"/>
      <c r="VJV165" s="424"/>
      <c r="VJW165" s="424"/>
      <c r="VJX165" s="424"/>
      <c r="VJY165" s="424"/>
      <c r="VJZ165" s="424"/>
      <c r="VKA165" s="424"/>
      <c r="VKB165" s="424"/>
      <c r="VKC165" s="424"/>
      <c r="VKD165" s="424"/>
      <c r="VKE165" s="424"/>
      <c r="VKF165" s="424"/>
      <c r="VKG165" s="424"/>
      <c r="VKH165" s="424"/>
      <c r="VKI165" s="424"/>
      <c r="VKJ165" s="424"/>
      <c r="VKK165" s="424"/>
      <c r="VKL165" s="424"/>
      <c r="VKM165" s="424"/>
      <c r="VKN165" s="424"/>
      <c r="VKO165" s="424"/>
      <c r="VKP165" s="424"/>
      <c r="VKQ165" s="424"/>
      <c r="VKR165" s="424"/>
      <c r="VKS165" s="424"/>
      <c r="VKT165" s="424"/>
      <c r="VKU165" s="424"/>
      <c r="VKV165" s="424"/>
      <c r="VKW165" s="424"/>
      <c r="VKX165" s="424"/>
      <c r="VKY165" s="424"/>
      <c r="VKZ165" s="424"/>
      <c r="VLA165" s="424"/>
      <c r="VLB165" s="424"/>
      <c r="VLC165" s="424"/>
      <c r="VLD165" s="424"/>
      <c r="VLE165" s="424"/>
      <c r="VLF165" s="424"/>
      <c r="VLG165" s="424"/>
      <c r="VLH165" s="424"/>
      <c r="VLI165" s="424"/>
      <c r="VLJ165" s="424"/>
      <c r="VLK165" s="424"/>
      <c r="VLL165" s="424"/>
      <c r="VLM165" s="424"/>
      <c r="VLN165" s="424"/>
      <c r="VLO165" s="424"/>
      <c r="VLP165" s="424"/>
      <c r="VLQ165" s="424"/>
      <c r="VLR165" s="424"/>
      <c r="VLS165" s="424"/>
      <c r="VLT165" s="424"/>
      <c r="VLU165" s="424"/>
      <c r="VLV165" s="424"/>
      <c r="VLW165" s="424"/>
      <c r="VLX165" s="424"/>
      <c r="VLY165" s="424"/>
      <c r="VLZ165" s="424"/>
      <c r="VMA165" s="424"/>
      <c r="VMB165" s="424"/>
      <c r="VMC165" s="424"/>
      <c r="VMD165" s="424"/>
      <c r="VME165" s="424"/>
      <c r="VMF165" s="424"/>
      <c r="VMG165" s="424"/>
      <c r="VMH165" s="424"/>
      <c r="VMI165" s="424"/>
      <c r="VMJ165" s="424"/>
      <c r="VMK165" s="424"/>
      <c r="VML165" s="424"/>
      <c r="VMM165" s="424"/>
      <c r="VMN165" s="424"/>
      <c r="VMO165" s="424"/>
      <c r="VMP165" s="424"/>
      <c r="VMQ165" s="424"/>
      <c r="VMR165" s="424"/>
      <c r="VMS165" s="424"/>
      <c r="VMT165" s="424"/>
      <c r="VMU165" s="424"/>
      <c r="VMV165" s="424"/>
      <c r="VMW165" s="424"/>
      <c r="VMX165" s="424"/>
      <c r="VMY165" s="424"/>
      <c r="VMZ165" s="424"/>
      <c r="VNA165" s="424"/>
      <c r="VNB165" s="424"/>
      <c r="VNC165" s="424"/>
      <c r="VND165" s="424"/>
      <c r="VNE165" s="424"/>
      <c r="VNF165" s="424"/>
      <c r="VNG165" s="424"/>
      <c r="VNH165" s="424"/>
      <c r="VNI165" s="424"/>
      <c r="VNJ165" s="424"/>
      <c r="VNK165" s="424"/>
      <c r="VNL165" s="424"/>
      <c r="VNM165" s="424"/>
      <c r="VNN165" s="424"/>
      <c r="VNO165" s="424"/>
      <c r="VNP165" s="424"/>
      <c r="VNQ165" s="424"/>
      <c r="VNR165" s="424"/>
      <c r="VNS165" s="424"/>
      <c r="VNT165" s="424"/>
      <c r="VNU165" s="424"/>
      <c r="VNV165" s="424"/>
      <c r="VNW165" s="424"/>
      <c r="VNX165" s="424"/>
      <c r="VNY165" s="424"/>
      <c r="VNZ165" s="424"/>
      <c r="VOA165" s="424"/>
      <c r="VOB165" s="424"/>
      <c r="VOC165" s="424"/>
      <c r="VOD165" s="424"/>
      <c r="VOE165" s="424"/>
      <c r="VOF165" s="424"/>
      <c r="VOG165" s="424"/>
      <c r="VOH165" s="424"/>
      <c r="VOI165" s="424"/>
      <c r="VOJ165" s="424"/>
      <c r="VOK165" s="424"/>
      <c r="VOL165" s="424"/>
      <c r="VOM165" s="424"/>
      <c r="VON165" s="424"/>
      <c r="VOO165" s="424"/>
      <c r="VOP165" s="424"/>
      <c r="VOQ165" s="424"/>
      <c r="VOR165" s="424"/>
      <c r="VOS165" s="424"/>
      <c r="VOT165" s="424"/>
      <c r="VOU165" s="424"/>
      <c r="VOV165" s="424"/>
      <c r="VOW165" s="424"/>
      <c r="VOX165" s="424"/>
      <c r="VOY165" s="424"/>
      <c r="VOZ165" s="424"/>
      <c r="VPA165" s="424"/>
      <c r="VPB165" s="424"/>
      <c r="VPC165" s="424"/>
      <c r="VPD165" s="424"/>
      <c r="VPE165" s="424"/>
      <c r="VPF165" s="424"/>
      <c r="VPG165" s="424"/>
      <c r="VPH165" s="424"/>
      <c r="VPI165" s="424"/>
      <c r="VPJ165" s="424"/>
      <c r="VPK165" s="424"/>
      <c r="VPL165" s="424"/>
      <c r="VPM165" s="424"/>
      <c r="VPN165" s="424"/>
      <c r="VPO165" s="424"/>
      <c r="VPP165" s="424"/>
      <c r="VPQ165" s="424"/>
      <c r="VPR165" s="424"/>
      <c r="VPS165" s="424"/>
      <c r="VPT165" s="424"/>
      <c r="VPU165" s="424"/>
      <c r="VPV165" s="424"/>
      <c r="VPW165" s="424"/>
      <c r="VPX165" s="424"/>
      <c r="VPY165" s="424"/>
      <c r="VPZ165" s="424"/>
      <c r="VQA165" s="424"/>
      <c r="VQB165" s="424"/>
      <c r="VQC165" s="424"/>
      <c r="VQD165" s="424"/>
      <c r="VQE165" s="424"/>
      <c r="VQF165" s="424"/>
      <c r="VQG165" s="424"/>
      <c r="VQH165" s="424"/>
      <c r="VQI165" s="424"/>
      <c r="VQJ165" s="424"/>
      <c r="VQK165" s="424"/>
      <c r="VQL165" s="424"/>
      <c r="VQM165" s="424"/>
      <c r="VQN165" s="424"/>
      <c r="VQO165" s="424"/>
      <c r="VQP165" s="424"/>
      <c r="VQQ165" s="424"/>
      <c r="VQR165" s="424"/>
      <c r="VQS165" s="424"/>
      <c r="VQT165" s="424"/>
      <c r="VQU165" s="424"/>
      <c r="VQV165" s="424"/>
      <c r="VQW165" s="424"/>
      <c r="VQX165" s="424"/>
      <c r="VQY165" s="424"/>
      <c r="VQZ165" s="424"/>
      <c r="VRA165" s="424"/>
      <c r="VRB165" s="424"/>
      <c r="VRC165" s="424"/>
      <c r="VRD165" s="424"/>
      <c r="VRE165" s="424"/>
      <c r="VRF165" s="424"/>
      <c r="VRG165" s="424"/>
      <c r="VRH165" s="424"/>
      <c r="VRI165" s="424"/>
      <c r="VRJ165" s="424"/>
      <c r="VRK165" s="424"/>
      <c r="VRL165" s="424"/>
      <c r="VRM165" s="424"/>
      <c r="VRN165" s="424"/>
      <c r="VRO165" s="424"/>
      <c r="VRP165" s="424"/>
      <c r="VRQ165" s="424"/>
      <c r="VRR165" s="424"/>
      <c r="VRS165" s="424"/>
      <c r="VRT165" s="424"/>
      <c r="VRU165" s="424"/>
      <c r="VRV165" s="424"/>
      <c r="VRW165" s="424"/>
      <c r="VRX165" s="424"/>
      <c r="VRY165" s="424"/>
      <c r="VRZ165" s="424"/>
      <c r="VSA165" s="424"/>
      <c r="VSB165" s="424"/>
      <c r="VSC165" s="424"/>
      <c r="VSD165" s="424"/>
      <c r="VSE165" s="424"/>
      <c r="VSF165" s="424"/>
      <c r="VSG165" s="424"/>
      <c r="VSH165" s="424"/>
      <c r="VSI165" s="424"/>
      <c r="VSJ165" s="424"/>
      <c r="VSK165" s="424"/>
      <c r="VSL165" s="424"/>
      <c r="VSM165" s="424"/>
      <c r="VSN165" s="424"/>
      <c r="VSO165" s="424"/>
      <c r="VSP165" s="424"/>
      <c r="VSQ165" s="424"/>
      <c r="VSR165" s="424"/>
      <c r="VSS165" s="424"/>
      <c r="VST165" s="424"/>
      <c r="VSU165" s="424"/>
      <c r="VSV165" s="424"/>
      <c r="VSW165" s="424"/>
      <c r="VSX165" s="424"/>
      <c r="VSY165" s="424"/>
      <c r="VSZ165" s="424"/>
      <c r="VTA165" s="424"/>
      <c r="VTB165" s="424"/>
      <c r="VTC165" s="424"/>
      <c r="VTD165" s="424"/>
      <c r="VTE165" s="424"/>
      <c r="VTF165" s="424"/>
      <c r="VTG165" s="424"/>
      <c r="VTH165" s="424"/>
      <c r="VTI165" s="424"/>
      <c r="VTJ165" s="424"/>
      <c r="VTK165" s="424"/>
      <c r="VTL165" s="424"/>
      <c r="VTM165" s="424"/>
      <c r="VTN165" s="424"/>
      <c r="VTO165" s="424"/>
      <c r="VTP165" s="424"/>
      <c r="VTQ165" s="424"/>
      <c r="VTR165" s="424"/>
      <c r="VTS165" s="424"/>
      <c r="VTT165" s="424"/>
      <c r="VTU165" s="424"/>
      <c r="VTV165" s="424"/>
      <c r="VTW165" s="424"/>
      <c r="VTX165" s="424"/>
      <c r="VTY165" s="424"/>
      <c r="VTZ165" s="424"/>
      <c r="VUA165" s="424"/>
      <c r="VUB165" s="424"/>
      <c r="VUC165" s="424"/>
      <c r="VUD165" s="424"/>
      <c r="VUE165" s="424"/>
      <c r="VUF165" s="424"/>
      <c r="VUG165" s="424"/>
      <c r="VUH165" s="424"/>
      <c r="VUI165" s="424"/>
      <c r="VUJ165" s="424"/>
      <c r="VUK165" s="424"/>
      <c r="VUL165" s="424"/>
      <c r="VUM165" s="424"/>
      <c r="VUN165" s="424"/>
      <c r="VUO165" s="424"/>
      <c r="VUP165" s="424"/>
      <c r="VUQ165" s="424"/>
      <c r="VUR165" s="424"/>
      <c r="VUS165" s="424"/>
      <c r="VUT165" s="424"/>
      <c r="VUU165" s="424"/>
      <c r="VUV165" s="424"/>
      <c r="VUW165" s="424"/>
      <c r="VUX165" s="424"/>
      <c r="VUY165" s="424"/>
      <c r="VUZ165" s="424"/>
      <c r="VVA165" s="424"/>
      <c r="VVB165" s="424"/>
      <c r="VVC165" s="424"/>
      <c r="VVD165" s="424"/>
      <c r="VVE165" s="424"/>
      <c r="VVF165" s="424"/>
      <c r="VVG165" s="424"/>
      <c r="VVH165" s="424"/>
      <c r="VVI165" s="424"/>
      <c r="VVJ165" s="424"/>
      <c r="VVK165" s="424"/>
      <c r="VVL165" s="424"/>
      <c r="VVM165" s="424"/>
      <c r="VVN165" s="424"/>
      <c r="VVO165" s="424"/>
      <c r="VVP165" s="424"/>
      <c r="VVQ165" s="424"/>
      <c r="VVR165" s="424"/>
      <c r="VVS165" s="424"/>
      <c r="VVT165" s="424"/>
      <c r="VVU165" s="424"/>
      <c r="VVV165" s="424"/>
      <c r="VVW165" s="424"/>
      <c r="VVX165" s="424"/>
      <c r="VVY165" s="424"/>
      <c r="VVZ165" s="424"/>
      <c r="VWA165" s="424"/>
      <c r="VWB165" s="424"/>
      <c r="VWC165" s="424"/>
      <c r="VWD165" s="424"/>
      <c r="VWE165" s="424"/>
      <c r="VWF165" s="424"/>
      <c r="VWG165" s="424"/>
      <c r="VWH165" s="424"/>
      <c r="VWI165" s="424"/>
      <c r="VWJ165" s="424"/>
      <c r="VWK165" s="424"/>
      <c r="VWL165" s="424"/>
      <c r="VWM165" s="424"/>
      <c r="VWN165" s="424"/>
      <c r="VWO165" s="424"/>
      <c r="VWP165" s="424"/>
      <c r="VWQ165" s="424"/>
      <c r="VWR165" s="424"/>
      <c r="VWS165" s="424"/>
      <c r="VWT165" s="424"/>
      <c r="VWU165" s="424"/>
      <c r="VWV165" s="424"/>
      <c r="VWW165" s="424"/>
      <c r="VWX165" s="424"/>
      <c r="VWY165" s="424"/>
      <c r="VWZ165" s="424"/>
      <c r="VXA165" s="424"/>
      <c r="VXB165" s="424"/>
      <c r="VXC165" s="424"/>
      <c r="VXD165" s="424"/>
      <c r="VXE165" s="424"/>
      <c r="VXF165" s="424"/>
      <c r="VXG165" s="424"/>
      <c r="VXH165" s="424"/>
      <c r="VXI165" s="424"/>
      <c r="VXJ165" s="424"/>
      <c r="VXK165" s="424"/>
      <c r="VXL165" s="424"/>
      <c r="VXM165" s="424"/>
      <c r="VXN165" s="424"/>
      <c r="VXO165" s="424"/>
      <c r="VXP165" s="424"/>
      <c r="VXQ165" s="424"/>
      <c r="VXR165" s="424"/>
      <c r="VXS165" s="424"/>
      <c r="VXT165" s="424"/>
      <c r="VXU165" s="424"/>
      <c r="VXV165" s="424"/>
      <c r="VXW165" s="424"/>
      <c r="VXX165" s="424"/>
      <c r="VXY165" s="424"/>
      <c r="VXZ165" s="424"/>
      <c r="VYA165" s="424"/>
      <c r="VYB165" s="424"/>
      <c r="VYC165" s="424"/>
      <c r="VYD165" s="424"/>
      <c r="VYE165" s="424"/>
      <c r="VYF165" s="424"/>
      <c r="VYG165" s="424"/>
      <c r="VYH165" s="424"/>
      <c r="VYI165" s="424"/>
      <c r="VYJ165" s="424"/>
      <c r="VYK165" s="424"/>
      <c r="VYL165" s="424"/>
      <c r="VYM165" s="424"/>
      <c r="VYN165" s="424"/>
      <c r="VYO165" s="424"/>
      <c r="VYP165" s="424"/>
      <c r="VYQ165" s="424"/>
      <c r="VYR165" s="424"/>
      <c r="VYS165" s="424"/>
      <c r="VYT165" s="424"/>
      <c r="VYU165" s="424"/>
      <c r="VYV165" s="424"/>
      <c r="VYW165" s="424"/>
      <c r="VYX165" s="424"/>
      <c r="VYY165" s="424"/>
      <c r="VYZ165" s="424"/>
      <c r="VZA165" s="424"/>
      <c r="VZB165" s="424"/>
      <c r="VZC165" s="424"/>
      <c r="VZD165" s="424"/>
      <c r="VZE165" s="424"/>
      <c r="VZF165" s="424"/>
      <c r="VZG165" s="424"/>
      <c r="VZH165" s="424"/>
      <c r="VZI165" s="424"/>
      <c r="VZJ165" s="424"/>
      <c r="VZK165" s="424"/>
      <c r="VZL165" s="424"/>
      <c r="VZM165" s="424"/>
      <c r="VZN165" s="424"/>
      <c r="VZO165" s="424"/>
      <c r="VZP165" s="424"/>
      <c r="VZQ165" s="424"/>
      <c r="VZR165" s="424"/>
      <c r="VZS165" s="424"/>
      <c r="VZT165" s="424"/>
      <c r="VZU165" s="424"/>
      <c r="VZV165" s="424"/>
      <c r="VZW165" s="424"/>
      <c r="VZX165" s="424"/>
      <c r="VZY165" s="424"/>
      <c r="VZZ165" s="424"/>
      <c r="WAA165" s="424"/>
      <c r="WAB165" s="424"/>
      <c r="WAC165" s="424"/>
      <c r="WAD165" s="424"/>
      <c r="WAE165" s="424"/>
      <c r="WAF165" s="424"/>
      <c r="WAG165" s="424"/>
      <c r="WAH165" s="424"/>
      <c r="WAI165" s="424"/>
      <c r="WAJ165" s="424"/>
      <c r="WAK165" s="424"/>
      <c r="WAL165" s="424"/>
      <c r="WAM165" s="424"/>
      <c r="WAN165" s="424"/>
      <c r="WAO165" s="424"/>
      <c r="WAP165" s="424"/>
      <c r="WAQ165" s="424"/>
      <c r="WAR165" s="424"/>
      <c r="WAS165" s="424"/>
      <c r="WAT165" s="424"/>
      <c r="WAU165" s="424"/>
      <c r="WAV165" s="424"/>
      <c r="WAW165" s="424"/>
      <c r="WAX165" s="424"/>
      <c r="WAY165" s="424"/>
      <c r="WAZ165" s="424"/>
      <c r="WBA165" s="424"/>
      <c r="WBB165" s="424"/>
      <c r="WBC165" s="424"/>
      <c r="WBD165" s="424"/>
      <c r="WBE165" s="424"/>
      <c r="WBF165" s="424"/>
      <c r="WBG165" s="424"/>
      <c r="WBH165" s="424"/>
      <c r="WBI165" s="424"/>
      <c r="WBJ165" s="424"/>
      <c r="WBK165" s="424"/>
      <c r="WBL165" s="424"/>
      <c r="WBM165" s="424"/>
      <c r="WBN165" s="424"/>
      <c r="WBO165" s="424"/>
      <c r="WBP165" s="424"/>
      <c r="WBQ165" s="424"/>
      <c r="WBR165" s="424"/>
      <c r="WBS165" s="424"/>
      <c r="WBT165" s="424"/>
      <c r="WBU165" s="424"/>
      <c r="WBV165" s="424"/>
      <c r="WBW165" s="424"/>
      <c r="WBX165" s="424"/>
      <c r="WBY165" s="424"/>
      <c r="WBZ165" s="424"/>
      <c r="WCA165" s="424"/>
      <c r="WCB165" s="424"/>
      <c r="WCC165" s="424"/>
      <c r="WCD165" s="424"/>
      <c r="WCE165" s="424"/>
      <c r="WCF165" s="424"/>
      <c r="WCG165" s="424"/>
      <c r="WCH165" s="424"/>
      <c r="WCI165" s="424"/>
      <c r="WCJ165" s="424"/>
      <c r="WCK165" s="424"/>
      <c r="WCL165" s="424"/>
      <c r="WCM165" s="424"/>
      <c r="WCN165" s="424"/>
      <c r="WCO165" s="424"/>
      <c r="WCP165" s="424"/>
      <c r="WCQ165" s="424"/>
      <c r="WCR165" s="424"/>
      <c r="WCS165" s="424"/>
      <c r="WCT165" s="424"/>
      <c r="WCU165" s="424"/>
      <c r="WCV165" s="424"/>
      <c r="WCW165" s="424"/>
      <c r="WCX165" s="424"/>
      <c r="WCY165" s="424"/>
      <c r="WCZ165" s="424"/>
      <c r="WDA165" s="424"/>
      <c r="WDB165" s="424"/>
      <c r="WDC165" s="424"/>
      <c r="WDD165" s="424"/>
      <c r="WDE165" s="424"/>
      <c r="WDF165" s="424"/>
      <c r="WDG165" s="424"/>
      <c r="WDH165" s="424"/>
      <c r="WDI165" s="424"/>
      <c r="WDJ165" s="424"/>
      <c r="WDK165" s="424"/>
      <c r="WDL165" s="424"/>
      <c r="WDM165" s="424"/>
      <c r="WDN165" s="424"/>
      <c r="WDO165" s="424"/>
      <c r="WDP165" s="424"/>
      <c r="WDQ165" s="424"/>
      <c r="WDR165" s="424"/>
      <c r="WDS165" s="424"/>
      <c r="WDT165" s="424"/>
      <c r="WDU165" s="424"/>
      <c r="WDV165" s="424"/>
      <c r="WDW165" s="424"/>
      <c r="WDX165" s="424"/>
      <c r="WDY165" s="424"/>
      <c r="WDZ165" s="424"/>
      <c r="WEA165" s="424"/>
      <c r="WEB165" s="424"/>
      <c r="WEC165" s="424"/>
      <c r="WED165" s="424"/>
      <c r="WEE165" s="424"/>
      <c r="WEF165" s="424"/>
      <c r="WEG165" s="424"/>
      <c r="WEH165" s="424"/>
      <c r="WEI165" s="424"/>
      <c r="WEJ165" s="424"/>
      <c r="WEK165" s="424"/>
      <c r="WEL165" s="424"/>
      <c r="WEM165" s="424"/>
      <c r="WEN165" s="424"/>
      <c r="WEO165" s="424"/>
      <c r="WEP165" s="424"/>
      <c r="WEQ165" s="424"/>
      <c r="WER165" s="424"/>
      <c r="WES165" s="424"/>
      <c r="WET165" s="424"/>
      <c r="WEU165" s="424"/>
      <c r="WEV165" s="424"/>
      <c r="WEW165" s="424"/>
      <c r="WEX165" s="424"/>
      <c r="WEY165" s="424"/>
      <c r="WEZ165" s="424"/>
      <c r="WFA165" s="424"/>
      <c r="WFB165" s="424"/>
      <c r="WFC165" s="424"/>
      <c r="WFD165" s="424"/>
      <c r="WFE165" s="424"/>
      <c r="WFF165" s="424"/>
      <c r="WFG165" s="424"/>
      <c r="WFH165" s="424"/>
      <c r="WFI165" s="424"/>
      <c r="WFJ165" s="424"/>
      <c r="WFK165" s="424"/>
      <c r="WFL165" s="424"/>
      <c r="WFM165" s="424"/>
      <c r="WFN165" s="424"/>
      <c r="WFO165" s="424"/>
      <c r="WFP165" s="424"/>
      <c r="WFQ165" s="424"/>
      <c r="WFR165" s="424"/>
      <c r="WFS165" s="424"/>
      <c r="WFT165" s="424"/>
      <c r="WFU165" s="424"/>
      <c r="WFV165" s="424"/>
      <c r="WFW165" s="424"/>
      <c r="WFX165" s="424"/>
      <c r="WFY165" s="424"/>
      <c r="WFZ165" s="424"/>
      <c r="WGA165" s="424"/>
      <c r="WGB165" s="424"/>
      <c r="WGC165" s="424"/>
      <c r="WGD165" s="424"/>
      <c r="WGE165" s="424"/>
      <c r="WGF165" s="424"/>
      <c r="WGG165" s="424"/>
      <c r="WGH165" s="424"/>
      <c r="WGI165" s="424"/>
      <c r="WGJ165" s="424"/>
      <c r="WGK165" s="424"/>
      <c r="WGL165" s="424"/>
      <c r="WGM165" s="424"/>
      <c r="WGN165" s="424"/>
      <c r="WGO165" s="424"/>
      <c r="WGP165" s="424"/>
      <c r="WGQ165" s="424"/>
      <c r="WGR165" s="424"/>
      <c r="WGS165" s="424"/>
      <c r="WGT165" s="424"/>
      <c r="WGU165" s="424"/>
      <c r="WGV165" s="424"/>
      <c r="WGW165" s="424"/>
      <c r="WGX165" s="424"/>
      <c r="WGY165" s="424"/>
      <c r="WGZ165" s="424"/>
      <c r="WHA165" s="424"/>
      <c r="WHB165" s="424"/>
      <c r="WHC165" s="424"/>
      <c r="WHD165" s="424"/>
      <c r="WHE165" s="424"/>
      <c r="WHF165" s="424"/>
      <c r="WHG165" s="424"/>
      <c r="WHH165" s="424"/>
      <c r="WHI165" s="424"/>
      <c r="WHJ165" s="424"/>
      <c r="WHK165" s="424"/>
      <c r="WHL165" s="424"/>
      <c r="WHM165" s="424"/>
      <c r="WHN165" s="424"/>
      <c r="WHO165" s="424"/>
      <c r="WHP165" s="424"/>
      <c r="WHQ165" s="424"/>
      <c r="WHR165" s="424"/>
      <c r="WHS165" s="424"/>
      <c r="WHT165" s="424"/>
      <c r="WHU165" s="424"/>
      <c r="WHV165" s="424"/>
      <c r="WHW165" s="424"/>
      <c r="WHX165" s="424"/>
      <c r="WHY165" s="424"/>
      <c r="WHZ165" s="424"/>
      <c r="WIA165" s="424"/>
      <c r="WIB165" s="424"/>
      <c r="WIC165" s="424"/>
      <c r="WID165" s="424"/>
      <c r="WIE165" s="424"/>
      <c r="WIF165" s="424"/>
      <c r="WIG165" s="424"/>
      <c r="WIH165" s="424"/>
      <c r="WII165" s="424"/>
      <c r="WIJ165" s="424"/>
      <c r="WIK165" s="424"/>
      <c r="WIL165" s="424"/>
      <c r="WIM165" s="424"/>
      <c r="WIN165" s="424"/>
      <c r="WIO165" s="424"/>
      <c r="WIP165" s="424"/>
      <c r="WIQ165" s="424"/>
      <c r="WIR165" s="424"/>
      <c r="WIS165" s="424"/>
      <c r="WIT165" s="424"/>
      <c r="WIU165" s="424"/>
      <c r="WIV165" s="424"/>
      <c r="WIW165" s="424"/>
      <c r="WIX165" s="424"/>
      <c r="WIY165" s="424"/>
      <c r="WIZ165" s="424"/>
      <c r="WJA165" s="424"/>
      <c r="WJB165" s="424"/>
      <c r="WJC165" s="424"/>
      <c r="WJD165" s="424"/>
      <c r="WJE165" s="424"/>
      <c r="WJF165" s="424"/>
      <c r="WJG165" s="424"/>
      <c r="WJH165" s="424"/>
      <c r="WJI165" s="424"/>
      <c r="WJJ165" s="424"/>
      <c r="WJK165" s="424"/>
      <c r="WJL165" s="424"/>
      <c r="WJM165" s="424"/>
      <c r="WJN165" s="424"/>
      <c r="WJO165" s="424"/>
      <c r="WJP165" s="424"/>
      <c r="WJQ165" s="424"/>
      <c r="WJR165" s="424"/>
      <c r="WJS165" s="424"/>
      <c r="WJT165" s="424"/>
      <c r="WJU165" s="424"/>
      <c r="WJV165" s="424"/>
      <c r="WJW165" s="424"/>
      <c r="WJX165" s="424"/>
      <c r="WJY165" s="424"/>
      <c r="WJZ165" s="424"/>
      <c r="WKA165" s="424"/>
      <c r="WKB165" s="424"/>
      <c r="WKC165" s="424"/>
      <c r="WKD165" s="424"/>
      <c r="WKE165" s="424"/>
      <c r="WKF165" s="424"/>
      <c r="WKG165" s="424"/>
      <c r="WKH165" s="424"/>
      <c r="WKI165" s="424"/>
      <c r="WKJ165" s="424"/>
      <c r="WKK165" s="424"/>
      <c r="WKL165" s="424"/>
      <c r="WKM165" s="424"/>
      <c r="WKN165" s="424"/>
      <c r="WKO165" s="424"/>
      <c r="WKP165" s="424"/>
      <c r="WKQ165" s="424"/>
      <c r="WKR165" s="424"/>
      <c r="WKS165" s="424"/>
      <c r="WKT165" s="424"/>
      <c r="WKU165" s="424"/>
      <c r="WKV165" s="424"/>
      <c r="WKW165" s="424"/>
      <c r="WKX165" s="424"/>
      <c r="WKY165" s="424"/>
      <c r="WKZ165" s="424"/>
      <c r="WLA165" s="424"/>
      <c r="WLB165" s="424"/>
      <c r="WLC165" s="424"/>
      <c r="WLD165" s="424"/>
      <c r="WLE165" s="424"/>
      <c r="WLF165" s="424"/>
      <c r="WLG165" s="424"/>
      <c r="WLH165" s="424"/>
      <c r="WLI165" s="424"/>
      <c r="WLJ165" s="424"/>
      <c r="WLK165" s="424"/>
      <c r="WLL165" s="424"/>
      <c r="WLM165" s="424"/>
      <c r="WLN165" s="424"/>
      <c r="WLO165" s="424"/>
      <c r="WLP165" s="424"/>
      <c r="WLQ165" s="424"/>
      <c r="WLR165" s="424"/>
      <c r="WLS165" s="424"/>
      <c r="WLT165" s="424"/>
      <c r="WLU165" s="424"/>
      <c r="WLV165" s="424"/>
      <c r="WLW165" s="424"/>
      <c r="WLX165" s="424"/>
      <c r="WLY165" s="424"/>
      <c r="WLZ165" s="424"/>
      <c r="WMA165" s="424"/>
      <c r="WMB165" s="424"/>
      <c r="WMC165" s="424"/>
      <c r="WMD165" s="424"/>
      <c r="WME165" s="424"/>
      <c r="WMF165" s="424"/>
      <c r="WMG165" s="424"/>
      <c r="WMH165" s="424"/>
      <c r="WMI165" s="424"/>
      <c r="WMJ165" s="424"/>
      <c r="WMK165" s="424"/>
      <c r="WML165" s="424"/>
      <c r="WMM165" s="424"/>
      <c r="WMN165" s="424"/>
      <c r="WMO165" s="424"/>
      <c r="WMP165" s="424"/>
      <c r="WMQ165" s="424"/>
      <c r="WMR165" s="424"/>
      <c r="WMS165" s="424"/>
      <c r="WMT165" s="424"/>
      <c r="WMU165" s="424"/>
      <c r="WMV165" s="424"/>
      <c r="WMW165" s="424"/>
      <c r="WMX165" s="424"/>
      <c r="WMY165" s="424"/>
      <c r="WMZ165" s="424"/>
      <c r="WNA165" s="424"/>
      <c r="WNB165" s="424"/>
      <c r="WNC165" s="424"/>
      <c r="WND165" s="424"/>
      <c r="WNE165" s="424"/>
      <c r="WNF165" s="424"/>
      <c r="WNG165" s="424"/>
      <c r="WNH165" s="424"/>
      <c r="WNI165" s="424"/>
      <c r="WNJ165" s="424"/>
      <c r="WNK165" s="424"/>
      <c r="WNL165" s="424"/>
      <c r="WNM165" s="424"/>
      <c r="WNN165" s="424"/>
      <c r="WNO165" s="424"/>
      <c r="WNP165" s="424"/>
      <c r="WNQ165" s="424"/>
      <c r="WNR165" s="424"/>
      <c r="WNS165" s="424"/>
      <c r="WNT165" s="424"/>
      <c r="WNU165" s="424"/>
      <c r="WNV165" s="424"/>
      <c r="WNW165" s="424"/>
      <c r="WNX165" s="424"/>
      <c r="WNY165" s="424"/>
      <c r="WNZ165" s="424"/>
      <c r="WOA165" s="424"/>
      <c r="WOB165" s="424"/>
      <c r="WOC165" s="424"/>
      <c r="WOD165" s="424"/>
      <c r="WOE165" s="424"/>
      <c r="WOF165" s="424"/>
      <c r="WOG165" s="424"/>
      <c r="WOH165" s="424"/>
      <c r="WOI165" s="424"/>
      <c r="WOJ165" s="424"/>
      <c r="WOK165" s="424"/>
      <c r="WOL165" s="424"/>
      <c r="WOM165" s="424"/>
      <c r="WON165" s="424"/>
      <c r="WOO165" s="424"/>
      <c r="WOP165" s="424"/>
      <c r="WOQ165" s="424"/>
      <c r="WOR165" s="424"/>
      <c r="WOS165" s="424"/>
      <c r="WOT165" s="424"/>
      <c r="WOU165" s="424"/>
      <c r="WOV165" s="424"/>
      <c r="WOW165" s="424"/>
      <c r="WOX165" s="424"/>
      <c r="WOY165" s="424"/>
      <c r="WOZ165" s="424"/>
      <c r="WPA165" s="424"/>
      <c r="WPB165" s="424"/>
      <c r="WPC165" s="424"/>
      <c r="WPD165" s="424"/>
      <c r="WPE165" s="424"/>
      <c r="WPF165" s="424"/>
      <c r="WPG165" s="424"/>
      <c r="WPH165" s="424"/>
      <c r="WPI165" s="424"/>
      <c r="WPJ165" s="424"/>
      <c r="WPK165" s="424"/>
      <c r="WPL165" s="424"/>
      <c r="WPM165" s="424"/>
      <c r="WPN165" s="424"/>
      <c r="WPO165" s="424"/>
      <c r="WPP165" s="424"/>
      <c r="WPQ165" s="424"/>
      <c r="WPR165" s="424"/>
      <c r="WPS165" s="424"/>
      <c r="WPT165" s="424"/>
      <c r="WPU165" s="424"/>
      <c r="WPV165" s="424"/>
      <c r="WPW165" s="424"/>
      <c r="WPX165" s="424"/>
      <c r="WPY165" s="424"/>
      <c r="WPZ165" s="424"/>
      <c r="WQA165" s="424"/>
      <c r="WQB165" s="424"/>
      <c r="WQC165" s="424"/>
      <c r="WQD165" s="424"/>
      <c r="WQE165" s="424"/>
      <c r="WQF165" s="424"/>
      <c r="WQG165" s="424"/>
      <c r="WQH165" s="424"/>
      <c r="WQI165" s="424"/>
      <c r="WQJ165" s="424"/>
      <c r="WQK165" s="424"/>
      <c r="WQL165" s="424"/>
      <c r="WQM165" s="424"/>
      <c r="WQN165" s="424"/>
      <c r="WQO165" s="424"/>
      <c r="WQP165" s="424"/>
      <c r="WQQ165" s="424"/>
      <c r="WQR165" s="424"/>
      <c r="WQS165" s="424"/>
      <c r="WQT165" s="424"/>
      <c r="WQU165" s="424"/>
      <c r="WQV165" s="424"/>
      <c r="WQW165" s="424"/>
      <c r="WQX165" s="424"/>
      <c r="WQY165" s="424"/>
      <c r="WQZ165" s="424"/>
      <c r="WRA165" s="424"/>
      <c r="WRB165" s="424"/>
      <c r="WRC165" s="424"/>
      <c r="WRD165" s="424"/>
      <c r="WRE165" s="424"/>
      <c r="WRF165" s="424"/>
      <c r="WRG165" s="424"/>
      <c r="WRH165" s="424"/>
      <c r="WRI165" s="424"/>
      <c r="WRJ165" s="424"/>
      <c r="WRK165" s="424"/>
      <c r="WRL165" s="424"/>
      <c r="WRM165" s="424"/>
      <c r="WRN165" s="424"/>
      <c r="WRO165" s="424"/>
      <c r="WRP165" s="424"/>
      <c r="WRQ165" s="424"/>
      <c r="WRR165" s="424"/>
      <c r="WRS165" s="424"/>
      <c r="WRT165" s="424"/>
      <c r="WRU165" s="424"/>
      <c r="WRV165" s="424"/>
      <c r="WRW165" s="424"/>
      <c r="WRX165" s="424"/>
      <c r="WRY165" s="424"/>
      <c r="WRZ165" s="424"/>
      <c r="WSA165" s="424"/>
      <c r="WSB165" s="424"/>
      <c r="WSC165" s="424"/>
      <c r="WSD165" s="424"/>
      <c r="WSE165" s="424"/>
      <c r="WSF165" s="424"/>
      <c r="WSG165" s="424"/>
      <c r="WSH165" s="424"/>
      <c r="WSI165" s="424"/>
      <c r="WSJ165" s="424"/>
      <c r="WSK165" s="424"/>
      <c r="WSL165" s="424"/>
      <c r="WSM165" s="424"/>
      <c r="WSN165" s="424"/>
      <c r="WSO165" s="424"/>
      <c r="WSP165" s="424"/>
      <c r="WSQ165" s="424"/>
      <c r="WSR165" s="424"/>
      <c r="WSS165" s="424"/>
      <c r="WST165" s="424"/>
      <c r="WSU165" s="424"/>
      <c r="WSV165" s="424"/>
      <c r="WSW165" s="424"/>
      <c r="WSX165" s="424"/>
      <c r="WSY165" s="424"/>
      <c r="WSZ165" s="424"/>
      <c r="WTA165" s="424"/>
      <c r="WTB165" s="424"/>
      <c r="WTC165" s="424"/>
      <c r="WTD165" s="424"/>
      <c r="WTE165" s="424"/>
      <c r="WTF165" s="424"/>
      <c r="WTG165" s="424"/>
      <c r="WTH165" s="424"/>
      <c r="WTI165" s="424"/>
      <c r="WTJ165" s="424"/>
      <c r="WTK165" s="424"/>
      <c r="WTL165" s="424"/>
      <c r="WTM165" s="424"/>
      <c r="WTN165" s="424"/>
      <c r="WTO165" s="424"/>
      <c r="WTP165" s="424"/>
      <c r="WTQ165" s="424"/>
      <c r="WTR165" s="424"/>
      <c r="WTS165" s="424"/>
      <c r="WTT165" s="424"/>
      <c r="WTU165" s="424"/>
      <c r="WTV165" s="424"/>
      <c r="WTW165" s="424"/>
      <c r="WTX165" s="424"/>
      <c r="WTY165" s="424"/>
      <c r="WTZ165" s="424"/>
      <c r="WUA165" s="424"/>
      <c r="WUB165" s="424"/>
      <c r="WUC165" s="424"/>
      <c r="WUD165" s="424"/>
      <c r="WUE165" s="424"/>
      <c r="WUF165" s="424"/>
      <c r="WUG165" s="424"/>
      <c r="WUH165" s="424"/>
      <c r="WUI165" s="424"/>
      <c r="WUJ165" s="424"/>
      <c r="WUK165" s="424"/>
      <c r="WUL165" s="424"/>
      <c r="WUM165" s="424"/>
      <c r="WUN165" s="424"/>
      <c r="WUO165" s="424"/>
      <c r="WUP165" s="424"/>
      <c r="WUQ165" s="424"/>
      <c r="WUR165" s="424"/>
      <c r="WUS165" s="424"/>
      <c r="WUT165" s="424"/>
      <c r="WUU165" s="424"/>
      <c r="WUV165" s="424"/>
      <c r="WUW165" s="424"/>
      <c r="WUX165" s="424"/>
      <c r="WUY165" s="424"/>
      <c r="WUZ165" s="424"/>
      <c r="WVA165" s="424"/>
      <c r="WVB165" s="424"/>
      <c r="WVC165" s="424"/>
      <c r="WVD165" s="424"/>
      <c r="WVE165" s="424"/>
      <c r="WVF165" s="424"/>
      <c r="WVG165" s="424"/>
      <c r="WVH165" s="424"/>
      <c r="WVI165" s="424"/>
      <c r="WVJ165" s="424"/>
      <c r="WVK165" s="424"/>
      <c r="WVL165" s="424"/>
      <c r="WVM165" s="424"/>
      <c r="WVN165" s="424"/>
      <c r="WVO165" s="424"/>
      <c r="WVP165" s="424"/>
      <c r="WVQ165" s="424"/>
      <c r="WVR165" s="424"/>
      <c r="WVS165" s="424"/>
      <c r="WVT165" s="424"/>
      <c r="WVU165" s="424"/>
      <c r="WVV165" s="424"/>
      <c r="WVW165" s="424"/>
      <c r="WVX165" s="424"/>
      <c r="WVY165" s="424"/>
      <c r="WVZ165" s="424"/>
      <c r="WWA165" s="424"/>
      <c r="WWB165" s="424"/>
      <c r="WWC165" s="424"/>
      <c r="WWD165" s="424"/>
      <c r="WWE165" s="424"/>
      <c r="WWF165" s="424"/>
      <c r="WWG165" s="424"/>
      <c r="WWH165" s="424"/>
      <c r="WWI165" s="424"/>
      <c r="WWJ165" s="424"/>
      <c r="WWK165" s="424"/>
      <c r="WWL165" s="424"/>
      <c r="WWM165" s="424"/>
      <c r="WWN165" s="424"/>
      <c r="WWO165" s="424"/>
      <c r="WWP165" s="424"/>
      <c r="WWQ165" s="424"/>
      <c r="WWR165" s="424"/>
      <c r="WWS165" s="424"/>
      <c r="WWT165" s="424"/>
      <c r="WWU165" s="424"/>
      <c r="WWV165" s="424"/>
      <c r="WWW165" s="424"/>
      <c r="WWX165" s="424"/>
      <c r="WWY165" s="424"/>
      <c r="WWZ165" s="424"/>
      <c r="WXA165" s="424"/>
      <c r="WXB165" s="424"/>
      <c r="WXC165" s="424"/>
      <c r="WXD165" s="424"/>
      <c r="WXE165" s="424"/>
      <c r="WXF165" s="424"/>
      <c r="WXG165" s="424"/>
      <c r="WXH165" s="424"/>
      <c r="WXI165" s="424"/>
      <c r="WXJ165" s="424"/>
      <c r="WXK165" s="424"/>
      <c r="WXL165" s="424"/>
      <c r="WXM165" s="424"/>
      <c r="WXN165" s="424"/>
      <c r="WXO165" s="424"/>
      <c r="WXP165" s="424"/>
      <c r="WXQ165" s="424"/>
      <c r="WXR165" s="424"/>
      <c r="WXS165" s="424"/>
      <c r="WXT165" s="424"/>
      <c r="WXU165" s="424"/>
      <c r="WXV165" s="424"/>
      <c r="WXW165" s="424"/>
      <c r="WXX165" s="424"/>
      <c r="WXY165" s="424"/>
      <c r="WXZ165" s="424"/>
      <c r="WYA165" s="424"/>
      <c r="WYB165" s="424"/>
      <c r="WYC165" s="424"/>
      <c r="WYD165" s="424"/>
      <c r="WYE165" s="424"/>
      <c r="WYF165" s="424"/>
      <c r="WYG165" s="424"/>
      <c r="WYH165" s="424"/>
      <c r="WYI165" s="424"/>
      <c r="WYJ165" s="424"/>
      <c r="WYK165" s="424"/>
      <c r="WYL165" s="424"/>
      <c r="WYM165" s="424"/>
      <c r="WYN165" s="424"/>
      <c r="WYO165" s="424"/>
      <c r="WYP165" s="424"/>
      <c r="WYQ165" s="424"/>
      <c r="WYR165" s="424"/>
      <c r="WYS165" s="424"/>
      <c r="WYT165" s="424"/>
      <c r="WYU165" s="424"/>
      <c r="WYV165" s="424"/>
      <c r="WYW165" s="424"/>
      <c r="WYX165" s="424"/>
      <c r="WYY165" s="424"/>
      <c r="WYZ165" s="424"/>
      <c r="WZA165" s="424"/>
      <c r="WZB165" s="424"/>
      <c r="WZC165" s="424"/>
      <c r="WZD165" s="424"/>
      <c r="WZE165" s="424"/>
      <c r="WZF165" s="424"/>
      <c r="WZG165" s="424"/>
      <c r="WZH165" s="424"/>
      <c r="WZI165" s="424"/>
      <c r="WZJ165" s="424"/>
      <c r="WZK165" s="424"/>
      <c r="WZL165" s="424"/>
      <c r="WZM165" s="424"/>
      <c r="WZN165" s="424"/>
      <c r="WZO165" s="424"/>
      <c r="WZP165" s="424"/>
      <c r="WZQ165" s="424"/>
      <c r="WZR165" s="424"/>
      <c r="WZS165" s="424"/>
      <c r="WZT165" s="424"/>
      <c r="WZU165" s="424"/>
      <c r="WZV165" s="424"/>
      <c r="WZW165" s="424"/>
      <c r="WZX165" s="424"/>
      <c r="WZY165" s="424"/>
      <c r="WZZ165" s="424"/>
      <c r="XAA165" s="424"/>
      <c r="XAB165" s="424"/>
      <c r="XAC165" s="424"/>
      <c r="XAD165" s="424"/>
      <c r="XAE165" s="424"/>
      <c r="XAF165" s="424"/>
      <c r="XAG165" s="424"/>
      <c r="XAH165" s="424"/>
      <c r="XAI165" s="424"/>
      <c r="XAJ165" s="424"/>
      <c r="XAK165" s="424"/>
      <c r="XAL165" s="424"/>
      <c r="XAM165" s="424"/>
      <c r="XAN165" s="424"/>
      <c r="XAO165" s="424"/>
      <c r="XAP165" s="424"/>
      <c r="XAQ165" s="424"/>
      <c r="XAR165" s="424"/>
      <c r="XAS165" s="424"/>
      <c r="XAT165" s="424"/>
      <c r="XAU165" s="424"/>
      <c r="XAV165" s="424"/>
      <c r="XAW165" s="424"/>
      <c r="XAX165" s="424"/>
      <c r="XAY165" s="424"/>
      <c r="XAZ165" s="424"/>
      <c r="XBA165" s="424"/>
      <c r="XBB165" s="424"/>
      <c r="XBC165" s="424"/>
      <c r="XBD165" s="424"/>
      <c r="XBE165" s="424"/>
      <c r="XBF165" s="424"/>
      <c r="XBG165" s="424"/>
      <c r="XBH165" s="424"/>
      <c r="XBI165" s="424"/>
      <c r="XBJ165" s="424"/>
      <c r="XBK165" s="424"/>
      <c r="XBL165" s="424"/>
      <c r="XBM165" s="424"/>
      <c r="XBN165" s="424"/>
      <c r="XBO165" s="424"/>
      <c r="XBP165" s="424"/>
      <c r="XBQ165" s="424"/>
      <c r="XBR165" s="424"/>
      <c r="XBS165" s="424"/>
      <c r="XBT165" s="424"/>
      <c r="XBU165" s="424"/>
      <c r="XBV165" s="424"/>
      <c r="XBW165" s="424"/>
      <c r="XBX165" s="424"/>
      <c r="XBY165" s="424"/>
      <c r="XBZ165" s="424"/>
      <c r="XCA165" s="424"/>
      <c r="XCB165" s="424"/>
      <c r="XCC165" s="424"/>
      <c r="XCD165" s="424"/>
      <c r="XCE165" s="424"/>
      <c r="XCF165" s="424"/>
      <c r="XCG165" s="424"/>
      <c r="XCH165" s="424"/>
      <c r="XCI165" s="424"/>
      <c r="XCJ165" s="424"/>
      <c r="XCK165" s="424"/>
      <c r="XCL165" s="424"/>
      <c r="XCM165" s="424"/>
      <c r="XCN165" s="424"/>
      <c r="XCO165" s="424"/>
      <c r="XCP165" s="424"/>
      <c r="XCQ165" s="424"/>
      <c r="XCR165" s="424"/>
      <c r="XCS165" s="424"/>
      <c r="XCT165" s="424"/>
      <c r="XCU165" s="424"/>
      <c r="XCV165" s="424"/>
      <c r="XCW165" s="424"/>
      <c r="XCX165" s="424"/>
      <c r="XCY165" s="424"/>
      <c r="XCZ165" s="424"/>
      <c r="XDA165" s="424"/>
      <c r="XDB165" s="424"/>
      <c r="XDC165" s="424"/>
      <c r="XDD165" s="424"/>
      <c r="XDE165" s="424"/>
      <c r="XDF165" s="424"/>
      <c r="XDG165" s="424"/>
      <c r="XDH165" s="424"/>
      <c r="XDI165" s="424"/>
      <c r="XDJ165" s="424"/>
      <c r="XDK165" s="424"/>
      <c r="XDL165" s="424"/>
      <c r="XDM165" s="424"/>
      <c r="XDN165" s="424"/>
      <c r="XDO165" s="424"/>
      <c r="XDP165" s="424"/>
      <c r="XDQ165" s="424"/>
      <c r="XDR165" s="424"/>
      <c r="XDS165" s="424"/>
      <c r="XDT165" s="424"/>
      <c r="XDU165" s="424"/>
      <c r="XDV165" s="424"/>
      <c r="XDW165" s="424"/>
      <c r="XDX165" s="424"/>
      <c r="XDY165" s="424"/>
      <c r="XDZ165" s="424"/>
      <c r="XEA165" s="424"/>
      <c r="XEB165" s="424"/>
      <c r="XEC165" s="424"/>
      <c r="XED165" s="424"/>
      <c r="XEE165" s="424"/>
      <c r="XEF165" s="424"/>
      <c r="XEG165" s="424"/>
      <c r="XEH165" s="424"/>
      <c r="XEI165" s="424"/>
      <c r="XEJ165" s="424"/>
      <c r="XEK165" s="424"/>
      <c r="XEL165" s="424"/>
      <c r="XEM165" s="424"/>
      <c r="XEN165" s="424"/>
      <c r="XEO165" s="424"/>
      <c r="XEP165" s="424"/>
      <c r="XEQ165" s="424"/>
      <c r="XER165" s="424"/>
      <c r="XES165" s="424"/>
      <c r="XET165" s="424"/>
      <c r="XEU165" s="424"/>
      <c r="XEV165" s="424"/>
      <c r="XEW165" s="424"/>
      <c r="XEX165" s="424"/>
    </row>
    <row r="166" spans="1:16378">
      <c r="A166" s="470" t="s">
        <v>668</v>
      </c>
      <c r="B166" s="272" t="s">
        <v>90</v>
      </c>
      <c r="C166" s="458">
        <v>0</v>
      </c>
      <c r="D166" s="459">
        <v>2543456</v>
      </c>
      <c r="E166" s="459">
        <v>5298487</v>
      </c>
      <c r="F166" s="430"/>
      <c r="G166" s="433"/>
    </row>
    <row r="167" spans="1:16378">
      <c r="A167" s="470" t="s">
        <v>556</v>
      </c>
      <c r="B167" s="272" t="s">
        <v>92</v>
      </c>
      <c r="C167" s="458">
        <v>0</v>
      </c>
      <c r="D167" s="459">
        <v>0</v>
      </c>
      <c r="E167" s="459">
        <v>145035285</v>
      </c>
      <c r="F167" s="429"/>
      <c r="G167" s="428"/>
    </row>
    <row r="168" spans="1:16378">
      <c r="A168" s="470" t="s">
        <v>557</v>
      </c>
      <c r="B168" s="272" t="s">
        <v>93</v>
      </c>
      <c r="C168" s="458">
        <v>0</v>
      </c>
      <c r="D168" s="459">
        <v>37622579</v>
      </c>
      <c r="E168" s="459">
        <v>224145352.20899996</v>
      </c>
      <c r="F168" s="430"/>
      <c r="H168" s="424"/>
      <c r="I168" s="424"/>
      <c r="J168" s="424"/>
      <c r="K168" s="424"/>
      <c r="L168" s="424"/>
      <c r="M168" s="424"/>
      <c r="N168" s="424"/>
      <c r="O168" s="424"/>
      <c r="P168" s="424"/>
      <c r="Q168" s="424"/>
      <c r="R168" s="424"/>
      <c r="S168" s="424"/>
      <c r="T168" s="424"/>
      <c r="U168" s="424"/>
      <c r="V168" s="424"/>
      <c r="W168" s="424"/>
      <c r="X168" s="424"/>
      <c r="Y168" s="424"/>
      <c r="Z168" s="424"/>
      <c r="AA168" s="424"/>
      <c r="AB168" s="424"/>
      <c r="AC168" s="424"/>
      <c r="AD168" s="424"/>
      <c r="AE168" s="424"/>
      <c r="AF168" s="424"/>
      <c r="AG168" s="424"/>
      <c r="AH168" s="424"/>
      <c r="AI168" s="424"/>
      <c r="AJ168" s="424"/>
      <c r="AK168" s="424"/>
      <c r="AL168" s="424"/>
      <c r="AM168" s="424"/>
      <c r="AN168" s="424"/>
      <c r="AO168" s="424"/>
      <c r="AP168" s="424"/>
      <c r="AQ168" s="424"/>
      <c r="AR168" s="424"/>
      <c r="AS168" s="424"/>
      <c r="AT168" s="424"/>
      <c r="AU168" s="424"/>
      <c r="AV168" s="424"/>
      <c r="AW168" s="424"/>
      <c r="AX168" s="424"/>
      <c r="AY168" s="424"/>
      <c r="AZ168" s="424"/>
      <c r="BA168" s="424"/>
      <c r="BB168" s="424"/>
      <c r="BC168" s="424"/>
      <c r="BD168" s="424"/>
      <c r="BE168" s="424"/>
      <c r="BF168" s="424"/>
      <c r="BG168" s="424"/>
      <c r="BH168" s="424"/>
      <c r="BI168" s="424"/>
      <c r="BJ168" s="424"/>
      <c r="BK168" s="424"/>
      <c r="BL168" s="424"/>
      <c r="BM168" s="424"/>
      <c r="BN168" s="424"/>
      <c r="BO168" s="424"/>
      <c r="BP168" s="424"/>
      <c r="BQ168" s="424"/>
      <c r="BR168" s="424"/>
      <c r="BS168" s="424"/>
      <c r="BT168" s="424"/>
      <c r="BU168" s="424"/>
      <c r="BV168" s="424"/>
      <c r="BW168" s="424"/>
      <c r="BX168" s="424"/>
      <c r="BY168" s="424"/>
      <c r="BZ168" s="424"/>
      <c r="CA168" s="424"/>
      <c r="CB168" s="424"/>
      <c r="CC168" s="424"/>
      <c r="CD168" s="424"/>
      <c r="CE168" s="424"/>
      <c r="CF168" s="424"/>
      <c r="CG168" s="424"/>
      <c r="CH168" s="424"/>
      <c r="CI168" s="424"/>
      <c r="CJ168" s="424"/>
      <c r="CK168" s="424"/>
      <c r="CL168" s="424"/>
      <c r="CM168" s="424"/>
      <c r="CN168" s="424"/>
      <c r="CO168" s="424"/>
      <c r="CP168" s="424"/>
      <c r="CQ168" s="424"/>
      <c r="CR168" s="424"/>
      <c r="CS168" s="424"/>
      <c r="CT168" s="424"/>
      <c r="CU168" s="424"/>
      <c r="CV168" s="424"/>
      <c r="CW168" s="424"/>
      <c r="CX168" s="424"/>
      <c r="CY168" s="424"/>
      <c r="CZ168" s="424"/>
      <c r="DA168" s="424"/>
      <c r="DB168" s="424"/>
      <c r="DC168" s="424"/>
      <c r="DD168" s="424"/>
      <c r="DE168" s="424"/>
      <c r="DF168" s="424"/>
      <c r="DG168" s="424"/>
      <c r="DH168" s="424"/>
      <c r="DI168" s="424"/>
      <c r="DJ168" s="424"/>
      <c r="DK168" s="424"/>
      <c r="DL168" s="424"/>
      <c r="DM168" s="424"/>
      <c r="DN168" s="424"/>
      <c r="DO168" s="424"/>
      <c r="DP168" s="424"/>
      <c r="DQ168" s="424"/>
      <c r="DR168" s="424"/>
      <c r="DS168" s="424"/>
      <c r="DT168" s="424"/>
      <c r="DU168" s="424"/>
      <c r="DV168" s="424"/>
      <c r="DW168" s="424"/>
      <c r="DX168" s="424"/>
      <c r="DY168" s="424"/>
      <c r="DZ168" s="424"/>
      <c r="EA168" s="424"/>
      <c r="EB168" s="424"/>
      <c r="EC168" s="424"/>
      <c r="ED168" s="424"/>
      <c r="EE168" s="424"/>
      <c r="EF168" s="424"/>
      <c r="EG168" s="424"/>
      <c r="EH168" s="424"/>
      <c r="EI168" s="424"/>
      <c r="EJ168" s="424"/>
      <c r="EK168" s="424"/>
      <c r="EL168" s="424"/>
      <c r="EM168" s="424"/>
      <c r="EN168" s="424"/>
      <c r="EO168" s="424"/>
      <c r="EP168" s="424"/>
      <c r="EQ168" s="424"/>
      <c r="ER168" s="424"/>
      <c r="ES168" s="424"/>
      <c r="ET168" s="424"/>
      <c r="EU168" s="424"/>
      <c r="EV168" s="424"/>
      <c r="EW168" s="424"/>
      <c r="EX168" s="424"/>
      <c r="EY168" s="424"/>
      <c r="EZ168" s="424"/>
      <c r="FA168" s="424"/>
      <c r="FB168" s="424"/>
      <c r="FC168" s="424"/>
      <c r="FD168" s="424"/>
      <c r="FE168" s="424"/>
      <c r="FF168" s="424"/>
      <c r="FG168" s="424"/>
      <c r="FH168" s="424"/>
      <c r="FI168" s="424"/>
      <c r="FJ168" s="424"/>
      <c r="FK168" s="424"/>
      <c r="FL168" s="424"/>
      <c r="FM168" s="424"/>
      <c r="FN168" s="424"/>
      <c r="FO168" s="424"/>
      <c r="FP168" s="424"/>
      <c r="FQ168" s="424"/>
      <c r="FR168" s="424"/>
      <c r="FS168" s="424"/>
      <c r="FT168" s="424"/>
      <c r="FU168" s="424"/>
      <c r="FV168" s="424"/>
      <c r="FW168" s="424"/>
      <c r="FX168" s="424"/>
      <c r="FY168" s="424"/>
      <c r="FZ168" s="424"/>
      <c r="GA168" s="424"/>
      <c r="GB168" s="424"/>
      <c r="GC168" s="424"/>
      <c r="GD168" s="424"/>
      <c r="GE168" s="424"/>
      <c r="GF168" s="424"/>
      <c r="GG168" s="424"/>
      <c r="GH168" s="424"/>
      <c r="GI168" s="424"/>
      <c r="GJ168" s="424"/>
      <c r="GK168" s="424"/>
      <c r="GL168" s="424"/>
      <c r="GM168" s="424"/>
      <c r="GN168" s="424"/>
      <c r="GO168" s="424"/>
      <c r="GP168" s="424"/>
      <c r="GQ168" s="424"/>
      <c r="GR168" s="424"/>
      <c r="GS168" s="424"/>
      <c r="GT168" s="424"/>
      <c r="GU168" s="424"/>
      <c r="GV168" s="424"/>
      <c r="GW168" s="424"/>
      <c r="GX168" s="424"/>
      <c r="GY168" s="424"/>
      <c r="GZ168" s="424"/>
      <c r="HA168" s="424"/>
      <c r="HB168" s="424"/>
      <c r="HC168" s="424"/>
      <c r="HD168" s="424"/>
      <c r="HE168" s="424"/>
      <c r="HF168" s="424"/>
      <c r="HG168" s="424"/>
      <c r="HH168" s="424"/>
      <c r="HI168" s="424"/>
      <c r="HJ168" s="424"/>
      <c r="HK168" s="424"/>
      <c r="HL168" s="424"/>
      <c r="HM168" s="424"/>
      <c r="HN168" s="424"/>
      <c r="HO168" s="424"/>
      <c r="HP168" s="424"/>
      <c r="HQ168" s="424"/>
      <c r="HR168" s="424"/>
      <c r="HS168" s="424"/>
      <c r="HT168" s="424"/>
      <c r="HU168" s="424"/>
      <c r="HV168" s="424"/>
      <c r="HW168" s="424"/>
      <c r="HX168" s="424"/>
      <c r="HY168" s="424"/>
      <c r="HZ168" s="424"/>
      <c r="IA168" s="424"/>
      <c r="IB168" s="424"/>
      <c r="IC168" s="424"/>
      <c r="ID168" s="424"/>
      <c r="IE168" s="424"/>
      <c r="IF168" s="424"/>
      <c r="IG168" s="424"/>
      <c r="IH168" s="424"/>
      <c r="II168" s="424"/>
      <c r="IJ168" s="424"/>
      <c r="IK168" s="424"/>
      <c r="IL168" s="424"/>
      <c r="IM168" s="424"/>
      <c r="IN168" s="424"/>
      <c r="IO168" s="424"/>
      <c r="IP168" s="424"/>
      <c r="IQ168" s="424"/>
      <c r="IR168" s="424"/>
      <c r="IS168" s="424"/>
      <c r="IT168" s="424"/>
      <c r="IU168" s="424"/>
      <c r="IV168" s="424"/>
      <c r="IW168" s="424"/>
      <c r="IX168" s="424"/>
      <c r="IY168" s="424"/>
      <c r="IZ168" s="424"/>
      <c r="JA168" s="424"/>
      <c r="JB168" s="424"/>
      <c r="JC168" s="424"/>
      <c r="JD168" s="424"/>
      <c r="JE168" s="424"/>
      <c r="JF168" s="424"/>
      <c r="JG168" s="424"/>
      <c r="JH168" s="424"/>
      <c r="JI168" s="424"/>
      <c r="JJ168" s="424"/>
      <c r="JK168" s="424"/>
      <c r="JL168" s="424"/>
      <c r="JM168" s="424"/>
      <c r="JN168" s="424"/>
      <c r="JO168" s="424"/>
      <c r="JP168" s="424"/>
      <c r="JQ168" s="424"/>
      <c r="JR168" s="424"/>
      <c r="JS168" s="424"/>
      <c r="JT168" s="424"/>
      <c r="JU168" s="424"/>
      <c r="JV168" s="424"/>
      <c r="JW168" s="424"/>
      <c r="JX168" s="424"/>
      <c r="JY168" s="424"/>
      <c r="JZ168" s="424"/>
      <c r="KA168" s="424"/>
      <c r="KB168" s="424"/>
      <c r="KC168" s="424"/>
      <c r="KD168" s="424"/>
      <c r="KE168" s="424"/>
      <c r="KF168" s="424"/>
      <c r="KG168" s="424"/>
      <c r="KH168" s="424"/>
      <c r="KI168" s="424"/>
      <c r="KJ168" s="424"/>
      <c r="KK168" s="424"/>
      <c r="KL168" s="424"/>
      <c r="KM168" s="424"/>
      <c r="KN168" s="424"/>
      <c r="KO168" s="424"/>
      <c r="KP168" s="424"/>
      <c r="KQ168" s="424"/>
      <c r="KR168" s="424"/>
      <c r="KS168" s="424"/>
      <c r="KT168" s="424"/>
      <c r="KU168" s="424"/>
      <c r="KV168" s="424"/>
      <c r="KW168" s="424"/>
      <c r="KX168" s="424"/>
      <c r="KY168" s="424"/>
      <c r="KZ168" s="424"/>
      <c r="LA168" s="424"/>
      <c r="LB168" s="424"/>
      <c r="LC168" s="424"/>
      <c r="LD168" s="424"/>
      <c r="LE168" s="424"/>
      <c r="LF168" s="424"/>
      <c r="LG168" s="424"/>
      <c r="LH168" s="424"/>
      <c r="LI168" s="424"/>
      <c r="LJ168" s="424"/>
      <c r="LK168" s="424"/>
      <c r="LL168" s="424"/>
      <c r="LM168" s="424"/>
      <c r="LN168" s="424"/>
      <c r="LO168" s="424"/>
      <c r="LP168" s="424"/>
      <c r="LQ168" s="424"/>
      <c r="LR168" s="424"/>
      <c r="LS168" s="424"/>
      <c r="LT168" s="424"/>
      <c r="LU168" s="424"/>
      <c r="LV168" s="424"/>
      <c r="LW168" s="424"/>
      <c r="LX168" s="424"/>
      <c r="LY168" s="424"/>
      <c r="LZ168" s="424"/>
      <c r="MA168" s="424"/>
      <c r="MB168" s="424"/>
      <c r="MC168" s="424"/>
      <c r="MD168" s="424"/>
      <c r="ME168" s="424"/>
      <c r="MF168" s="424"/>
      <c r="MG168" s="424"/>
      <c r="MH168" s="424"/>
      <c r="MI168" s="424"/>
      <c r="MJ168" s="424"/>
      <c r="MK168" s="424"/>
      <c r="ML168" s="424"/>
      <c r="MM168" s="424"/>
      <c r="MN168" s="424"/>
      <c r="MO168" s="424"/>
      <c r="MP168" s="424"/>
      <c r="MQ168" s="424"/>
      <c r="MR168" s="424"/>
      <c r="MS168" s="424"/>
      <c r="MT168" s="424"/>
      <c r="MU168" s="424"/>
      <c r="MV168" s="424"/>
      <c r="MW168" s="424"/>
      <c r="MX168" s="424"/>
      <c r="MY168" s="424"/>
      <c r="MZ168" s="424"/>
      <c r="NA168" s="424"/>
      <c r="NB168" s="424"/>
      <c r="NC168" s="424"/>
      <c r="ND168" s="424"/>
      <c r="NE168" s="424"/>
      <c r="NF168" s="424"/>
      <c r="NG168" s="424"/>
      <c r="NH168" s="424"/>
      <c r="NI168" s="424"/>
      <c r="NJ168" s="424"/>
      <c r="NK168" s="424"/>
      <c r="NL168" s="424"/>
      <c r="NM168" s="424"/>
      <c r="NN168" s="424"/>
      <c r="NO168" s="424"/>
      <c r="NP168" s="424"/>
      <c r="NQ168" s="424"/>
      <c r="NR168" s="424"/>
      <c r="NS168" s="424"/>
      <c r="NT168" s="424"/>
      <c r="NU168" s="424"/>
      <c r="NV168" s="424"/>
      <c r="NW168" s="424"/>
      <c r="NX168" s="424"/>
      <c r="NY168" s="424"/>
      <c r="NZ168" s="424"/>
      <c r="OA168" s="424"/>
      <c r="OB168" s="424"/>
      <c r="OC168" s="424"/>
      <c r="OD168" s="424"/>
      <c r="OE168" s="424"/>
      <c r="OF168" s="424"/>
      <c r="OG168" s="424"/>
      <c r="OH168" s="424"/>
      <c r="OI168" s="424"/>
      <c r="OJ168" s="424"/>
      <c r="OK168" s="424"/>
      <c r="OL168" s="424"/>
      <c r="OM168" s="424"/>
      <c r="ON168" s="424"/>
      <c r="OO168" s="424"/>
      <c r="OP168" s="424"/>
      <c r="OQ168" s="424"/>
      <c r="OR168" s="424"/>
      <c r="OS168" s="424"/>
      <c r="OT168" s="424"/>
      <c r="OU168" s="424"/>
      <c r="OV168" s="424"/>
      <c r="OW168" s="424"/>
      <c r="OX168" s="424"/>
      <c r="OY168" s="424"/>
      <c r="OZ168" s="424"/>
      <c r="PA168" s="424"/>
      <c r="PB168" s="424"/>
      <c r="PC168" s="424"/>
      <c r="PD168" s="424"/>
      <c r="PE168" s="424"/>
      <c r="PF168" s="424"/>
      <c r="PG168" s="424"/>
      <c r="PH168" s="424"/>
      <c r="PI168" s="424"/>
      <c r="PJ168" s="424"/>
      <c r="PK168" s="424"/>
      <c r="PL168" s="424"/>
      <c r="PM168" s="424"/>
      <c r="PN168" s="424"/>
      <c r="PO168" s="424"/>
      <c r="PP168" s="424"/>
      <c r="PQ168" s="424"/>
      <c r="PR168" s="424"/>
      <c r="PS168" s="424"/>
      <c r="PT168" s="424"/>
      <c r="PU168" s="424"/>
      <c r="PV168" s="424"/>
      <c r="PW168" s="424"/>
      <c r="PX168" s="424"/>
      <c r="PY168" s="424"/>
      <c r="PZ168" s="424"/>
      <c r="QA168" s="424"/>
      <c r="QB168" s="424"/>
      <c r="QC168" s="424"/>
      <c r="QD168" s="424"/>
      <c r="QE168" s="424"/>
      <c r="QF168" s="424"/>
      <c r="QG168" s="424"/>
      <c r="QH168" s="424"/>
      <c r="QI168" s="424"/>
      <c r="QJ168" s="424"/>
      <c r="QK168" s="424"/>
      <c r="QL168" s="424"/>
      <c r="QM168" s="424"/>
      <c r="QN168" s="424"/>
      <c r="QO168" s="424"/>
      <c r="QP168" s="424"/>
      <c r="QQ168" s="424"/>
      <c r="QR168" s="424"/>
      <c r="QS168" s="424"/>
      <c r="QT168" s="424"/>
      <c r="QU168" s="424"/>
      <c r="QV168" s="424"/>
      <c r="QW168" s="424"/>
      <c r="QX168" s="424"/>
      <c r="QY168" s="424"/>
      <c r="QZ168" s="424"/>
      <c r="RA168" s="424"/>
      <c r="RB168" s="424"/>
      <c r="RC168" s="424"/>
      <c r="RD168" s="424"/>
      <c r="RE168" s="424"/>
      <c r="RF168" s="424"/>
      <c r="RG168" s="424"/>
      <c r="RH168" s="424"/>
      <c r="RI168" s="424"/>
      <c r="RJ168" s="424"/>
      <c r="RK168" s="424"/>
      <c r="RL168" s="424"/>
      <c r="RM168" s="424"/>
      <c r="RN168" s="424"/>
      <c r="RO168" s="424"/>
      <c r="RP168" s="424"/>
      <c r="RQ168" s="424"/>
      <c r="RR168" s="424"/>
      <c r="RS168" s="424"/>
      <c r="RT168" s="424"/>
      <c r="RU168" s="424"/>
      <c r="RV168" s="424"/>
      <c r="RW168" s="424"/>
      <c r="RX168" s="424"/>
      <c r="RY168" s="424"/>
      <c r="RZ168" s="424"/>
      <c r="SA168" s="424"/>
      <c r="SB168" s="424"/>
      <c r="SC168" s="424"/>
      <c r="SD168" s="424"/>
      <c r="SE168" s="424"/>
      <c r="SF168" s="424"/>
      <c r="SG168" s="424"/>
      <c r="SH168" s="424"/>
      <c r="SI168" s="424"/>
      <c r="SJ168" s="424"/>
      <c r="SK168" s="424"/>
      <c r="SL168" s="424"/>
      <c r="SM168" s="424"/>
      <c r="SN168" s="424"/>
      <c r="SO168" s="424"/>
      <c r="SP168" s="424"/>
      <c r="SQ168" s="424"/>
      <c r="SR168" s="424"/>
      <c r="SS168" s="424"/>
      <c r="ST168" s="424"/>
      <c r="SU168" s="424"/>
      <c r="SV168" s="424"/>
      <c r="SW168" s="424"/>
      <c r="SX168" s="424"/>
      <c r="SY168" s="424"/>
      <c r="SZ168" s="424"/>
      <c r="TA168" s="424"/>
      <c r="TB168" s="424"/>
      <c r="TC168" s="424"/>
      <c r="TD168" s="424"/>
      <c r="TE168" s="424"/>
      <c r="TF168" s="424"/>
      <c r="TG168" s="424"/>
      <c r="TH168" s="424"/>
      <c r="TI168" s="424"/>
      <c r="TJ168" s="424"/>
      <c r="TK168" s="424"/>
      <c r="TL168" s="424"/>
      <c r="TM168" s="424"/>
      <c r="TN168" s="424"/>
      <c r="TO168" s="424"/>
      <c r="TP168" s="424"/>
      <c r="TQ168" s="424"/>
      <c r="TR168" s="424"/>
      <c r="TS168" s="424"/>
      <c r="TT168" s="424"/>
      <c r="TU168" s="424"/>
      <c r="TV168" s="424"/>
      <c r="TW168" s="424"/>
      <c r="TX168" s="424"/>
      <c r="TY168" s="424"/>
      <c r="TZ168" s="424"/>
      <c r="UA168" s="424"/>
      <c r="UB168" s="424"/>
      <c r="UC168" s="424"/>
      <c r="UD168" s="424"/>
      <c r="UE168" s="424"/>
      <c r="UF168" s="424"/>
      <c r="UG168" s="424"/>
      <c r="UH168" s="424"/>
      <c r="UI168" s="424"/>
      <c r="UJ168" s="424"/>
      <c r="UK168" s="424"/>
      <c r="UL168" s="424"/>
      <c r="UM168" s="424"/>
      <c r="UN168" s="424"/>
      <c r="UO168" s="424"/>
      <c r="UP168" s="424"/>
      <c r="UQ168" s="424"/>
      <c r="UR168" s="424"/>
      <c r="US168" s="424"/>
      <c r="UT168" s="424"/>
      <c r="UU168" s="424"/>
      <c r="UV168" s="424"/>
      <c r="UW168" s="424"/>
      <c r="UX168" s="424"/>
      <c r="UY168" s="424"/>
      <c r="UZ168" s="424"/>
      <c r="VA168" s="424"/>
      <c r="VB168" s="424"/>
      <c r="VC168" s="424"/>
      <c r="VD168" s="424"/>
      <c r="VE168" s="424"/>
      <c r="VF168" s="424"/>
      <c r="VG168" s="424"/>
      <c r="VH168" s="424"/>
      <c r="VI168" s="424"/>
      <c r="VJ168" s="424"/>
      <c r="VK168" s="424"/>
      <c r="VL168" s="424"/>
      <c r="VM168" s="424"/>
      <c r="VN168" s="424"/>
      <c r="VO168" s="424"/>
      <c r="VP168" s="424"/>
      <c r="VQ168" s="424"/>
      <c r="VR168" s="424"/>
      <c r="VS168" s="424"/>
      <c r="VT168" s="424"/>
      <c r="VU168" s="424"/>
      <c r="VV168" s="424"/>
      <c r="VW168" s="424"/>
      <c r="VX168" s="424"/>
      <c r="VY168" s="424"/>
      <c r="VZ168" s="424"/>
      <c r="WA168" s="424"/>
      <c r="WB168" s="424"/>
      <c r="WC168" s="424"/>
      <c r="WD168" s="424"/>
      <c r="WE168" s="424"/>
      <c r="WF168" s="424"/>
      <c r="WG168" s="424"/>
      <c r="WH168" s="424"/>
      <c r="WI168" s="424"/>
      <c r="WJ168" s="424"/>
      <c r="WK168" s="424"/>
      <c r="WL168" s="424"/>
      <c r="WM168" s="424"/>
      <c r="WN168" s="424"/>
      <c r="WO168" s="424"/>
      <c r="WP168" s="424"/>
      <c r="WQ168" s="424"/>
      <c r="WR168" s="424"/>
      <c r="WS168" s="424"/>
      <c r="WT168" s="424"/>
      <c r="WU168" s="424"/>
      <c r="WV168" s="424"/>
      <c r="WW168" s="424"/>
      <c r="WX168" s="424"/>
      <c r="WY168" s="424"/>
      <c r="WZ168" s="424"/>
      <c r="XA168" s="424"/>
      <c r="XB168" s="424"/>
      <c r="XC168" s="424"/>
      <c r="XD168" s="424"/>
      <c r="XE168" s="424"/>
      <c r="XF168" s="424"/>
      <c r="XG168" s="424"/>
      <c r="XH168" s="424"/>
      <c r="XI168" s="424"/>
      <c r="XJ168" s="424"/>
      <c r="XK168" s="424"/>
      <c r="XL168" s="424"/>
      <c r="XM168" s="424"/>
      <c r="XN168" s="424"/>
      <c r="XO168" s="424"/>
      <c r="XP168" s="424"/>
      <c r="XQ168" s="424"/>
      <c r="XR168" s="424"/>
      <c r="XS168" s="424"/>
      <c r="XT168" s="424"/>
      <c r="XU168" s="424"/>
      <c r="XV168" s="424"/>
      <c r="XW168" s="424"/>
      <c r="XX168" s="424"/>
      <c r="XY168" s="424"/>
      <c r="XZ168" s="424"/>
      <c r="YA168" s="424"/>
      <c r="YB168" s="424"/>
      <c r="YC168" s="424"/>
      <c r="YD168" s="424"/>
      <c r="YE168" s="424"/>
      <c r="YF168" s="424"/>
      <c r="YG168" s="424"/>
      <c r="YH168" s="424"/>
      <c r="YI168" s="424"/>
      <c r="YJ168" s="424"/>
      <c r="YK168" s="424"/>
      <c r="YL168" s="424"/>
      <c r="YM168" s="424"/>
      <c r="YN168" s="424"/>
      <c r="YO168" s="424"/>
      <c r="YP168" s="424"/>
      <c r="YQ168" s="424"/>
      <c r="YR168" s="424"/>
      <c r="YS168" s="424"/>
      <c r="YT168" s="424"/>
      <c r="YU168" s="424"/>
      <c r="YV168" s="424"/>
      <c r="YW168" s="424"/>
      <c r="YX168" s="424"/>
      <c r="YY168" s="424"/>
      <c r="YZ168" s="424"/>
      <c r="ZA168" s="424"/>
      <c r="ZB168" s="424"/>
      <c r="ZC168" s="424"/>
      <c r="ZD168" s="424"/>
      <c r="ZE168" s="424"/>
      <c r="ZF168" s="424"/>
      <c r="ZG168" s="424"/>
      <c r="ZH168" s="424"/>
      <c r="ZI168" s="424"/>
      <c r="ZJ168" s="424"/>
      <c r="ZK168" s="424"/>
      <c r="ZL168" s="424"/>
      <c r="ZM168" s="424"/>
      <c r="ZN168" s="424"/>
      <c r="ZO168" s="424"/>
      <c r="ZP168" s="424"/>
      <c r="ZQ168" s="424"/>
      <c r="ZR168" s="424"/>
      <c r="ZS168" s="424"/>
      <c r="ZT168" s="424"/>
      <c r="ZU168" s="424"/>
      <c r="ZV168" s="424"/>
      <c r="ZW168" s="424"/>
      <c r="ZX168" s="424"/>
      <c r="ZY168" s="424"/>
      <c r="ZZ168" s="424"/>
      <c r="AAA168" s="424"/>
      <c r="AAB168" s="424"/>
      <c r="AAC168" s="424"/>
      <c r="AAD168" s="424"/>
      <c r="AAE168" s="424"/>
      <c r="AAF168" s="424"/>
      <c r="AAG168" s="424"/>
      <c r="AAH168" s="424"/>
      <c r="AAI168" s="424"/>
      <c r="AAJ168" s="424"/>
      <c r="AAK168" s="424"/>
      <c r="AAL168" s="424"/>
      <c r="AAM168" s="424"/>
      <c r="AAN168" s="424"/>
      <c r="AAO168" s="424"/>
      <c r="AAP168" s="424"/>
      <c r="AAQ168" s="424"/>
      <c r="AAR168" s="424"/>
      <c r="AAS168" s="424"/>
      <c r="AAT168" s="424"/>
      <c r="AAU168" s="424"/>
      <c r="AAV168" s="424"/>
      <c r="AAW168" s="424"/>
      <c r="AAX168" s="424"/>
      <c r="AAY168" s="424"/>
      <c r="AAZ168" s="424"/>
      <c r="ABA168" s="424"/>
      <c r="ABB168" s="424"/>
      <c r="ABC168" s="424"/>
      <c r="ABD168" s="424"/>
      <c r="ABE168" s="424"/>
      <c r="ABF168" s="424"/>
      <c r="ABG168" s="424"/>
      <c r="ABH168" s="424"/>
      <c r="ABI168" s="424"/>
      <c r="ABJ168" s="424"/>
      <c r="ABK168" s="424"/>
      <c r="ABL168" s="424"/>
      <c r="ABM168" s="424"/>
      <c r="ABN168" s="424"/>
      <c r="ABO168" s="424"/>
      <c r="ABP168" s="424"/>
      <c r="ABQ168" s="424"/>
      <c r="ABR168" s="424"/>
      <c r="ABS168" s="424"/>
      <c r="ABT168" s="424"/>
      <c r="ABU168" s="424"/>
      <c r="ABV168" s="424"/>
      <c r="ABW168" s="424"/>
      <c r="ABX168" s="424"/>
      <c r="ABY168" s="424"/>
      <c r="ABZ168" s="424"/>
      <c r="ACA168" s="424"/>
      <c r="ACB168" s="424"/>
      <c r="ACC168" s="424"/>
      <c r="ACD168" s="424"/>
      <c r="ACE168" s="424"/>
      <c r="ACF168" s="424"/>
      <c r="ACG168" s="424"/>
      <c r="ACH168" s="424"/>
      <c r="ACI168" s="424"/>
      <c r="ACJ168" s="424"/>
      <c r="ACK168" s="424"/>
      <c r="ACL168" s="424"/>
      <c r="ACM168" s="424"/>
      <c r="ACN168" s="424"/>
      <c r="ACO168" s="424"/>
      <c r="ACP168" s="424"/>
      <c r="ACQ168" s="424"/>
      <c r="ACR168" s="424"/>
      <c r="ACS168" s="424"/>
      <c r="ACT168" s="424"/>
      <c r="ACU168" s="424"/>
      <c r="ACV168" s="424"/>
      <c r="ACW168" s="424"/>
      <c r="ACX168" s="424"/>
      <c r="ACY168" s="424"/>
      <c r="ACZ168" s="424"/>
      <c r="ADA168" s="424"/>
      <c r="ADB168" s="424"/>
      <c r="ADC168" s="424"/>
      <c r="ADD168" s="424"/>
      <c r="ADE168" s="424"/>
      <c r="ADF168" s="424"/>
      <c r="ADG168" s="424"/>
      <c r="ADH168" s="424"/>
      <c r="ADI168" s="424"/>
      <c r="ADJ168" s="424"/>
      <c r="ADK168" s="424"/>
      <c r="ADL168" s="424"/>
      <c r="ADM168" s="424"/>
      <c r="ADN168" s="424"/>
      <c r="ADO168" s="424"/>
      <c r="ADP168" s="424"/>
      <c r="ADQ168" s="424"/>
      <c r="ADR168" s="424"/>
      <c r="ADS168" s="424"/>
      <c r="ADT168" s="424"/>
      <c r="ADU168" s="424"/>
      <c r="ADV168" s="424"/>
      <c r="ADW168" s="424"/>
      <c r="ADX168" s="424"/>
      <c r="ADY168" s="424"/>
      <c r="ADZ168" s="424"/>
      <c r="AEA168" s="424"/>
      <c r="AEB168" s="424"/>
      <c r="AEC168" s="424"/>
      <c r="AED168" s="424"/>
      <c r="AEE168" s="424"/>
      <c r="AEF168" s="424"/>
      <c r="AEG168" s="424"/>
      <c r="AEH168" s="424"/>
      <c r="AEI168" s="424"/>
      <c r="AEJ168" s="424"/>
      <c r="AEK168" s="424"/>
      <c r="AEL168" s="424"/>
      <c r="AEM168" s="424"/>
      <c r="AEN168" s="424"/>
      <c r="AEO168" s="424"/>
      <c r="AEP168" s="424"/>
      <c r="AEQ168" s="424"/>
      <c r="AER168" s="424"/>
      <c r="AES168" s="424"/>
      <c r="AET168" s="424"/>
      <c r="AEU168" s="424"/>
      <c r="AEV168" s="424"/>
      <c r="AEW168" s="424"/>
      <c r="AEX168" s="424"/>
      <c r="AEY168" s="424"/>
      <c r="AEZ168" s="424"/>
      <c r="AFA168" s="424"/>
      <c r="AFB168" s="424"/>
      <c r="AFC168" s="424"/>
      <c r="AFD168" s="424"/>
      <c r="AFE168" s="424"/>
      <c r="AFF168" s="424"/>
      <c r="AFG168" s="424"/>
      <c r="AFH168" s="424"/>
      <c r="AFI168" s="424"/>
      <c r="AFJ168" s="424"/>
      <c r="AFK168" s="424"/>
      <c r="AFL168" s="424"/>
      <c r="AFM168" s="424"/>
      <c r="AFN168" s="424"/>
      <c r="AFO168" s="424"/>
      <c r="AFP168" s="424"/>
      <c r="AFQ168" s="424"/>
      <c r="AFR168" s="424"/>
      <c r="AFS168" s="424"/>
      <c r="AFT168" s="424"/>
      <c r="AFU168" s="424"/>
      <c r="AFV168" s="424"/>
      <c r="AFW168" s="424"/>
      <c r="AFX168" s="424"/>
      <c r="AFY168" s="424"/>
      <c r="AFZ168" s="424"/>
      <c r="AGA168" s="424"/>
      <c r="AGB168" s="424"/>
      <c r="AGC168" s="424"/>
      <c r="AGD168" s="424"/>
      <c r="AGE168" s="424"/>
      <c r="AGF168" s="424"/>
      <c r="AGG168" s="424"/>
      <c r="AGH168" s="424"/>
      <c r="AGI168" s="424"/>
      <c r="AGJ168" s="424"/>
      <c r="AGK168" s="424"/>
      <c r="AGL168" s="424"/>
      <c r="AGM168" s="424"/>
      <c r="AGN168" s="424"/>
      <c r="AGO168" s="424"/>
      <c r="AGP168" s="424"/>
      <c r="AGQ168" s="424"/>
      <c r="AGR168" s="424"/>
      <c r="AGS168" s="424"/>
      <c r="AGT168" s="424"/>
      <c r="AGU168" s="424"/>
      <c r="AGV168" s="424"/>
      <c r="AGW168" s="424"/>
      <c r="AGX168" s="424"/>
      <c r="AGY168" s="424"/>
      <c r="AGZ168" s="424"/>
      <c r="AHA168" s="424"/>
      <c r="AHB168" s="424"/>
      <c r="AHC168" s="424"/>
      <c r="AHD168" s="424"/>
      <c r="AHE168" s="424"/>
      <c r="AHF168" s="424"/>
      <c r="AHG168" s="424"/>
      <c r="AHH168" s="424"/>
      <c r="AHI168" s="424"/>
      <c r="AHJ168" s="424"/>
      <c r="AHK168" s="424"/>
      <c r="AHL168" s="424"/>
      <c r="AHM168" s="424"/>
      <c r="AHN168" s="424"/>
      <c r="AHO168" s="424"/>
      <c r="AHP168" s="424"/>
      <c r="AHQ168" s="424"/>
      <c r="AHR168" s="424"/>
      <c r="AHS168" s="424"/>
      <c r="AHT168" s="424"/>
      <c r="AHU168" s="424"/>
      <c r="AHV168" s="424"/>
      <c r="AHW168" s="424"/>
      <c r="AHX168" s="424"/>
      <c r="AHY168" s="424"/>
      <c r="AHZ168" s="424"/>
      <c r="AIA168" s="424"/>
      <c r="AIB168" s="424"/>
      <c r="AIC168" s="424"/>
      <c r="AID168" s="424"/>
      <c r="AIE168" s="424"/>
      <c r="AIF168" s="424"/>
      <c r="AIG168" s="424"/>
      <c r="AIH168" s="424"/>
      <c r="AII168" s="424"/>
      <c r="AIJ168" s="424"/>
      <c r="AIK168" s="424"/>
      <c r="AIL168" s="424"/>
      <c r="AIM168" s="424"/>
      <c r="AIN168" s="424"/>
      <c r="AIO168" s="424"/>
      <c r="AIP168" s="424"/>
      <c r="AIQ168" s="424"/>
      <c r="AIR168" s="424"/>
      <c r="AIS168" s="424"/>
      <c r="AIT168" s="424"/>
      <c r="AIU168" s="424"/>
      <c r="AIV168" s="424"/>
      <c r="AIW168" s="424"/>
      <c r="AIX168" s="424"/>
      <c r="AIY168" s="424"/>
      <c r="AIZ168" s="424"/>
      <c r="AJA168" s="424"/>
      <c r="AJB168" s="424"/>
      <c r="AJC168" s="424"/>
      <c r="AJD168" s="424"/>
      <c r="AJE168" s="424"/>
      <c r="AJF168" s="424"/>
      <c r="AJG168" s="424"/>
      <c r="AJH168" s="424"/>
      <c r="AJI168" s="424"/>
      <c r="AJJ168" s="424"/>
      <c r="AJK168" s="424"/>
      <c r="AJL168" s="424"/>
      <c r="AJM168" s="424"/>
      <c r="AJN168" s="424"/>
      <c r="AJO168" s="424"/>
      <c r="AJP168" s="424"/>
      <c r="AJQ168" s="424"/>
      <c r="AJR168" s="424"/>
      <c r="AJS168" s="424"/>
      <c r="AJT168" s="424"/>
      <c r="AJU168" s="424"/>
      <c r="AJV168" s="424"/>
      <c r="AJW168" s="424"/>
      <c r="AJX168" s="424"/>
      <c r="AJY168" s="424"/>
      <c r="AJZ168" s="424"/>
      <c r="AKA168" s="424"/>
      <c r="AKB168" s="424"/>
      <c r="AKC168" s="424"/>
      <c r="AKD168" s="424"/>
      <c r="AKE168" s="424"/>
      <c r="AKF168" s="424"/>
      <c r="AKG168" s="424"/>
      <c r="AKH168" s="424"/>
      <c r="AKI168" s="424"/>
      <c r="AKJ168" s="424"/>
      <c r="AKK168" s="424"/>
      <c r="AKL168" s="424"/>
      <c r="AKM168" s="424"/>
      <c r="AKN168" s="424"/>
      <c r="AKO168" s="424"/>
      <c r="AKP168" s="424"/>
      <c r="AKQ168" s="424"/>
      <c r="AKR168" s="424"/>
      <c r="AKS168" s="424"/>
      <c r="AKT168" s="424"/>
      <c r="AKU168" s="424"/>
      <c r="AKV168" s="424"/>
      <c r="AKW168" s="424"/>
      <c r="AKX168" s="424"/>
      <c r="AKY168" s="424"/>
      <c r="AKZ168" s="424"/>
      <c r="ALA168" s="424"/>
      <c r="ALB168" s="424"/>
      <c r="ALC168" s="424"/>
      <c r="ALD168" s="424"/>
      <c r="ALE168" s="424"/>
      <c r="ALF168" s="424"/>
      <c r="ALG168" s="424"/>
      <c r="ALH168" s="424"/>
      <c r="ALI168" s="424"/>
      <c r="ALJ168" s="424"/>
      <c r="ALK168" s="424"/>
      <c r="ALL168" s="424"/>
      <c r="ALM168" s="424"/>
      <c r="ALN168" s="424"/>
      <c r="ALO168" s="424"/>
      <c r="ALP168" s="424"/>
      <c r="ALQ168" s="424"/>
      <c r="ALR168" s="424"/>
      <c r="ALS168" s="424"/>
      <c r="ALT168" s="424"/>
      <c r="ALU168" s="424"/>
      <c r="ALV168" s="424"/>
      <c r="ALW168" s="424"/>
      <c r="ALX168" s="424"/>
      <c r="ALY168" s="424"/>
      <c r="ALZ168" s="424"/>
      <c r="AMA168" s="424"/>
      <c r="AMB168" s="424"/>
      <c r="AMC168" s="424"/>
      <c r="AMD168" s="424"/>
      <c r="AME168" s="424"/>
      <c r="AMF168" s="424"/>
      <c r="AMG168" s="424"/>
      <c r="AMH168" s="424"/>
      <c r="AMI168" s="424"/>
      <c r="AMJ168" s="424"/>
      <c r="AMK168" s="424"/>
      <c r="AML168" s="424"/>
      <c r="AMM168" s="424"/>
      <c r="AMN168" s="424"/>
      <c r="AMO168" s="424"/>
      <c r="AMP168" s="424"/>
      <c r="AMQ168" s="424"/>
      <c r="AMR168" s="424"/>
      <c r="AMS168" s="424"/>
      <c r="AMT168" s="424"/>
      <c r="AMU168" s="424"/>
      <c r="AMV168" s="424"/>
      <c r="AMW168" s="424"/>
      <c r="AMX168" s="424"/>
      <c r="AMY168" s="424"/>
      <c r="AMZ168" s="424"/>
      <c r="ANA168" s="424"/>
      <c r="ANB168" s="424"/>
      <c r="ANC168" s="424"/>
      <c r="AND168" s="424"/>
      <c r="ANE168" s="424"/>
      <c r="ANF168" s="424"/>
      <c r="ANG168" s="424"/>
      <c r="ANH168" s="424"/>
      <c r="ANI168" s="424"/>
      <c r="ANJ168" s="424"/>
      <c r="ANK168" s="424"/>
      <c r="ANL168" s="424"/>
      <c r="ANM168" s="424"/>
      <c r="ANN168" s="424"/>
      <c r="ANO168" s="424"/>
      <c r="ANP168" s="424"/>
      <c r="ANQ168" s="424"/>
      <c r="ANR168" s="424"/>
      <c r="ANS168" s="424"/>
      <c r="ANT168" s="424"/>
      <c r="ANU168" s="424"/>
      <c r="ANV168" s="424"/>
      <c r="ANW168" s="424"/>
      <c r="ANX168" s="424"/>
      <c r="ANY168" s="424"/>
      <c r="ANZ168" s="424"/>
      <c r="AOA168" s="424"/>
      <c r="AOB168" s="424"/>
      <c r="AOC168" s="424"/>
      <c r="AOD168" s="424"/>
      <c r="AOE168" s="424"/>
      <c r="AOF168" s="424"/>
      <c r="AOG168" s="424"/>
      <c r="AOH168" s="424"/>
      <c r="AOI168" s="424"/>
      <c r="AOJ168" s="424"/>
      <c r="AOK168" s="424"/>
      <c r="AOL168" s="424"/>
      <c r="AOM168" s="424"/>
      <c r="AON168" s="424"/>
      <c r="AOO168" s="424"/>
      <c r="AOP168" s="424"/>
      <c r="AOQ168" s="424"/>
      <c r="AOR168" s="424"/>
      <c r="AOS168" s="424"/>
      <c r="AOT168" s="424"/>
      <c r="AOU168" s="424"/>
      <c r="AOV168" s="424"/>
      <c r="AOW168" s="424"/>
      <c r="AOX168" s="424"/>
      <c r="AOY168" s="424"/>
      <c r="AOZ168" s="424"/>
      <c r="APA168" s="424"/>
      <c r="APB168" s="424"/>
      <c r="APC168" s="424"/>
      <c r="APD168" s="424"/>
      <c r="APE168" s="424"/>
      <c r="APF168" s="424"/>
      <c r="APG168" s="424"/>
      <c r="APH168" s="424"/>
      <c r="API168" s="424"/>
      <c r="APJ168" s="424"/>
      <c r="APK168" s="424"/>
      <c r="APL168" s="424"/>
      <c r="APM168" s="424"/>
      <c r="APN168" s="424"/>
      <c r="APO168" s="424"/>
      <c r="APP168" s="424"/>
      <c r="APQ168" s="424"/>
      <c r="APR168" s="424"/>
      <c r="APS168" s="424"/>
      <c r="APT168" s="424"/>
      <c r="APU168" s="424"/>
      <c r="APV168" s="424"/>
      <c r="APW168" s="424"/>
      <c r="APX168" s="424"/>
      <c r="APY168" s="424"/>
      <c r="APZ168" s="424"/>
      <c r="AQA168" s="424"/>
      <c r="AQB168" s="424"/>
      <c r="AQC168" s="424"/>
      <c r="AQD168" s="424"/>
      <c r="AQE168" s="424"/>
      <c r="AQF168" s="424"/>
      <c r="AQG168" s="424"/>
      <c r="AQH168" s="424"/>
      <c r="AQI168" s="424"/>
      <c r="AQJ168" s="424"/>
      <c r="AQK168" s="424"/>
      <c r="AQL168" s="424"/>
      <c r="AQM168" s="424"/>
      <c r="AQN168" s="424"/>
      <c r="AQO168" s="424"/>
      <c r="AQP168" s="424"/>
      <c r="AQQ168" s="424"/>
      <c r="AQR168" s="424"/>
      <c r="AQS168" s="424"/>
      <c r="AQT168" s="424"/>
      <c r="AQU168" s="424"/>
      <c r="AQV168" s="424"/>
      <c r="AQW168" s="424"/>
      <c r="AQX168" s="424"/>
      <c r="AQY168" s="424"/>
      <c r="AQZ168" s="424"/>
      <c r="ARA168" s="424"/>
      <c r="ARB168" s="424"/>
      <c r="ARC168" s="424"/>
      <c r="ARD168" s="424"/>
      <c r="ARE168" s="424"/>
      <c r="ARF168" s="424"/>
      <c r="ARG168" s="424"/>
      <c r="ARH168" s="424"/>
      <c r="ARI168" s="424"/>
      <c r="ARJ168" s="424"/>
      <c r="ARK168" s="424"/>
      <c r="ARL168" s="424"/>
      <c r="ARM168" s="424"/>
      <c r="ARN168" s="424"/>
      <c r="ARO168" s="424"/>
      <c r="ARP168" s="424"/>
      <c r="ARQ168" s="424"/>
      <c r="ARR168" s="424"/>
      <c r="ARS168" s="424"/>
      <c r="ART168" s="424"/>
      <c r="ARU168" s="424"/>
      <c r="ARV168" s="424"/>
      <c r="ARW168" s="424"/>
      <c r="ARX168" s="424"/>
      <c r="ARY168" s="424"/>
      <c r="ARZ168" s="424"/>
      <c r="ASA168" s="424"/>
      <c r="ASB168" s="424"/>
      <c r="ASC168" s="424"/>
      <c r="ASD168" s="424"/>
      <c r="ASE168" s="424"/>
      <c r="ASF168" s="424"/>
      <c r="ASG168" s="424"/>
      <c r="ASH168" s="424"/>
      <c r="ASI168" s="424"/>
      <c r="ASJ168" s="424"/>
      <c r="ASK168" s="424"/>
      <c r="ASL168" s="424"/>
      <c r="ASM168" s="424"/>
      <c r="ASN168" s="424"/>
      <c r="ASO168" s="424"/>
      <c r="ASP168" s="424"/>
      <c r="ASQ168" s="424"/>
      <c r="ASR168" s="424"/>
      <c r="ASS168" s="424"/>
      <c r="AST168" s="424"/>
      <c r="ASU168" s="424"/>
      <c r="ASV168" s="424"/>
      <c r="ASW168" s="424"/>
      <c r="ASX168" s="424"/>
      <c r="ASY168" s="424"/>
      <c r="ASZ168" s="424"/>
      <c r="ATA168" s="424"/>
      <c r="ATB168" s="424"/>
      <c r="ATC168" s="424"/>
      <c r="ATD168" s="424"/>
      <c r="ATE168" s="424"/>
      <c r="ATF168" s="424"/>
      <c r="ATG168" s="424"/>
      <c r="ATH168" s="424"/>
      <c r="ATI168" s="424"/>
      <c r="ATJ168" s="424"/>
      <c r="ATK168" s="424"/>
      <c r="ATL168" s="424"/>
      <c r="ATM168" s="424"/>
      <c r="ATN168" s="424"/>
      <c r="ATO168" s="424"/>
      <c r="ATP168" s="424"/>
      <c r="ATQ168" s="424"/>
      <c r="ATR168" s="424"/>
      <c r="ATS168" s="424"/>
      <c r="ATT168" s="424"/>
      <c r="ATU168" s="424"/>
      <c r="ATV168" s="424"/>
      <c r="ATW168" s="424"/>
      <c r="ATX168" s="424"/>
      <c r="ATY168" s="424"/>
      <c r="ATZ168" s="424"/>
      <c r="AUA168" s="424"/>
      <c r="AUB168" s="424"/>
      <c r="AUC168" s="424"/>
      <c r="AUD168" s="424"/>
      <c r="AUE168" s="424"/>
      <c r="AUF168" s="424"/>
      <c r="AUG168" s="424"/>
      <c r="AUH168" s="424"/>
      <c r="AUI168" s="424"/>
      <c r="AUJ168" s="424"/>
      <c r="AUK168" s="424"/>
      <c r="AUL168" s="424"/>
      <c r="AUM168" s="424"/>
      <c r="AUN168" s="424"/>
      <c r="AUO168" s="424"/>
      <c r="AUP168" s="424"/>
      <c r="AUQ168" s="424"/>
      <c r="AUR168" s="424"/>
      <c r="AUS168" s="424"/>
      <c r="AUT168" s="424"/>
      <c r="AUU168" s="424"/>
      <c r="AUV168" s="424"/>
      <c r="AUW168" s="424"/>
      <c r="AUX168" s="424"/>
      <c r="AUY168" s="424"/>
      <c r="AUZ168" s="424"/>
      <c r="AVA168" s="424"/>
      <c r="AVB168" s="424"/>
      <c r="AVC168" s="424"/>
      <c r="AVD168" s="424"/>
      <c r="AVE168" s="424"/>
      <c r="AVF168" s="424"/>
      <c r="AVG168" s="424"/>
      <c r="AVH168" s="424"/>
      <c r="AVI168" s="424"/>
      <c r="AVJ168" s="424"/>
      <c r="AVK168" s="424"/>
      <c r="AVL168" s="424"/>
      <c r="AVM168" s="424"/>
      <c r="AVN168" s="424"/>
      <c r="AVO168" s="424"/>
      <c r="AVP168" s="424"/>
      <c r="AVQ168" s="424"/>
      <c r="AVR168" s="424"/>
      <c r="AVS168" s="424"/>
      <c r="AVT168" s="424"/>
      <c r="AVU168" s="424"/>
      <c r="AVV168" s="424"/>
      <c r="AVW168" s="424"/>
      <c r="AVX168" s="424"/>
      <c r="AVY168" s="424"/>
      <c r="AVZ168" s="424"/>
      <c r="AWA168" s="424"/>
      <c r="AWB168" s="424"/>
      <c r="AWC168" s="424"/>
      <c r="AWD168" s="424"/>
      <c r="AWE168" s="424"/>
      <c r="AWF168" s="424"/>
      <c r="AWG168" s="424"/>
      <c r="AWH168" s="424"/>
      <c r="AWI168" s="424"/>
      <c r="AWJ168" s="424"/>
      <c r="AWK168" s="424"/>
      <c r="AWL168" s="424"/>
      <c r="AWM168" s="424"/>
      <c r="AWN168" s="424"/>
      <c r="AWO168" s="424"/>
      <c r="AWP168" s="424"/>
      <c r="AWQ168" s="424"/>
      <c r="AWR168" s="424"/>
      <c r="AWS168" s="424"/>
      <c r="AWT168" s="424"/>
      <c r="AWU168" s="424"/>
      <c r="AWV168" s="424"/>
      <c r="AWW168" s="424"/>
      <c r="AWX168" s="424"/>
      <c r="AWY168" s="424"/>
      <c r="AWZ168" s="424"/>
      <c r="AXA168" s="424"/>
      <c r="AXB168" s="424"/>
      <c r="AXC168" s="424"/>
      <c r="AXD168" s="424"/>
      <c r="AXE168" s="424"/>
      <c r="AXF168" s="424"/>
      <c r="AXG168" s="424"/>
      <c r="AXH168" s="424"/>
      <c r="AXI168" s="424"/>
      <c r="AXJ168" s="424"/>
      <c r="AXK168" s="424"/>
      <c r="AXL168" s="424"/>
      <c r="AXM168" s="424"/>
      <c r="AXN168" s="424"/>
      <c r="AXO168" s="424"/>
      <c r="AXP168" s="424"/>
      <c r="AXQ168" s="424"/>
      <c r="AXR168" s="424"/>
      <c r="AXS168" s="424"/>
      <c r="AXT168" s="424"/>
      <c r="AXU168" s="424"/>
      <c r="AXV168" s="424"/>
      <c r="AXW168" s="424"/>
      <c r="AXX168" s="424"/>
      <c r="AXY168" s="424"/>
      <c r="AXZ168" s="424"/>
      <c r="AYA168" s="424"/>
      <c r="AYB168" s="424"/>
      <c r="AYC168" s="424"/>
      <c r="AYD168" s="424"/>
      <c r="AYE168" s="424"/>
      <c r="AYF168" s="424"/>
      <c r="AYG168" s="424"/>
      <c r="AYH168" s="424"/>
      <c r="AYI168" s="424"/>
      <c r="AYJ168" s="424"/>
      <c r="AYK168" s="424"/>
      <c r="AYL168" s="424"/>
      <c r="AYM168" s="424"/>
      <c r="AYN168" s="424"/>
      <c r="AYO168" s="424"/>
      <c r="AYP168" s="424"/>
      <c r="AYQ168" s="424"/>
      <c r="AYR168" s="424"/>
      <c r="AYS168" s="424"/>
      <c r="AYT168" s="424"/>
      <c r="AYU168" s="424"/>
      <c r="AYV168" s="424"/>
      <c r="AYW168" s="424"/>
      <c r="AYX168" s="424"/>
      <c r="AYY168" s="424"/>
      <c r="AYZ168" s="424"/>
      <c r="AZA168" s="424"/>
      <c r="AZB168" s="424"/>
      <c r="AZC168" s="424"/>
      <c r="AZD168" s="424"/>
      <c r="AZE168" s="424"/>
      <c r="AZF168" s="424"/>
      <c r="AZG168" s="424"/>
      <c r="AZH168" s="424"/>
      <c r="AZI168" s="424"/>
      <c r="AZJ168" s="424"/>
      <c r="AZK168" s="424"/>
      <c r="AZL168" s="424"/>
      <c r="AZM168" s="424"/>
      <c r="AZN168" s="424"/>
      <c r="AZO168" s="424"/>
      <c r="AZP168" s="424"/>
      <c r="AZQ168" s="424"/>
      <c r="AZR168" s="424"/>
      <c r="AZS168" s="424"/>
      <c r="AZT168" s="424"/>
      <c r="AZU168" s="424"/>
      <c r="AZV168" s="424"/>
      <c r="AZW168" s="424"/>
      <c r="AZX168" s="424"/>
      <c r="AZY168" s="424"/>
      <c r="AZZ168" s="424"/>
      <c r="BAA168" s="424"/>
      <c r="BAB168" s="424"/>
      <c r="BAC168" s="424"/>
      <c r="BAD168" s="424"/>
      <c r="BAE168" s="424"/>
      <c r="BAF168" s="424"/>
      <c r="BAG168" s="424"/>
      <c r="BAH168" s="424"/>
      <c r="BAI168" s="424"/>
      <c r="BAJ168" s="424"/>
      <c r="BAK168" s="424"/>
      <c r="BAL168" s="424"/>
      <c r="BAM168" s="424"/>
      <c r="BAN168" s="424"/>
      <c r="BAO168" s="424"/>
      <c r="BAP168" s="424"/>
      <c r="BAQ168" s="424"/>
      <c r="BAR168" s="424"/>
      <c r="BAS168" s="424"/>
      <c r="BAT168" s="424"/>
      <c r="BAU168" s="424"/>
      <c r="BAV168" s="424"/>
      <c r="BAW168" s="424"/>
      <c r="BAX168" s="424"/>
      <c r="BAY168" s="424"/>
      <c r="BAZ168" s="424"/>
      <c r="BBA168" s="424"/>
      <c r="BBB168" s="424"/>
      <c r="BBC168" s="424"/>
      <c r="BBD168" s="424"/>
      <c r="BBE168" s="424"/>
      <c r="BBF168" s="424"/>
      <c r="BBG168" s="424"/>
      <c r="BBH168" s="424"/>
      <c r="BBI168" s="424"/>
      <c r="BBJ168" s="424"/>
      <c r="BBK168" s="424"/>
      <c r="BBL168" s="424"/>
      <c r="BBM168" s="424"/>
      <c r="BBN168" s="424"/>
      <c r="BBO168" s="424"/>
      <c r="BBP168" s="424"/>
      <c r="BBQ168" s="424"/>
      <c r="BBR168" s="424"/>
      <c r="BBS168" s="424"/>
      <c r="BBT168" s="424"/>
      <c r="BBU168" s="424"/>
      <c r="BBV168" s="424"/>
      <c r="BBW168" s="424"/>
      <c r="BBX168" s="424"/>
      <c r="BBY168" s="424"/>
      <c r="BBZ168" s="424"/>
      <c r="BCA168" s="424"/>
      <c r="BCB168" s="424"/>
      <c r="BCC168" s="424"/>
      <c r="BCD168" s="424"/>
      <c r="BCE168" s="424"/>
      <c r="BCF168" s="424"/>
      <c r="BCG168" s="424"/>
      <c r="BCH168" s="424"/>
      <c r="BCI168" s="424"/>
      <c r="BCJ168" s="424"/>
      <c r="BCK168" s="424"/>
      <c r="BCL168" s="424"/>
      <c r="BCM168" s="424"/>
      <c r="BCN168" s="424"/>
      <c r="BCO168" s="424"/>
      <c r="BCP168" s="424"/>
      <c r="BCQ168" s="424"/>
      <c r="BCR168" s="424"/>
      <c r="BCS168" s="424"/>
      <c r="BCT168" s="424"/>
      <c r="BCU168" s="424"/>
      <c r="BCV168" s="424"/>
      <c r="BCW168" s="424"/>
      <c r="BCX168" s="424"/>
      <c r="BCY168" s="424"/>
      <c r="BCZ168" s="424"/>
      <c r="BDA168" s="424"/>
      <c r="BDB168" s="424"/>
      <c r="BDC168" s="424"/>
      <c r="BDD168" s="424"/>
      <c r="BDE168" s="424"/>
      <c r="BDF168" s="424"/>
      <c r="BDG168" s="424"/>
      <c r="BDH168" s="424"/>
      <c r="BDI168" s="424"/>
      <c r="BDJ168" s="424"/>
      <c r="BDK168" s="424"/>
      <c r="BDL168" s="424"/>
      <c r="BDM168" s="424"/>
      <c r="BDN168" s="424"/>
      <c r="BDO168" s="424"/>
      <c r="BDP168" s="424"/>
      <c r="BDQ168" s="424"/>
      <c r="BDR168" s="424"/>
      <c r="BDS168" s="424"/>
      <c r="BDT168" s="424"/>
      <c r="BDU168" s="424"/>
      <c r="BDV168" s="424"/>
      <c r="BDW168" s="424"/>
      <c r="BDX168" s="424"/>
      <c r="BDY168" s="424"/>
      <c r="BDZ168" s="424"/>
      <c r="BEA168" s="424"/>
      <c r="BEB168" s="424"/>
      <c r="BEC168" s="424"/>
      <c r="BED168" s="424"/>
      <c r="BEE168" s="424"/>
      <c r="BEF168" s="424"/>
      <c r="BEG168" s="424"/>
      <c r="BEH168" s="424"/>
      <c r="BEI168" s="424"/>
      <c r="BEJ168" s="424"/>
      <c r="BEK168" s="424"/>
      <c r="BEL168" s="424"/>
      <c r="BEM168" s="424"/>
      <c r="BEN168" s="424"/>
      <c r="BEO168" s="424"/>
      <c r="BEP168" s="424"/>
      <c r="BEQ168" s="424"/>
      <c r="BER168" s="424"/>
      <c r="BES168" s="424"/>
      <c r="BET168" s="424"/>
      <c r="BEU168" s="424"/>
      <c r="BEV168" s="424"/>
      <c r="BEW168" s="424"/>
      <c r="BEX168" s="424"/>
      <c r="BEY168" s="424"/>
      <c r="BEZ168" s="424"/>
      <c r="BFA168" s="424"/>
      <c r="BFB168" s="424"/>
      <c r="BFC168" s="424"/>
      <c r="BFD168" s="424"/>
      <c r="BFE168" s="424"/>
      <c r="BFF168" s="424"/>
      <c r="BFG168" s="424"/>
      <c r="BFH168" s="424"/>
      <c r="BFI168" s="424"/>
      <c r="BFJ168" s="424"/>
      <c r="BFK168" s="424"/>
      <c r="BFL168" s="424"/>
      <c r="BFM168" s="424"/>
      <c r="BFN168" s="424"/>
      <c r="BFO168" s="424"/>
      <c r="BFP168" s="424"/>
      <c r="BFQ168" s="424"/>
      <c r="BFR168" s="424"/>
      <c r="BFS168" s="424"/>
      <c r="BFT168" s="424"/>
      <c r="BFU168" s="424"/>
      <c r="BFV168" s="424"/>
      <c r="BFW168" s="424"/>
      <c r="BFX168" s="424"/>
      <c r="BFY168" s="424"/>
      <c r="BFZ168" s="424"/>
      <c r="BGA168" s="424"/>
      <c r="BGB168" s="424"/>
      <c r="BGC168" s="424"/>
      <c r="BGD168" s="424"/>
      <c r="BGE168" s="424"/>
      <c r="BGF168" s="424"/>
      <c r="BGG168" s="424"/>
      <c r="BGH168" s="424"/>
      <c r="BGI168" s="424"/>
      <c r="BGJ168" s="424"/>
      <c r="BGK168" s="424"/>
      <c r="BGL168" s="424"/>
      <c r="BGM168" s="424"/>
      <c r="BGN168" s="424"/>
      <c r="BGO168" s="424"/>
      <c r="BGP168" s="424"/>
      <c r="BGQ168" s="424"/>
      <c r="BGR168" s="424"/>
      <c r="BGS168" s="424"/>
      <c r="BGT168" s="424"/>
      <c r="BGU168" s="424"/>
      <c r="BGV168" s="424"/>
      <c r="BGW168" s="424"/>
      <c r="BGX168" s="424"/>
      <c r="BGY168" s="424"/>
      <c r="BGZ168" s="424"/>
      <c r="BHA168" s="424"/>
      <c r="BHB168" s="424"/>
      <c r="BHC168" s="424"/>
      <c r="BHD168" s="424"/>
      <c r="BHE168" s="424"/>
      <c r="BHF168" s="424"/>
      <c r="BHG168" s="424"/>
      <c r="BHH168" s="424"/>
      <c r="BHI168" s="424"/>
      <c r="BHJ168" s="424"/>
      <c r="BHK168" s="424"/>
      <c r="BHL168" s="424"/>
      <c r="BHM168" s="424"/>
      <c r="BHN168" s="424"/>
      <c r="BHO168" s="424"/>
      <c r="BHP168" s="424"/>
      <c r="BHQ168" s="424"/>
      <c r="BHR168" s="424"/>
      <c r="BHS168" s="424"/>
      <c r="BHT168" s="424"/>
      <c r="BHU168" s="424"/>
      <c r="BHV168" s="424"/>
      <c r="BHW168" s="424"/>
      <c r="BHX168" s="424"/>
      <c r="BHY168" s="424"/>
      <c r="BHZ168" s="424"/>
      <c r="BIA168" s="424"/>
      <c r="BIB168" s="424"/>
      <c r="BIC168" s="424"/>
      <c r="BID168" s="424"/>
      <c r="BIE168" s="424"/>
      <c r="BIF168" s="424"/>
      <c r="BIG168" s="424"/>
      <c r="BIH168" s="424"/>
      <c r="BII168" s="424"/>
      <c r="BIJ168" s="424"/>
      <c r="BIK168" s="424"/>
      <c r="BIL168" s="424"/>
      <c r="BIM168" s="424"/>
      <c r="BIN168" s="424"/>
      <c r="BIO168" s="424"/>
      <c r="BIP168" s="424"/>
      <c r="BIQ168" s="424"/>
      <c r="BIR168" s="424"/>
      <c r="BIS168" s="424"/>
      <c r="BIT168" s="424"/>
      <c r="BIU168" s="424"/>
      <c r="BIV168" s="424"/>
      <c r="BIW168" s="424"/>
      <c r="BIX168" s="424"/>
      <c r="BIY168" s="424"/>
      <c r="BIZ168" s="424"/>
      <c r="BJA168" s="424"/>
      <c r="BJB168" s="424"/>
      <c r="BJC168" s="424"/>
      <c r="BJD168" s="424"/>
      <c r="BJE168" s="424"/>
      <c r="BJF168" s="424"/>
      <c r="BJG168" s="424"/>
      <c r="BJH168" s="424"/>
      <c r="BJI168" s="424"/>
      <c r="BJJ168" s="424"/>
      <c r="BJK168" s="424"/>
      <c r="BJL168" s="424"/>
      <c r="BJM168" s="424"/>
      <c r="BJN168" s="424"/>
      <c r="BJO168" s="424"/>
      <c r="BJP168" s="424"/>
      <c r="BJQ168" s="424"/>
      <c r="BJR168" s="424"/>
      <c r="BJS168" s="424"/>
      <c r="BJT168" s="424"/>
      <c r="BJU168" s="424"/>
      <c r="BJV168" s="424"/>
      <c r="BJW168" s="424"/>
      <c r="BJX168" s="424"/>
      <c r="BJY168" s="424"/>
      <c r="BJZ168" s="424"/>
      <c r="BKA168" s="424"/>
      <c r="BKB168" s="424"/>
      <c r="BKC168" s="424"/>
      <c r="BKD168" s="424"/>
      <c r="BKE168" s="424"/>
      <c r="BKF168" s="424"/>
      <c r="BKG168" s="424"/>
      <c r="BKH168" s="424"/>
      <c r="BKI168" s="424"/>
      <c r="BKJ168" s="424"/>
      <c r="BKK168" s="424"/>
      <c r="BKL168" s="424"/>
      <c r="BKM168" s="424"/>
      <c r="BKN168" s="424"/>
      <c r="BKO168" s="424"/>
      <c r="BKP168" s="424"/>
      <c r="BKQ168" s="424"/>
      <c r="BKR168" s="424"/>
      <c r="BKS168" s="424"/>
      <c r="BKT168" s="424"/>
      <c r="BKU168" s="424"/>
      <c r="BKV168" s="424"/>
      <c r="BKW168" s="424"/>
      <c r="BKX168" s="424"/>
      <c r="BKY168" s="424"/>
      <c r="BKZ168" s="424"/>
      <c r="BLA168" s="424"/>
      <c r="BLB168" s="424"/>
      <c r="BLC168" s="424"/>
      <c r="BLD168" s="424"/>
      <c r="BLE168" s="424"/>
      <c r="BLF168" s="424"/>
      <c r="BLG168" s="424"/>
      <c r="BLH168" s="424"/>
      <c r="BLI168" s="424"/>
      <c r="BLJ168" s="424"/>
      <c r="BLK168" s="424"/>
      <c r="BLL168" s="424"/>
      <c r="BLM168" s="424"/>
      <c r="BLN168" s="424"/>
      <c r="BLO168" s="424"/>
      <c r="BLP168" s="424"/>
      <c r="BLQ168" s="424"/>
      <c r="BLR168" s="424"/>
      <c r="BLS168" s="424"/>
      <c r="BLT168" s="424"/>
      <c r="BLU168" s="424"/>
      <c r="BLV168" s="424"/>
      <c r="BLW168" s="424"/>
      <c r="BLX168" s="424"/>
      <c r="BLY168" s="424"/>
      <c r="BLZ168" s="424"/>
      <c r="BMA168" s="424"/>
      <c r="BMB168" s="424"/>
      <c r="BMC168" s="424"/>
      <c r="BMD168" s="424"/>
      <c r="BME168" s="424"/>
      <c r="BMF168" s="424"/>
      <c r="BMG168" s="424"/>
      <c r="BMH168" s="424"/>
      <c r="BMI168" s="424"/>
      <c r="BMJ168" s="424"/>
      <c r="BMK168" s="424"/>
      <c r="BML168" s="424"/>
      <c r="BMM168" s="424"/>
      <c r="BMN168" s="424"/>
      <c r="BMO168" s="424"/>
      <c r="BMP168" s="424"/>
      <c r="BMQ168" s="424"/>
      <c r="BMR168" s="424"/>
      <c r="BMS168" s="424"/>
      <c r="BMT168" s="424"/>
      <c r="BMU168" s="424"/>
      <c r="BMV168" s="424"/>
      <c r="BMW168" s="424"/>
      <c r="BMX168" s="424"/>
      <c r="BMY168" s="424"/>
      <c r="BMZ168" s="424"/>
      <c r="BNA168" s="424"/>
      <c r="BNB168" s="424"/>
      <c r="BNC168" s="424"/>
      <c r="BND168" s="424"/>
      <c r="BNE168" s="424"/>
      <c r="BNF168" s="424"/>
      <c r="BNG168" s="424"/>
      <c r="BNH168" s="424"/>
      <c r="BNI168" s="424"/>
      <c r="BNJ168" s="424"/>
      <c r="BNK168" s="424"/>
      <c r="BNL168" s="424"/>
      <c r="BNM168" s="424"/>
      <c r="BNN168" s="424"/>
      <c r="BNO168" s="424"/>
      <c r="BNP168" s="424"/>
      <c r="BNQ168" s="424"/>
      <c r="BNR168" s="424"/>
      <c r="BNS168" s="424"/>
      <c r="BNT168" s="424"/>
      <c r="BNU168" s="424"/>
      <c r="BNV168" s="424"/>
      <c r="BNW168" s="424"/>
      <c r="BNX168" s="424"/>
      <c r="BNY168" s="424"/>
      <c r="BNZ168" s="424"/>
      <c r="BOA168" s="424"/>
      <c r="BOB168" s="424"/>
      <c r="BOC168" s="424"/>
      <c r="BOD168" s="424"/>
      <c r="BOE168" s="424"/>
      <c r="BOF168" s="424"/>
      <c r="BOG168" s="424"/>
      <c r="BOH168" s="424"/>
      <c r="BOI168" s="424"/>
      <c r="BOJ168" s="424"/>
      <c r="BOK168" s="424"/>
      <c r="BOL168" s="424"/>
      <c r="BOM168" s="424"/>
      <c r="BON168" s="424"/>
      <c r="BOO168" s="424"/>
      <c r="BOP168" s="424"/>
      <c r="BOQ168" s="424"/>
      <c r="BOR168" s="424"/>
      <c r="BOS168" s="424"/>
      <c r="BOT168" s="424"/>
      <c r="BOU168" s="424"/>
      <c r="BOV168" s="424"/>
      <c r="BOW168" s="424"/>
      <c r="BOX168" s="424"/>
      <c r="BOY168" s="424"/>
      <c r="BOZ168" s="424"/>
      <c r="BPA168" s="424"/>
      <c r="BPB168" s="424"/>
      <c r="BPC168" s="424"/>
      <c r="BPD168" s="424"/>
      <c r="BPE168" s="424"/>
      <c r="BPF168" s="424"/>
      <c r="BPG168" s="424"/>
      <c r="BPH168" s="424"/>
      <c r="BPI168" s="424"/>
      <c r="BPJ168" s="424"/>
      <c r="BPK168" s="424"/>
      <c r="BPL168" s="424"/>
      <c r="BPM168" s="424"/>
      <c r="BPN168" s="424"/>
      <c r="BPO168" s="424"/>
      <c r="BPP168" s="424"/>
      <c r="BPQ168" s="424"/>
      <c r="BPR168" s="424"/>
      <c r="BPS168" s="424"/>
      <c r="BPT168" s="424"/>
      <c r="BPU168" s="424"/>
      <c r="BPV168" s="424"/>
      <c r="BPW168" s="424"/>
      <c r="BPX168" s="424"/>
      <c r="BPY168" s="424"/>
      <c r="BPZ168" s="424"/>
      <c r="BQA168" s="424"/>
      <c r="BQB168" s="424"/>
      <c r="BQC168" s="424"/>
      <c r="BQD168" s="424"/>
      <c r="BQE168" s="424"/>
      <c r="BQF168" s="424"/>
      <c r="BQG168" s="424"/>
      <c r="BQH168" s="424"/>
      <c r="BQI168" s="424"/>
      <c r="BQJ168" s="424"/>
      <c r="BQK168" s="424"/>
      <c r="BQL168" s="424"/>
      <c r="BQM168" s="424"/>
      <c r="BQN168" s="424"/>
      <c r="BQO168" s="424"/>
      <c r="BQP168" s="424"/>
      <c r="BQQ168" s="424"/>
      <c r="BQR168" s="424"/>
      <c r="BQS168" s="424"/>
      <c r="BQT168" s="424"/>
      <c r="BQU168" s="424"/>
      <c r="BQV168" s="424"/>
      <c r="BQW168" s="424"/>
      <c r="BQX168" s="424"/>
      <c r="BQY168" s="424"/>
      <c r="BQZ168" s="424"/>
      <c r="BRA168" s="424"/>
      <c r="BRB168" s="424"/>
      <c r="BRC168" s="424"/>
      <c r="BRD168" s="424"/>
      <c r="BRE168" s="424"/>
      <c r="BRF168" s="424"/>
      <c r="BRG168" s="424"/>
      <c r="BRH168" s="424"/>
      <c r="BRI168" s="424"/>
      <c r="BRJ168" s="424"/>
      <c r="BRK168" s="424"/>
      <c r="BRL168" s="424"/>
      <c r="BRM168" s="424"/>
      <c r="BRN168" s="424"/>
      <c r="BRO168" s="424"/>
      <c r="BRP168" s="424"/>
      <c r="BRQ168" s="424"/>
      <c r="BRR168" s="424"/>
      <c r="BRS168" s="424"/>
      <c r="BRT168" s="424"/>
      <c r="BRU168" s="424"/>
      <c r="BRV168" s="424"/>
      <c r="BRW168" s="424"/>
      <c r="BRX168" s="424"/>
      <c r="BRY168" s="424"/>
      <c r="BRZ168" s="424"/>
      <c r="BSA168" s="424"/>
      <c r="BSB168" s="424"/>
      <c r="BSC168" s="424"/>
      <c r="BSD168" s="424"/>
      <c r="BSE168" s="424"/>
      <c r="BSF168" s="424"/>
      <c r="BSG168" s="424"/>
      <c r="BSH168" s="424"/>
      <c r="BSI168" s="424"/>
      <c r="BSJ168" s="424"/>
      <c r="BSK168" s="424"/>
      <c r="BSL168" s="424"/>
      <c r="BSM168" s="424"/>
      <c r="BSN168" s="424"/>
      <c r="BSO168" s="424"/>
      <c r="BSP168" s="424"/>
      <c r="BSQ168" s="424"/>
      <c r="BSR168" s="424"/>
      <c r="BSS168" s="424"/>
      <c r="BST168" s="424"/>
      <c r="BSU168" s="424"/>
      <c r="BSV168" s="424"/>
      <c r="BSW168" s="424"/>
      <c r="BSX168" s="424"/>
      <c r="BSY168" s="424"/>
      <c r="BSZ168" s="424"/>
      <c r="BTA168" s="424"/>
      <c r="BTB168" s="424"/>
      <c r="BTC168" s="424"/>
      <c r="BTD168" s="424"/>
      <c r="BTE168" s="424"/>
      <c r="BTF168" s="424"/>
      <c r="BTG168" s="424"/>
      <c r="BTH168" s="424"/>
      <c r="BTI168" s="424"/>
      <c r="BTJ168" s="424"/>
      <c r="BTK168" s="424"/>
      <c r="BTL168" s="424"/>
      <c r="BTM168" s="424"/>
      <c r="BTN168" s="424"/>
      <c r="BTO168" s="424"/>
      <c r="BTP168" s="424"/>
      <c r="BTQ168" s="424"/>
      <c r="BTR168" s="424"/>
      <c r="BTS168" s="424"/>
      <c r="BTT168" s="424"/>
      <c r="BTU168" s="424"/>
      <c r="BTV168" s="424"/>
      <c r="BTW168" s="424"/>
      <c r="BTX168" s="424"/>
      <c r="BTY168" s="424"/>
      <c r="BTZ168" s="424"/>
      <c r="BUA168" s="424"/>
      <c r="BUB168" s="424"/>
      <c r="BUC168" s="424"/>
      <c r="BUD168" s="424"/>
      <c r="BUE168" s="424"/>
      <c r="BUF168" s="424"/>
      <c r="BUG168" s="424"/>
      <c r="BUH168" s="424"/>
      <c r="BUI168" s="424"/>
      <c r="BUJ168" s="424"/>
      <c r="BUK168" s="424"/>
      <c r="BUL168" s="424"/>
      <c r="BUM168" s="424"/>
      <c r="BUN168" s="424"/>
      <c r="BUO168" s="424"/>
      <c r="BUP168" s="424"/>
      <c r="BUQ168" s="424"/>
      <c r="BUR168" s="424"/>
      <c r="BUS168" s="424"/>
      <c r="BUT168" s="424"/>
      <c r="BUU168" s="424"/>
      <c r="BUV168" s="424"/>
      <c r="BUW168" s="424"/>
      <c r="BUX168" s="424"/>
      <c r="BUY168" s="424"/>
      <c r="BUZ168" s="424"/>
      <c r="BVA168" s="424"/>
      <c r="BVB168" s="424"/>
      <c r="BVC168" s="424"/>
      <c r="BVD168" s="424"/>
      <c r="BVE168" s="424"/>
      <c r="BVF168" s="424"/>
      <c r="BVG168" s="424"/>
      <c r="BVH168" s="424"/>
      <c r="BVI168" s="424"/>
      <c r="BVJ168" s="424"/>
      <c r="BVK168" s="424"/>
      <c r="BVL168" s="424"/>
      <c r="BVM168" s="424"/>
      <c r="BVN168" s="424"/>
      <c r="BVO168" s="424"/>
      <c r="BVP168" s="424"/>
      <c r="BVQ168" s="424"/>
      <c r="BVR168" s="424"/>
      <c r="BVS168" s="424"/>
      <c r="BVT168" s="424"/>
      <c r="BVU168" s="424"/>
      <c r="BVV168" s="424"/>
      <c r="BVW168" s="424"/>
      <c r="BVX168" s="424"/>
      <c r="BVY168" s="424"/>
      <c r="BVZ168" s="424"/>
      <c r="BWA168" s="424"/>
      <c r="BWB168" s="424"/>
      <c r="BWC168" s="424"/>
      <c r="BWD168" s="424"/>
      <c r="BWE168" s="424"/>
      <c r="BWF168" s="424"/>
      <c r="BWG168" s="424"/>
      <c r="BWH168" s="424"/>
      <c r="BWI168" s="424"/>
      <c r="BWJ168" s="424"/>
      <c r="BWK168" s="424"/>
      <c r="BWL168" s="424"/>
      <c r="BWM168" s="424"/>
      <c r="BWN168" s="424"/>
      <c r="BWO168" s="424"/>
      <c r="BWP168" s="424"/>
      <c r="BWQ168" s="424"/>
      <c r="BWR168" s="424"/>
      <c r="BWS168" s="424"/>
      <c r="BWT168" s="424"/>
      <c r="BWU168" s="424"/>
      <c r="BWV168" s="424"/>
      <c r="BWW168" s="424"/>
      <c r="BWX168" s="424"/>
      <c r="BWY168" s="424"/>
      <c r="BWZ168" s="424"/>
      <c r="BXA168" s="424"/>
      <c r="BXB168" s="424"/>
      <c r="BXC168" s="424"/>
      <c r="BXD168" s="424"/>
      <c r="BXE168" s="424"/>
      <c r="BXF168" s="424"/>
      <c r="BXG168" s="424"/>
      <c r="BXH168" s="424"/>
      <c r="BXI168" s="424"/>
      <c r="BXJ168" s="424"/>
      <c r="BXK168" s="424"/>
      <c r="BXL168" s="424"/>
      <c r="BXM168" s="424"/>
      <c r="BXN168" s="424"/>
      <c r="BXO168" s="424"/>
      <c r="BXP168" s="424"/>
      <c r="BXQ168" s="424"/>
      <c r="BXR168" s="424"/>
      <c r="BXS168" s="424"/>
      <c r="BXT168" s="424"/>
      <c r="BXU168" s="424"/>
      <c r="BXV168" s="424"/>
      <c r="BXW168" s="424"/>
      <c r="BXX168" s="424"/>
      <c r="BXY168" s="424"/>
      <c r="BXZ168" s="424"/>
      <c r="BYA168" s="424"/>
      <c r="BYB168" s="424"/>
      <c r="BYC168" s="424"/>
      <c r="BYD168" s="424"/>
      <c r="BYE168" s="424"/>
      <c r="BYF168" s="424"/>
      <c r="BYG168" s="424"/>
      <c r="BYH168" s="424"/>
      <c r="BYI168" s="424"/>
      <c r="BYJ168" s="424"/>
      <c r="BYK168" s="424"/>
      <c r="BYL168" s="424"/>
      <c r="BYM168" s="424"/>
      <c r="BYN168" s="424"/>
      <c r="BYO168" s="424"/>
      <c r="BYP168" s="424"/>
      <c r="BYQ168" s="424"/>
      <c r="BYR168" s="424"/>
      <c r="BYS168" s="424"/>
      <c r="BYT168" s="424"/>
      <c r="BYU168" s="424"/>
      <c r="BYV168" s="424"/>
      <c r="BYW168" s="424"/>
      <c r="BYX168" s="424"/>
      <c r="BYY168" s="424"/>
      <c r="BYZ168" s="424"/>
      <c r="BZA168" s="424"/>
      <c r="BZB168" s="424"/>
      <c r="BZC168" s="424"/>
      <c r="BZD168" s="424"/>
      <c r="BZE168" s="424"/>
      <c r="BZF168" s="424"/>
      <c r="BZG168" s="424"/>
      <c r="BZH168" s="424"/>
      <c r="BZI168" s="424"/>
      <c r="BZJ168" s="424"/>
      <c r="BZK168" s="424"/>
      <c r="BZL168" s="424"/>
      <c r="BZM168" s="424"/>
      <c r="BZN168" s="424"/>
      <c r="BZO168" s="424"/>
      <c r="BZP168" s="424"/>
      <c r="BZQ168" s="424"/>
      <c r="BZR168" s="424"/>
      <c r="BZS168" s="424"/>
      <c r="BZT168" s="424"/>
      <c r="BZU168" s="424"/>
      <c r="BZV168" s="424"/>
      <c r="BZW168" s="424"/>
      <c r="BZX168" s="424"/>
      <c r="BZY168" s="424"/>
      <c r="BZZ168" s="424"/>
      <c r="CAA168" s="424"/>
      <c r="CAB168" s="424"/>
      <c r="CAC168" s="424"/>
      <c r="CAD168" s="424"/>
      <c r="CAE168" s="424"/>
      <c r="CAF168" s="424"/>
      <c r="CAG168" s="424"/>
      <c r="CAH168" s="424"/>
      <c r="CAI168" s="424"/>
      <c r="CAJ168" s="424"/>
      <c r="CAK168" s="424"/>
      <c r="CAL168" s="424"/>
      <c r="CAM168" s="424"/>
      <c r="CAN168" s="424"/>
      <c r="CAO168" s="424"/>
      <c r="CAP168" s="424"/>
      <c r="CAQ168" s="424"/>
      <c r="CAR168" s="424"/>
      <c r="CAS168" s="424"/>
      <c r="CAT168" s="424"/>
      <c r="CAU168" s="424"/>
      <c r="CAV168" s="424"/>
      <c r="CAW168" s="424"/>
      <c r="CAX168" s="424"/>
      <c r="CAY168" s="424"/>
      <c r="CAZ168" s="424"/>
      <c r="CBA168" s="424"/>
      <c r="CBB168" s="424"/>
      <c r="CBC168" s="424"/>
      <c r="CBD168" s="424"/>
      <c r="CBE168" s="424"/>
      <c r="CBF168" s="424"/>
      <c r="CBG168" s="424"/>
      <c r="CBH168" s="424"/>
      <c r="CBI168" s="424"/>
      <c r="CBJ168" s="424"/>
      <c r="CBK168" s="424"/>
      <c r="CBL168" s="424"/>
      <c r="CBM168" s="424"/>
      <c r="CBN168" s="424"/>
      <c r="CBO168" s="424"/>
      <c r="CBP168" s="424"/>
      <c r="CBQ168" s="424"/>
      <c r="CBR168" s="424"/>
      <c r="CBS168" s="424"/>
      <c r="CBT168" s="424"/>
      <c r="CBU168" s="424"/>
      <c r="CBV168" s="424"/>
      <c r="CBW168" s="424"/>
      <c r="CBX168" s="424"/>
      <c r="CBY168" s="424"/>
      <c r="CBZ168" s="424"/>
      <c r="CCA168" s="424"/>
      <c r="CCB168" s="424"/>
      <c r="CCC168" s="424"/>
      <c r="CCD168" s="424"/>
      <c r="CCE168" s="424"/>
      <c r="CCF168" s="424"/>
      <c r="CCG168" s="424"/>
      <c r="CCH168" s="424"/>
      <c r="CCI168" s="424"/>
      <c r="CCJ168" s="424"/>
      <c r="CCK168" s="424"/>
      <c r="CCL168" s="424"/>
      <c r="CCM168" s="424"/>
      <c r="CCN168" s="424"/>
      <c r="CCO168" s="424"/>
      <c r="CCP168" s="424"/>
      <c r="CCQ168" s="424"/>
      <c r="CCR168" s="424"/>
      <c r="CCS168" s="424"/>
      <c r="CCT168" s="424"/>
      <c r="CCU168" s="424"/>
      <c r="CCV168" s="424"/>
      <c r="CCW168" s="424"/>
      <c r="CCX168" s="424"/>
      <c r="CCY168" s="424"/>
      <c r="CCZ168" s="424"/>
      <c r="CDA168" s="424"/>
      <c r="CDB168" s="424"/>
      <c r="CDC168" s="424"/>
      <c r="CDD168" s="424"/>
      <c r="CDE168" s="424"/>
      <c r="CDF168" s="424"/>
      <c r="CDG168" s="424"/>
      <c r="CDH168" s="424"/>
      <c r="CDI168" s="424"/>
      <c r="CDJ168" s="424"/>
      <c r="CDK168" s="424"/>
      <c r="CDL168" s="424"/>
      <c r="CDM168" s="424"/>
      <c r="CDN168" s="424"/>
      <c r="CDO168" s="424"/>
      <c r="CDP168" s="424"/>
      <c r="CDQ168" s="424"/>
      <c r="CDR168" s="424"/>
      <c r="CDS168" s="424"/>
      <c r="CDT168" s="424"/>
      <c r="CDU168" s="424"/>
      <c r="CDV168" s="424"/>
      <c r="CDW168" s="424"/>
      <c r="CDX168" s="424"/>
      <c r="CDY168" s="424"/>
      <c r="CDZ168" s="424"/>
      <c r="CEA168" s="424"/>
      <c r="CEB168" s="424"/>
      <c r="CEC168" s="424"/>
      <c r="CED168" s="424"/>
      <c r="CEE168" s="424"/>
      <c r="CEF168" s="424"/>
      <c r="CEG168" s="424"/>
      <c r="CEH168" s="424"/>
      <c r="CEI168" s="424"/>
      <c r="CEJ168" s="424"/>
      <c r="CEK168" s="424"/>
      <c r="CEL168" s="424"/>
      <c r="CEM168" s="424"/>
      <c r="CEN168" s="424"/>
      <c r="CEO168" s="424"/>
      <c r="CEP168" s="424"/>
      <c r="CEQ168" s="424"/>
      <c r="CER168" s="424"/>
      <c r="CES168" s="424"/>
      <c r="CET168" s="424"/>
      <c r="CEU168" s="424"/>
      <c r="CEV168" s="424"/>
      <c r="CEW168" s="424"/>
      <c r="CEX168" s="424"/>
      <c r="CEY168" s="424"/>
      <c r="CEZ168" s="424"/>
      <c r="CFA168" s="424"/>
      <c r="CFB168" s="424"/>
      <c r="CFC168" s="424"/>
      <c r="CFD168" s="424"/>
      <c r="CFE168" s="424"/>
      <c r="CFF168" s="424"/>
      <c r="CFG168" s="424"/>
      <c r="CFH168" s="424"/>
      <c r="CFI168" s="424"/>
      <c r="CFJ168" s="424"/>
      <c r="CFK168" s="424"/>
      <c r="CFL168" s="424"/>
      <c r="CFM168" s="424"/>
      <c r="CFN168" s="424"/>
      <c r="CFO168" s="424"/>
      <c r="CFP168" s="424"/>
      <c r="CFQ168" s="424"/>
      <c r="CFR168" s="424"/>
      <c r="CFS168" s="424"/>
      <c r="CFT168" s="424"/>
      <c r="CFU168" s="424"/>
      <c r="CFV168" s="424"/>
      <c r="CFW168" s="424"/>
      <c r="CFX168" s="424"/>
      <c r="CFY168" s="424"/>
      <c r="CFZ168" s="424"/>
      <c r="CGA168" s="424"/>
      <c r="CGB168" s="424"/>
      <c r="CGC168" s="424"/>
      <c r="CGD168" s="424"/>
      <c r="CGE168" s="424"/>
      <c r="CGF168" s="424"/>
      <c r="CGG168" s="424"/>
      <c r="CGH168" s="424"/>
      <c r="CGI168" s="424"/>
      <c r="CGJ168" s="424"/>
      <c r="CGK168" s="424"/>
      <c r="CGL168" s="424"/>
      <c r="CGM168" s="424"/>
      <c r="CGN168" s="424"/>
      <c r="CGO168" s="424"/>
      <c r="CGP168" s="424"/>
      <c r="CGQ168" s="424"/>
      <c r="CGR168" s="424"/>
      <c r="CGS168" s="424"/>
      <c r="CGT168" s="424"/>
      <c r="CGU168" s="424"/>
      <c r="CGV168" s="424"/>
      <c r="CGW168" s="424"/>
      <c r="CGX168" s="424"/>
      <c r="CGY168" s="424"/>
      <c r="CGZ168" s="424"/>
      <c r="CHA168" s="424"/>
      <c r="CHB168" s="424"/>
      <c r="CHC168" s="424"/>
      <c r="CHD168" s="424"/>
      <c r="CHE168" s="424"/>
      <c r="CHF168" s="424"/>
      <c r="CHG168" s="424"/>
      <c r="CHH168" s="424"/>
      <c r="CHI168" s="424"/>
      <c r="CHJ168" s="424"/>
      <c r="CHK168" s="424"/>
      <c r="CHL168" s="424"/>
      <c r="CHM168" s="424"/>
      <c r="CHN168" s="424"/>
      <c r="CHO168" s="424"/>
      <c r="CHP168" s="424"/>
      <c r="CHQ168" s="424"/>
      <c r="CHR168" s="424"/>
      <c r="CHS168" s="424"/>
      <c r="CHT168" s="424"/>
      <c r="CHU168" s="424"/>
      <c r="CHV168" s="424"/>
      <c r="CHW168" s="424"/>
      <c r="CHX168" s="424"/>
      <c r="CHY168" s="424"/>
      <c r="CHZ168" s="424"/>
      <c r="CIA168" s="424"/>
      <c r="CIB168" s="424"/>
      <c r="CIC168" s="424"/>
      <c r="CID168" s="424"/>
      <c r="CIE168" s="424"/>
      <c r="CIF168" s="424"/>
      <c r="CIG168" s="424"/>
      <c r="CIH168" s="424"/>
      <c r="CII168" s="424"/>
      <c r="CIJ168" s="424"/>
      <c r="CIK168" s="424"/>
      <c r="CIL168" s="424"/>
      <c r="CIM168" s="424"/>
      <c r="CIN168" s="424"/>
      <c r="CIO168" s="424"/>
      <c r="CIP168" s="424"/>
      <c r="CIQ168" s="424"/>
      <c r="CIR168" s="424"/>
      <c r="CIS168" s="424"/>
      <c r="CIT168" s="424"/>
      <c r="CIU168" s="424"/>
      <c r="CIV168" s="424"/>
      <c r="CIW168" s="424"/>
      <c r="CIX168" s="424"/>
      <c r="CIY168" s="424"/>
      <c r="CIZ168" s="424"/>
      <c r="CJA168" s="424"/>
      <c r="CJB168" s="424"/>
      <c r="CJC168" s="424"/>
      <c r="CJD168" s="424"/>
      <c r="CJE168" s="424"/>
      <c r="CJF168" s="424"/>
      <c r="CJG168" s="424"/>
      <c r="CJH168" s="424"/>
      <c r="CJI168" s="424"/>
      <c r="CJJ168" s="424"/>
      <c r="CJK168" s="424"/>
      <c r="CJL168" s="424"/>
      <c r="CJM168" s="424"/>
      <c r="CJN168" s="424"/>
      <c r="CJO168" s="424"/>
      <c r="CJP168" s="424"/>
      <c r="CJQ168" s="424"/>
      <c r="CJR168" s="424"/>
      <c r="CJS168" s="424"/>
      <c r="CJT168" s="424"/>
      <c r="CJU168" s="424"/>
      <c r="CJV168" s="424"/>
      <c r="CJW168" s="424"/>
      <c r="CJX168" s="424"/>
      <c r="CJY168" s="424"/>
      <c r="CJZ168" s="424"/>
      <c r="CKA168" s="424"/>
      <c r="CKB168" s="424"/>
      <c r="CKC168" s="424"/>
      <c r="CKD168" s="424"/>
      <c r="CKE168" s="424"/>
      <c r="CKF168" s="424"/>
      <c r="CKG168" s="424"/>
      <c r="CKH168" s="424"/>
      <c r="CKI168" s="424"/>
      <c r="CKJ168" s="424"/>
      <c r="CKK168" s="424"/>
      <c r="CKL168" s="424"/>
      <c r="CKM168" s="424"/>
      <c r="CKN168" s="424"/>
      <c r="CKO168" s="424"/>
      <c r="CKP168" s="424"/>
      <c r="CKQ168" s="424"/>
      <c r="CKR168" s="424"/>
      <c r="CKS168" s="424"/>
      <c r="CKT168" s="424"/>
      <c r="CKU168" s="424"/>
      <c r="CKV168" s="424"/>
      <c r="CKW168" s="424"/>
      <c r="CKX168" s="424"/>
      <c r="CKY168" s="424"/>
      <c r="CKZ168" s="424"/>
      <c r="CLA168" s="424"/>
      <c r="CLB168" s="424"/>
      <c r="CLC168" s="424"/>
      <c r="CLD168" s="424"/>
      <c r="CLE168" s="424"/>
      <c r="CLF168" s="424"/>
      <c r="CLG168" s="424"/>
      <c r="CLH168" s="424"/>
      <c r="CLI168" s="424"/>
      <c r="CLJ168" s="424"/>
      <c r="CLK168" s="424"/>
      <c r="CLL168" s="424"/>
      <c r="CLM168" s="424"/>
      <c r="CLN168" s="424"/>
      <c r="CLO168" s="424"/>
      <c r="CLP168" s="424"/>
      <c r="CLQ168" s="424"/>
      <c r="CLR168" s="424"/>
      <c r="CLS168" s="424"/>
      <c r="CLT168" s="424"/>
      <c r="CLU168" s="424"/>
      <c r="CLV168" s="424"/>
      <c r="CLW168" s="424"/>
      <c r="CLX168" s="424"/>
      <c r="CLY168" s="424"/>
      <c r="CLZ168" s="424"/>
      <c r="CMA168" s="424"/>
      <c r="CMB168" s="424"/>
      <c r="CMC168" s="424"/>
      <c r="CMD168" s="424"/>
      <c r="CME168" s="424"/>
      <c r="CMF168" s="424"/>
      <c r="CMG168" s="424"/>
      <c r="CMH168" s="424"/>
      <c r="CMI168" s="424"/>
      <c r="CMJ168" s="424"/>
      <c r="CMK168" s="424"/>
      <c r="CML168" s="424"/>
      <c r="CMM168" s="424"/>
      <c r="CMN168" s="424"/>
      <c r="CMO168" s="424"/>
      <c r="CMP168" s="424"/>
      <c r="CMQ168" s="424"/>
      <c r="CMR168" s="424"/>
      <c r="CMS168" s="424"/>
      <c r="CMT168" s="424"/>
      <c r="CMU168" s="424"/>
      <c r="CMV168" s="424"/>
      <c r="CMW168" s="424"/>
      <c r="CMX168" s="424"/>
      <c r="CMY168" s="424"/>
      <c r="CMZ168" s="424"/>
      <c r="CNA168" s="424"/>
      <c r="CNB168" s="424"/>
      <c r="CNC168" s="424"/>
      <c r="CND168" s="424"/>
      <c r="CNE168" s="424"/>
      <c r="CNF168" s="424"/>
      <c r="CNG168" s="424"/>
      <c r="CNH168" s="424"/>
      <c r="CNI168" s="424"/>
      <c r="CNJ168" s="424"/>
      <c r="CNK168" s="424"/>
      <c r="CNL168" s="424"/>
      <c r="CNM168" s="424"/>
      <c r="CNN168" s="424"/>
      <c r="CNO168" s="424"/>
      <c r="CNP168" s="424"/>
      <c r="CNQ168" s="424"/>
      <c r="CNR168" s="424"/>
      <c r="CNS168" s="424"/>
      <c r="CNT168" s="424"/>
      <c r="CNU168" s="424"/>
      <c r="CNV168" s="424"/>
      <c r="CNW168" s="424"/>
      <c r="CNX168" s="424"/>
      <c r="CNY168" s="424"/>
      <c r="CNZ168" s="424"/>
      <c r="COA168" s="424"/>
      <c r="COB168" s="424"/>
      <c r="COC168" s="424"/>
      <c r="COD168" s="424"/>
      <c r="COE168" s="424"/>
      <c r="COF168" s="424"/>
      <c r="COG168" s="424"/>
      <c r="COH168" s="424"/>
      <c r="COI168" s="424"/>
      <c r="COJ168" s="424"/>
      <c r="COK168" s="424"/>
      <c r="COL168" s="424"/>
      <c r="COM168" s="424"/>
      <c r="CON168" s="424"/>
      <c r="COO168" s="424"/>
      <c r="COP168" s="424"/>
      <c r="COQ168" s="424"/>
      <c r="COR168" s="424"/>
      <c r="COS168" s="424"/>
      <c r="COT168" s="424"/>
      <c r="COU168" s="424"/>
      <c r="COV168" s="424"/>
      <c r="COW168" s="424"/>
      <c r="COX168" s="424"/>
      <c r="COY168" s="424"/>
      <c r="COZ168" s="424"/>
      <c r="CPA168" s="424"/>
      <c r="CPB168" s="424"/>
      <c r="CPC168" s="424"/>
      <c r="CPD168" s="424"/>
      <c r="CPE168" s="424"/>
      <c r="CPF168" s="424"/>
      <c r="CPG168" s="424"/>
      <c r="CPH168" s="424"/>
      <c r="CPI168" s="424"/>
      <c r="CPJ168" s="424"/>
      <c r="CPK168" s="424"/>
      <c r="CPL168" s="424"/>
      <c r="CPM168" s="424"/>
      <c r="CPN168" s="424"/>
      <c r="CPO168" s="424"/>
      <c r="CPP168" s="424"/>
      <c r="CPQ168" s="424"/>
      <c r="CPR168" s="424"/>
      <c r="CPS168" s="424"/>
      <c r="CPT168" s="424"/>
      <c r="CPU168" s="424"/>
      <c r="CPV168" s="424"/>
      <c r="CPW168" s="424"/>
      <c r="CPX168" s="424"/>
      <c r="CPY168" s="424"/>
      <c r="CPZ168" s="424"/>
      <c r="CQA168" s="424"/>
      <c r="CQB168" s="424"/>
      <c r="CQC168" s="424"/>
      <c r="CQD168" s="424"/>
      <c r="CQE168" s="424"/>
      <c r="CQF168" s="424"/>
      <c r="CQG168" s="424"/>
      <c r="CQH168" s="424"/>
      <c r="CQI168" s="424"/>
      <c r="CQJ168" s="424"/>
      <c r="CQK168" s="424"/>
      <c r="CQL168" s="424"/>
      <c r="CQM168" s="424"/>
      <c r="CQN168" s="424"/>
      <c r="CQO168" s="424"/>
      <c r="CQP168" s="424"/>
      <c r="CQQ168" s="424"/>
      <c r="CQR168" s="424"/>
      <c r="CQS168" s="424"/>
      <c r="CQT168" s="424"/>
      <c r="CQU168" s="424"/>
      <c r="CQV168" s="424"/>
      <c r="CQW168" s="424"/>
      <c r="CQX168" s="424"/>
      <c r="CQY168" s="424"/>
      <c r="CQZ168" s="424"/>
      <c r="CRA168" s="424"/>
      <c r="CRB168" s="424"/>
      <c r="CRC168" s="424"/>
      <c r="CRD168" s="424"/>
      <c r="CRE168" s="424"/>
      <c r="CRF168" s="424"/>
      <c r="CRG168" s="424"/>
      <c r="CRH168" s="424"/>
      <c r="CRI168" s="424"/>
      <c r="CRJ168" s="424"/>
      <c r="CRK168" s="424"/>
      <c r="CRL168" s="424"/>
      <c r="CRM168" s="424"/>
      <c r="CRN168" s="424"/>
      <c r="CRO168" s="424"/>
      <c r="CRP168" s="424"/>
      <c r="CRQ168" s="424"/>
      <c r="CRR168" s="424"/>
      <c r="CRS168" s="424"/>
      <c r="CRT168" s="424"/>
      <c r="CRU168" s="424"/>
      <c r="CRV168" s="424"/>
      <c r="CRW168" s="424"/>
      <c r="CRX168" s="424"/>
      <c r="CRY168" s="424"/>
      <c r="CRZ168" s="424"/>
      <c r="CSA168" s="424"/>
      <c r="CSB168" s="424"/>
      <c r="CSC168" s="424"/>
      <c r="CSD168" s="424"/>
      <c r="CSE168" s="424"/>
      <c r="CSF168" s="424"/>
      <c r="CSG168" s="424"/>
      <c r="CSH168" s="424"/>
      <c r="CSI168" s="424"/>
      <c r="CSJ168" s="424"/>
      <c r="CSK168" s="424"/>
      <c r="CSL168" s="424"/>
      <c r="CSM168" s="424"/>
      <c r="CSN168" s="424"/>
      <c r="CSO168" s="424"/>
      <c r="CSP168" s="424"/>
      <c r="CSQ168" s="424"/>
      <c r="CSR168" s="424"/>
      <c r="CSS168" s="424"/>
      <c r="CST168" s="424"/>
      <c r="CSU168" s="424"/>
      <c r="CSV168" s="424"/>
      <c r="CSW168" s="424"/>
      <c r="CSX168" s="424"/>
      <c r="CSY168" s="424"/>
      <c r="CSZ168" s="424"/>
      <c r="CTA168" s="424"/>
      <c r="CTB168" s="424"/>
      <c r="CTC168" s="424"/>
      <c r="CTD168" s="424"/>
      <c r="CTE168" s="424"/>
      <c r="CTF168" s="424"/>
      <c r="CTG168" s="424"/>
      <c r="CTH168" s="424"/>
      <c r="CTI168" s="424"/>
      <c r="CTJ168" s="424"/>
      <c r="CTK168" s="424"/>
      <c r="CTL168" s="424"/>
      <c r="CTM168" s="424"/>
      <c r="CTN168" s="424"/>
      <c r="CTO168" s="424"/>
      <c r="CTP168" s="424"/>
      <c r="CTQ168" s="424"/>
      <c r="CTR168" s="424"/>
      <c r="CTS168" s="424"/>
      <c r="CTT168" s="424"/>
      <c r="CTU168" s="424"/>
      <c r="CTV168" s="424"/>
      <c r="CTW168" s="424"/>
      <c r="CTX168" s="424"/>
      <c r="CTY168" s="424"/>
      <c r="CTZ168" s="424"/>
      <c r="CUA168" s="424"/>
      <c r="CUB168" s="424"/>
      <c r="CUC168" s="424"/>
      <c r="CUD168" s="424"/>
      <c r="CUE168" s="424"/>
      <c r="CUF168" s="424"/>
      <c r="CUG168" s="424"/>
      <c r="CUH168" s="424"/>
      <c r="CUI168" s="424"/>
      <c r="CUJ168" s="424"/>
      <c r="CUK168" s="424"/>
      <c r="CUL168" s="424"/>
      <c r="CUM168" s="424"/>
      <c r="CUN168" s="424"/>
      <c r="CUO168" s="424"/>
      <c r="CUP168" s="424"/>
      <c r="CUQ168" s="424"/>
      <c r="CUR168" s="424"/>
      <c r="CUS168" s="424"/>
      <c r="CUT168" s="424"/>
      <c r="CUU168" s="424"/>
      <c r="CUV168" s="424"/>
      <c r="CUW168" s="424"/>
      <c r="CUX168" s="424"/>
      <c r="CUY168" s="424"/>
      <c r="CUZ168" s="424"/>
      <c r="CVA168" s="424"/>
      <c r="CVB168" s="424"/>
      <c r="CVC168" s="424"/>
      <c r="CVD168" s="424"/>
      <c r="CVE168" s="424"/>
      <c r="CVF168" s="424"/>
      <c r="CVG168" s="424"/>
      <c r="CVH168" s="424"/>
      <c r="CVI168" s="424"/>
      <c r="CVJ168" s="424"/>
      <c r="CVK168" s="424"/>
      <c r="CVL168" s="424"/>
      <c r="CVM168" s="424"/>
      <c r="CVN168" s="424"/>
      <c r="CVO168" s="424"/>
      <c r="CVP168" s="424"/>
      <c r="CVQ168" s="424"/>
      <c r="CVR168" s="424"/>
      <c r="CVS168" s="424"/>
      <c r="CVT168" s="424"/>
      <c r="CVU168" s="424"/>
      <c r="CVV168" s="424"/>
      <c r="CVW168" s="424"/>
      <c r="CVX168" s="424"/>
      <c r="CVY168" s="424"/>
      <c r="CVZ168" s="424"/>
      <c r="CWA168" s="424"/>
      <c r="CWB168" s="424"/>
      <c r="CWC168" s="424"/>
      <c r="CWD168" s="424"/>
      <c r="CWE168" s="424"/>
      <c r="CWF168" s="424"/>
      <c r="CWG168" s="424"/>
      <c r="CWH168" s="424"/>
      <c r="CWI168" s="424"/>
      <c r="CWJ168" s="424"/>
      <c r="CWK168" s="424"/>
      <c r="CWL168" s="424"/>
      <c r="CWM168" s="424"/>
      <c r="CWN168" s="424"/>
      <c r="CWO168" s="424"/>
      <c r="CWP168" s="424"/>
      <c r="CWQ168" s="424"/>
      <c r="CWR168" s="424"/>
      <c r="CWS168" s="424"/>
      <c r="CWT168" s="424"/>
      <c r="CWU168" s="424"/>
      <c r="CWV168" s="424"/>
      <c r="CWW168" s="424"/>
      <c r="CWX168" s="424"/>
      <c r="CWY168" s="424"/>
      <c r="CWZ168" s="424"/>
      <c r="CXA168" s="424"/>
      <c r="CXB168" s="424"/>
      <c r="CXC168" s="424"/>
      <c r="CXD168" s="424"/>
      <c r="CXE168" s="424"/>
      <c r="CXF168" s="424"/>
      <c r="CXG168" s="424"/>
      <c r="CXH168" s="424"/>
      <c r="CXI168" s="424"/>
      <c r="CXJ168" s="424"/>
      <c r="CXK168" s="424"/>
      <c r="CXL168" s="424"/>
      <c r="CXM168" s="424"/>
      <c r="CXN168" s="424"/>
      <c r="CXO168" s="424"/>
      <c r="CXP168" s="424"/>
      <c r="CXQ168" s="424"/>
      <c r="CXR168" s="424"/>
      <c r="CXS168" s="424"/>
      <c r="CXT168" s="424"/>
      <c r="CXU168" s="424"/>
      <c r="CXV168" s="424"/>
      <c r="CXW168" s="424"/>
      <c r="CXX168" s="424"/>
      <c r="CXY168" s="424"/>
      <c r="CXZ168" s="424"/>
      <c r="CYA168" s="424"/>
      <c r="CYB168" s="424"/>
      <c r="CYC168" s="424"/>
      <c r="CYD168" s="424"/>
      <c r="CYE168" s="424"/>
      <c r="CYF168" s="424"/>
      <c r="CYG168" s="424"/>
      <c r="CYH168" s="424"/>
      <c r="CYI168" s="424"/>
      <c r="CYJ168" s="424"/>
      <c r="CYK168" s="424"/>
      <c r="CYL168" s="424"/>
      <c r="CYM168" s="424"/>
      <c r="CYN168" s="424"/>
      <c r="CYO168" s="424"/>
      <c r="CYP168" s="424"/>
      <c r="CYQ168" s="424"/>
      <c r="CYR168" s="424"/>
      <c r="CYS168" s="424"/>
      <c r="CYT168" s="424"/>
      <c r="CYU168" s="424"/>
      <c r="CYV168" s="424"/>
      <c r="CYW168" s="424"/>
      <c r="CYX168" s="424"/>
      <c r="CYY168" s="424"/>
      <c r="CYZ168" s="424"/>
      <c r="CZA168" s="424"/>
      <c r="CZB168" s="424"/>
      <c r="CZC168" s="424"/>
      <c r="CZD168" s="424"/>
      <c r="CZE168" s="424"/>
      <c r="CZF168" s="424"/>
      <c r="CZG168" s="424"/>
      <c r="CZH168" s="424"/>
      <c r="CZI168" s="424"/>
      <c r="CZJ168" s="424"/>
      <c r="CZK168" s="424"/>
      <c r="CZL168" s="424"/>
      <c r="CZM168" s="424"/>
      <c r="CZN168" s="424"/>
      <c r="CZO168" s="424"/>
      <c r="CZP168" s="424"/>
      <c r="CZQ168" s="424"/>
      <c r="CZR168" s="424"/>
      <c r="CZS168" s="424"/>
      <c r="CZT168" s="424"/>
      <c r="CZU168" s="424"/>
      <c r="CZV168" s="424"/>
      <c r="CZW168" s="424"/>
      <c r="CZX168" s="424"/>
      <c r="CZY168" s="424"/>
      <c r="CZZ168" s="424"/>
      <c r="DAA168" s="424"/>
      <c r="DAB168" s="424"/>
      <c r="DAC168" s="424"/>
      <c r="DAD168" s="424"/>
      <c r="DAE168" s="424"/>
      <c r="DAF168" s="424"/>
      <c r="DAG168" s="424"/>
      <c r="DAH168" s="424"/>
      <c r="DAI168" s="424"/>
      <c r="DAJ168" s="424"/>
      <c r="DAK168" s="424"/>
      <c r="DAL168" s="424"/>
      <c r="DAM168" s="424"/>
      <c r="DAN168" s="424"/>
      <c r="DAO168" s="424"/>
      <c r="DAP168" s="424"/>
      <c r="DAQ168" s="424"/>
      <c r="DAR168" s="424"/>
      <c r="DAS168" s="424"/>
      <c r="DAT168" s="424"/>
      <c r="DAU168" s="424"/>
      <c r="DAV168" s="424"/>
      <c r="DAW168" s="424"/>
      <c r="DAX168" s="424"/>
      <c r="DAY168" s="424"/>
      <c r="DAZ168" s="424"/>
      <c r="DBA168" s="424"/>
      <c r="DBB168" s="424"/>
      <c r="DBC168" s="424"/>
      <c r="DBD168" s="424"/>
      <c r="DBE168" s="424"/>
      <c r="DBF168" s="424"/>
      <c r="DBG168" s="424"/>
      <c r="DBH168" s="424"/>
      <c r="DBI168" s="424"/>
      <c r="DBJ168" s="424"/>
      <c r="DBK168" s="424"/>
      <c r="DBL168" s="424"/>
      <c r="DBM168" s="424"/>
      <c r="DBN168" s="424"/>
      <c r="DBO168" s="424"/>
      <c r="DBP168" s="424"/>
      <c r="DBQ168" s="424"/>
      <c r="DBR168" s="424"/>
      <c r="DBS168" s="424"/>
      <c r="DBT168" s="424"/>
      <c r="DBU168" s="424"/>
      <c r="DBV168" s="424"/>
      <c r="DBW168" s="424"/>
      <c r="DBX168" s="424"/>
      <c r="DBY168" s="424"/>
      <c r="DBZ168" s="424"/>
      <c r="DCA168" s="424"/>
      <c r="DCB168" s="424"/>
      <c r="DCC168" s="424"/>
      <c r="DCD168" s="424"/>
      <c r="DCE168" s="424"/>
      <c r="DCF168" s="424"/>
      <c r="DCG168" s="424"/>
      <c r="DCH168" s="424"/>
      <c r="DCI168" s="424"/>
      <c r="DCJ168" s="424"/>
      <c r="DCK168" s="424"/>
      <c r="DCL168" s="424"/>
      <c r="DCM168" s="424"/>
      <c r="DCN168" s="424"/>
      <c r="DCO168" s="424"/>
      <c r="DCP168" s="424"/>
      <c r="DCQ168" s="424"/>
      <c r="DCR168" s="424"/>
      <c r="DCS168" s="424"/>
      <c r="DCT168" s="424"/>
      <c r="DCU168" s="424"/>
      <c r="DCV168" s="424"/>
      <c r="DCW168" s="424"/>
      <c r="DCX168" s="424"/>
      <c r="DCY168" s="424"/>
      <c r="DCZ168" s="424"/>
      <c r="DDA168" s="424"/>
      <c r="DDB168" s="424"/>
      <c r="DDC168" s="424"/>
      <c r="DDD168" s="424"/>
      <c r="DDE168" s="424"/>
      <c r="DDF168" s="424"/>
      <c r="DDG168" s="424"/>
      <c r="DDH168" s="424"/>
      <c r="DDI168" s="424"/>
      <c r="DDJ168" s="424"/>
      <c r="DDK168" s="424"/>
      <c r="DDL168" s="424"/>
      <c r="DDM168" s="424"/>
      <c r="DDN168" s="424"/>
      <c r="DDO168" s="424"/>
      <c r="DDP168" s="424"/>
      <c r="DDQ168" s="424"/>
      <c r="DDR168" s="424"/>
      <c r="DDS168" s="424"/>
      <c r="DDT168" s="424"/>
      <c r="DDU168" s="424"/>
      <c r="DDV168" s="424"/>
      <c r="DDW168" s="424"/>
      <c r="DDX168" s="424"/>
      <c r="DDY168" s="424"/>
      <c r="DDZ168" s="424"/>
      <c r="DEA168" s="424"/>
      <c r="DEB168" s="424"/>
      <c r="DEC168" s="424"/>
      <c r="DED168" s="424"/>
      <c r="DEE168" s="424"/>
      <c r="DEF168" s="424"/>
      <c r="DEG168" s="424"/>
      <c r="DEH168" s="424"/>
      <c r="DEI168" s="424"/>
      <c r="DEJ168" s="424"/>
      <c r="DEK168" s="424"/>
      <c r="DEL168" s="424"/>
      <c r="DEM168" s="424"/>
      <c r="DEN168" s="424"/>
      <c r="DEO168" s="424"/>
      <c r="DEP168" s="424"/>
      <c r="DEQ168" s="424"/>
      <c r="DER168" s="424"/>
      <c r="DES168" s="424"/>
      <c r="DET168" s="424"/>
      <c r="DEU168" s="424"/>
      <c r="DEV168" s="424"/>
      <c r="DEW168" s="424"/>
      <c r="DEX168" s="424"/>
      <c r="DEY168" s="424"/>
      <c r="DEZ168" s="424"/>
      <c r="DFA168" s="424"/>
      <c r="DFB168" s="424"/>
      <c r="DFC168" s="424"/>
      <c r="DFD168" s="424"/>
      <c r="DFE168" s="424"/>
      <c r="DFF168" s="424"/>
      <c r="DFG168" s="424"/>
      <c r="DFH168" s="424"/>
      <c r="DFI168" s="424"/>
      <c r="DFJ168" s="424"/>
      <c r="DFK168" s="424"/>
      <c r="DFL168" s="424"/>
      <c r="DFM168" s="424"/>
      <c r="DFN168" s="424"/>
      <c r="DFO168" s="424"/>
      <c r="DFP168" s="424"/>
      <c r="DFQ168" s="424"/>
      <c r="DFR168" s="424"/>
      <c r="DFS168" s="424"/>
      <c r="DFT168" s="424"/>
      <c r="DFU168" s="424"/>
      <c r="DFV168" s="424"/>
      <c r="DFW168" s="424"/>
      <c r="DFX168" s="424"/>
      <c r="DFY168" s="424"/>
      <c r="DFZ168" s="424"/>
      <c r="DGA168" s="424"/>
      <c r="DGB168" s="424"/>
      <c r="DGC168" s="424"/>
      <c r="DGD168" s="424"/>
      <c r="DGE168" s="424"/>
      <c r="DGF168" s="424"/>
      <c r="DGG168" s="424"/>
      <c r="DGH168" s="424"/>
      <c r="DGI168" s="424"/>
      <c r="DGJ168" s="424"/>
      <c r="DGK168" s="424"/>
      <c r="DGL168" s="424"/>
      <c r="DGM168" s="424"/>
      <c r="DGN168" s="424"/>
      <c r="DGO168" s="424"/>
      <c r="DGP168" s="424"/>
      <c r="DGQ168" s="424"/>
      <c r="DGR168" s="424"/>
      <c r="DGS168" s="424"/>
      <c r="DGT168" s="424"/>
      <c r="DGU168" s="424"/>
      <c r="DGV168" s="424"/>
      <c r="DGW168" s="424"/>
      <c r="DGX168" s="424"/>
      <c r="DGY168" s="424"/>
      <c r="DGZ168" s="424"/>
      <c r="DHA168" s="424"/>
      <c r="DHB168" s="424"/>
      <c r="DHC168" s="424"/>
      <c r="DHD168" s="424"/>
      <c r="DHE168" s="424"/>
      <c r="DHF168" s="424"/>
      <c r="DHG168" s="424"/>
      <c r="DHH168" s="424"/>
      <c r="DHI168" s="424"/>
      <c r="DHJ168" s="424"/>
      <c r="DHK168" s="424"/>
      <c r="DHL168" s="424"/>
      <c r="DHM168" s="424"/>
      <c r="DHN168" s="424"/>
      <c r="DHO168" s="424"/>
      <c r="DHP168" s="424"/>
      <c r="DHQ168" s="424"/>
      <c r="DHR168" s="424"/>
      <c r="DHS168" s="424"/>
      <c r="DHT168" s="424"/>
      <c r="DHU168" s="424"/>
      <c r="DHV168" s="424"/>
      <c r="DHW168" s="424"/>
      <c r="DHX168" s="424"/>
      <c r="DHY168" s="424"/>
      <c r="DHZ168" s="424"/>
      <c r="DIA168" s="424"/>
      <c r="DIB168" s="424"/>
      <c r="DIC168" s="424"/>
      <c r="DID168" s="424"/>
      <c r="DIE168" s="424"/>
      <c r="DIF168" s="424"/>
      <c r="DIG168" s="424"/>
      <c r="DIH168" s="424"/>
      <c r="DII168" s="424"/>
      <c r="DIJ168" s="424"/>
      <c r="DIK168" s="424"/>
      <c r="DIL168" s="424"/>
      <c r="DIM168" s="424"/>
      <c r="DIN168" s="424"/>
      <c r="DIO168" s="424"/>
      <c r="DIP168" s="424"/>
      <c r="DIQ168" s="424"/>
      <c r="DIR168" s="424"/>
      <c r="DIS168" s="424"/>
      <c r="DIT168" s="424"/>
      <c r="DIU168" s="424"/>
      <c r="DIV168" s="424"/>
      <c r="DIW168" s="424"/>
      <c r="DIX168" s="424"/>
      <c r="DIY168" s="424"/>
      <c r="DIZ168" s="424"/>
      <c r="DJA168" s="424"/>
      <c r="DJB168" s="424"/>
      <c r="DJC168" s="424"/>
      <c r="DJD168" s="424"/>
      <c r="DJE168" s="424"/>
      <c r="DJF168" s="424"/>
      <c r="DJG168" s="424"/>
      <c r="DJH168" s="424"/>
      <c r="DJI168" s="424"/>
      <c r="DJJ168" s="424"/>
      <c r="DJK168" s="424"/>
      <c r="DJL168" s="424"/>
      <c r="DJM168" s="424"/>
      <c r="DJN168" s="424"/>
      <c r="DJO168" s="424"/>
      <c r="DJP168" s="424"/>
      <c r="DJQ168" s="424"/>
      <c r="DJR168" s="424"/>
      <c r="DJS168" s="424"/>
      <c r="DJT168" s="424"/>
      <c r="DJU168" s="424"/>
      <c r="DJV168" s="424"/>
      <c r="DJW168" s="424"/>
      <c r="DJX168" s="424"/>
      <c r="DJY168" s="424"/>
      <c r="DJZ168" s="424"/>
      <c r="DKA168" s="424"/>
      <c r="DKB168" s="424"/>
      <c r="DKC168" s="424"/>
      <c r="DKD168" s="424"/>
      <c r="DKE168" s="424"/>
      <c r="DKF168" s="424"/>
      <c r="DKG168" s="424"/>
      <c r="DKH168" s="424"/>
      <c r="DKI168" s="424"/>
      <c r="DKJ168" s="424"/>
      <c r="DKK168" s="424"/>
      <c r="DKL168" s="424"/>
      <c r="DKM168" s="424"/>
      <c r="DKN168" s="424"/>
      <c r="DKO168" s="424"/>
      <c r="DKP168" s="424"/>
      <c r="DKQ168" s="424"/>
      <c r="DKR168" s="424"/>
      <c r="DKS168" s="424"/>
      <c r="DKT168" s="424"/>
      <c r="DKU168" s="424"/>
      <c r="DKV168" s="424"/>
      <c r="DKW168" s="424"/>
      <c r="DKX168" s="424"/>
      <c r="DKY168" s="424"/>
      <c r="DKZ168" s="424"/>
      <c r="DLA168" s="424"/>
      <c r="DLB168" s="424"/>
      <c r="DLC168" s="424"/>
      <c r="DLD168" s="424"/>
      <c r="DLE168" s="424"/>
      <c r="DLF168" s="424"/>
      <c r="DLG168" s="424"/>
      <c r="DLH168" s="424"/>
      <c r="DLI168" s="424"/>
      <c r="DLJ168" s="424"/>
      <c r="DLK168" s="424"/>
      <c r="DLL168" s="424"/>
      <c r="DLM168" s="424"/>
      <c r="DLN168" s="424"/>
      <c r="DLO168" s="424"/>
      <c r="DLP168" s="424"/>
      <c r="DLQ168" s="424"/>
      <c r="DLR168" s="424"/>
      <c r="DLS168" s="424"/>
      <c r="DLT168" s="424"/>
      <c r="DLU168" s="424"/>
      <c r="DLV168" s="424"/>
      <c r="DLW168" s="424"/>
      <c r="DLX168" s="424"/>
      <c r="DLY168" s="424"/>
      <c r="DLZ168" s="424"/>
      <c r="DMA168" s="424"/>
      <c r="DMB168" s="424"/>
      <c r="DMC168" s="424"/>
      <c r="DMD168" s="424"/>
      <c r="DME168" s="424"/>
      <c r="DMF168" s="424"/>
      <c r="DMG168" s="424"/>
      <c r="DMH168" s="424"/>
      <c r="DMI168" s="424"/>
      <c r="DMJ168" s="424"/>
      <c r="DMK168" s="424"/>
      <c r="DML168" s="424"/>
      <c r="DMM168" s="424"/>
      <c r="DMN168" s="424"/>
      <c r="DMO168" s="424"/>
      <c r="DMP168" s="424"/>
      <c r="DMQ168" s="424"/>
      <c r="DMR168" s="424"/>
      <c r="DMS168" s="424"/>
      <c r="DMT168" s="424"/>
      <c r="DMU168" s="424"/>
      <c r="DMV168" s="424"/>
      <c r="DMW168" s="424"/>
      <c r="DMX168" s="424"/>
      <c r="DMY168" s="424"/>
      <c r="DMZ168" s="424"/>
      <c r="DNA168" s="424"/>
      <c r="DNB168" s="424"/>
      <c r="DNC168" s="424"/>
      <c r="DND168" s="424"/>
      <c r="DNE168" s="424"/>
      <c r="DNF168" s="424"/>
      <c r="DNG168" s="424"/>
      <c r="DNH168" s="424"/>
      <c r="DNI168" s="424"/>
      <c r="DNJ168" s="424"/>
      <c r="DNK168" s="424"/>
      <c r="DNL168" s="424"/>
      <c r="DNM168" s="424"/>
      <c r="DNN168" s="424"/>
      <c r="DNO168" s="424"/>
      <c r="DNP168" s="424"/>
      <c r="DNQ168" s="424"/>
      <c r="DNR168" s="424"/>
      <c r="DNS168" s="424"/>
      <c r="DNT168" s="424"/>
      <c r="DNU168" s="424"/>
      <c r="DNV168" s="424"/>
      <c r="DNW168" s="424"/>
      <c r="DNX168" s="424"/>
      <c r="DNY168" s="424"/>
      <c r="DNZ168" s="424"/>
      <c r="DOA168" s="424"/>
      <c r="DOB168" s="424"/>
      <c r="DOC168" s="424"/>
      <c r="DOD168" s="424"/>
      <c r="DOE168" s="424"/>
      <c r="DOF168" s="424"/>
      <c r="DOG168" s="424"/>
      <c r="DOH168" s="424"/>
      <c r="DOI168" s="424"/>
      <c r="DOJ168" s="424"/>
      <c r="DOK168" s="424"/>
      <c r="DOL168" s="424"/>
      <c r="DOM168" s="424"/>
      <c r="DON168" s="424"/>
      <c r="DOO168" s="424"/>
      <c r="DOP168" s="424"/>
      <c r="DOQ168" s="424"/>
      <c r="DOR168" s="424"/>
      <c r="DOS168" s="424"/>
      <c r="DOT168" s="424"/>
      <c r="DOU168" s="424"/>
      <c r="DOV168" s="424"/>
      <c r="DOW168" s="424"/>
      <c r="DOX168" s="424"/>
      <c r="DOY168" s="424"/>
      <c r="DOZ168" s="424"/>
      <c r="DPA168" s="424"/>
      <c r="DPB168" s="424"/>
      <c r="DPC168" s="424"/>
      <c r="DPD168" s="424"/>
      <c r="DPE168" s="424"/>
      <c r="DPF168" s="424"/>
      <c r="DPG168" s="424"/>
      <c r="DPH168" s="424"/>
      <c r="DPI168" s="424"/>
      <c r="DPJ168" s="424"/>
      <c r="DPK168" s="424"/>
      <c r="DPL168" s="424"/>
      <c r="DPM168" s="424"/>
      <c r="DPN168" s="424"/>
      <c r="DPO168" s="424"/>
      <c r="DPP168" s="424"/>
      <c r="DPQ168" s="424"/>
      <c r="DPR168" s="424"/>
      <c r="DPS168" s="424"/>
      <c r="DPT168" s="424"/>
      <c r="DPU168" s="424"/>
      <c r="DPV168" s="424"/>
      <c r="DPW168" s="424"/>
      <c r="DPX168" s="424"/>
      <c r="DPY168" s="424"/>
      <c r="DPZ168" s="424"/>
      <c r="DQA168" s="424"/>
      <c r="DQB168" s="424"/>
      <c r="DQC168" s="424"/>
      <c r="DQD168" s="424"/>
      <c r="DQE168" s="424"/>
      <c r="DQF168" s="424"/>
      <c r="DQG168" s="424"/>
      <c r="DQH168" s="424"/>
      <c r="DQI168" s="424"/>
      <c r="DQJ168" s="424"/>
      <c r="DQK168" s="424"/>
      <c r="DQL168" s="424"/>
      <c r="DQM168" s="424"/>
      <c r="DQN168" s="424"/>
      <c r="DQO168" s="424"/>
      <c r="DQP168" s="424"/>
      <c r="DQQ168" s="424"/>
      <c r="DQR168" s="424"/>
      <c r="DQS168" s="424"/>
      <c r="DQT168" s="424"/>
      <c r="DQU168" s="424"/>
      <c r="DQV168" s="424"/>
      <c r="DQW168" s="424"/>
      <c r="DQX168" s="424"/>
      <c r="DQY168" s="424"/>
      <c r="DQZ168" s="424"/>
      <c r="DRA168" s="424"/>
      <c r="DRB168" s="424"/>
      <c r="DRC168" s="424"/>
      <c r="DRD168" s="424"/>
      <c r="DRE168" s="424"/>
      <c r="DRF168" s="424"/>
      <c r="DRG168" s="424"/>
      <c r="DRH168" s="424"/>
      <c r="DRI168" s="424"/>
      <c r="DRJ168" s="424"/>
      <c r="DRK168" s="424"/>
      <c r="DRL168" s="424"/>
      <c r="DRM168" s="424"/>
      <c r="DRN168" s="424"/>
      <c r="DRO168" s="424"/>
      <c r="DRP168" s="424"/>
      <c r="DRQ168" s="424"/>
      <c r="DRR168" s="424"/>
      <c r="DRS168" s="424"/>
      <c r="DRT168" s="424"/>
      <c r="DRU168" s="424"/>
      <c r="DRV168" s="424"/>
      <c r="DRW168" s="424"/>
      <c r="DRX168" s="424"/>
      <c r="DRY168" s="424"/>
      <c r="DRZ168" s="424"/>
      <c r="DSA168" s="424"/>
      <c r="DSB168" s="424"/>
      <c r="DSC168" s="424"/>
      <c r="DSD168" s="424"/>
      <c r="DSE168" s="424"/>
      <c r="DSF168" s="424"/>
      <c r="DSG168" s="424"/>
      <c r="DSH168" s="424"/>
      <c r="DSI168" s="424"/>
      <c r="DSJ168" s="424"/>
      <c r="DSK168" s="424"/>
      <c r="DSL168" s="424"/>
      <c r="DSM168" s="424"/>
      <c r="DSN168" s="424"/>
      <c r="DSO168" s="424"/>
      <c r="DSP168" s="424"/>
      <c r="DSQ168" s="424"/>
      <c r="DSR168" s="424"/>
      <c r="DSS168" s="424"/>
      <c r="DST168" s="424"/>
      <c r="DSU168" s="424"/>
      <c r="DSV168" s="424"/>
      <c r="DSW168" s="424"/>
      <c r="DSX168" s="424"/>
      <c r="DSY168" s="424"/>
      <c r="DSZ168" s="424"/>
      <c r="DTA168" s="424"/>
      <c r="DTB168" s="424"/>
      <c r="DTC168" s="424"/>
      <c r="DTD168" s="424"/>
      <c r="DTE168" s="424"/>
      <c r="DTF168" s="424"/>
      <c r="DTG168" s="424"/>
      <c r="DTH168" s="424"/>
      <c r="DTI168" s="424"/>
      <c r="DTJ168" s="424"/>
      <c r="DTK168" s="424"/>
      <c r="DTL168" s="424"/>
      <c r="DTM168" s="424"/>
      <c r="DTN168" s="424"/>
      <c r="DTO168" s="424"/>
      <c r="DTP168" s="424"/>
      <c r="DTQ168" s="424"/>
      <c r="DTR168" s="424"/>
      <c r="DTS168" s="424"/>
      <c r="DTT168" s="424"/>
      <c r="DTU168" s="424"/>
      <c r="DTV168" s="424"/>
      <c r="DTW168" s="424"/>
      <c r="DTX168" s="424"/>
      <c r="DTY168" s="424"/>
      <c r="DTZ168" s="424"/>
      <c r="DUA168" s="424"/>
      <c r="DUB168" s="424"/>
      <c r="DUC168" s="424"/>
      <c r="DUD168" s="424"/>
      <c r="DUE168" s="424"/>
      <c r="DUF168" s="424"/>
      <c r="DUG168" s="424"/>
      <c r="DUH168" s="424"/>
      <c r="DUI168" s="424"/>
      <c r="DUJ168" s="424"/>
      <c r="DUK168" s="424"/>
      <c r="DUL168" s="424"/>
      <c r="DUM168" s="424"/>
      <c r="DUN168" s="424"/>
      <c r="DUO168" s="424"/>
      <c r="DUP168" s="424"/>
      <c r="DUQ168" s="424"/>
      <c r="DUR168" s="424"/>
      <c r="DUS168" s="424"/>
      <c r="DUT168" s="424"/>
      <c r="DUU168" s="424"/>
      <c r="DUV168" s="424"/>
      <c r="DUW168" s="424"/>
      <c r="DUX168" s="424"/>
      <c r="DUY168" s="424"/>
      <c r="DUZ168" s="424"/>
      <c r="DVA168" s="424"/>
      <c r="DVB168" s="424"/>
      <c r="DVC168" s="424"/>
      <c r="DVD168" s="424"/>
      <c r="DVE168" s="424"/>
      <c r="DVF168" s="424"/>
      <c r="DVG168" s="424"/>
      <c r="DVH168" s="424"/>
      <c r="DVI168" s="424"/>
      <c r="DVJ168" s="424"/>
      <c r="DVK168" s="424"/>
      <c r="DVL168" s="424"/>
      <c r="DVM168" s="424"/>
      <c r="DVN168" s="424"/>
      <c r="DVO168" s="424"/>
      <c r="DVP168" s="424"/>
      <c r="DVQ168" s="424"/>
      <c r="DVR168" s="424"/>
      <c r="DVS168" s="424"/>
      <c r="DVT168" s="424"/>
      <c r="DVU168" s="424"/>
      <c r="DVV168" s="424"/>
      <c r="DVW168" s="424"/>
      <c r="DVX168" s="424"/>
      <c r="DVY168" s="424"/>
      <c r="DVZ168" s="424"/>
      <c r="DWA168" s="424"/>
      <c r="DWB168" s="424"/>
      <c r="DWC168" s="424"/>
      <c r="DWD168" s="424"/>
      <c r="DWE168" s="424"/>
      <c r="DWF168" s="424"/>
      <c r="DWG168" s="424"/>
      <c r="DWH168" s="424"/>
      <c r="DWI168" s="424"/>
      <c r="DWJ168" s="424"/>
      <c r="DWK168" s="424"/>
      <c r="DWL168" s="424"/>
      <c r="DWM168" s="424"/>
      <c r="DWN168" s="424"/>
      <c r="DWO168" s="424"/>
      <c r="DWP168" s="424"/>
      <c r="DWQ168" s="424"/>
      <c r="DWR168" s="424"/>
      <c r="DWS168" s="424"/>
      <c r="DWT168" s="424"/>
      <c r="DWU168" s="424"/>
      <c r="DWV168" s="424"/>
      <c r="DWW168" s="424"/>
      <c r="DWX168" s="424"/>
      <c r="DWY168" s="424"/>
      <c r="DWZ168" s="424"/>
      <c r="DXA168" s="424"/>
      <c r="DXB168" s="424"/>
      <c r="DXC168" s="424"/>
      <c r="DXD168" s="424"/>
      <c r="DXE168" s="424"/>
      <c r="DXF168" s="424"/>
      <c r="DXG168" s="424"/>
      <c r="DXH168" s="424"/>
      <c r="DXI168" s="424"/>
      <c r="DXJ168" s="424"/>
      <c r="DXK168" s="424"/>
      <c r="DXL168" s="424"/>
      <c r="DXM168" s="424"/>
      <c r="DXN168" s="424"/>
      <c r="DXO168" s="424"/>
      <c r="DXP168" s="424"/>
      <c r="DXQ168" s="424"/>
      <c r="DXR168" s="424"/>
      <c r="DXS168" s="424"/>
      <c r="DXT168" s="424"/>
      <c r="DXU168" s="424"/>
      <c r="DXV168" s="424"/>
      <c r="DXW168" s="424"/>
      <c r="DXX168" s="424"/>
      <c r="DXY168" s="424"/>
      <c r="DXZ168" s="424"/>
      <c r="DYA168" s="424"/>
      <c r="DYB168" s="424"/>
      <c r="DYC168" s="424"/>
      <c r="DYD168" s="424"/>
      <c r="DYE168" s="424"/>
      <c r="DYF168" s="424"/>
      <c r="DYG168" s="424"/>
      <c r="DYH168" s="424"/>
      <c r="DYI168" s="424"/>
      <c r="DYJ168" s="424"/>
      <c r="DYK168" s="424"/>
      <c r="DYL168" s="424"/>
      <c r="DYM168" s="424"/>
      <c r="DYN168" s="424"/>
      <c r="DYO168" s="424"/>
      <c r="DYP168" s="424"/>
      <c r="DYQ168" s="424"/>
      <c r="DYR168" s="424"/>
      <c r="DYS168" s="424"/>
      <c r="DYT168" s="424"/>
      <c r="DYU168" s="424"/>
      <c r="DYV168" s="424"/>
      <c r="DYW168" s="424"/>
      <c r="DYX168" s="424"/>
      <c r="DYY168" s="424"/>
      <c r="DYZ168" s="424"/>
      <c r="DZA168" s="424"/>
      <c r="DZB168" s="424"/>
      <c r="DZC168" s="424"/>
      <c r="DZD168" s="424"/>
      <c r="DZE168" s="424"/>
      <c r="DZF168" s="424"/>
      <c r="DZG168" s="424"/>
      <c r="DZH168" s="424"/>
      <c r="DZI168" s="424"/>
      <c r="DZJ168" s="424"/>
      <c r="DZK168" s="424"/>
      <c r="DZL168" s="424"/>
      <c r="DZM168" s="424"/>
      <c r="DZN168" s="424"/>
      <c r="DZO168" s="424"/>
      <c r="DZP168" s="424"/>
      <c r="DZQ168" s="424"/>
      <c r="DZR168" s="424"/>
      <c r="DZS168" s="424"/>
      <c r="DZT168" s="424"/>
      <c r="DZU168" s="424"/>
      <c r="DZV168" s="424"/>
      <c r="DZW168" s="424"/>
      <c r="DZX168" s="424"/>
      <c r="DZY168" s="424"/>
      <c r="DZZ168" s="424"/>
      <c r="EAA168" s="424"/>
      <c r="EAB168" s="424"/>
      <c r="EAC168" s="424"/>
      <c r="EAD168" s="424"/>
      <c r="EAE168" s="424"/>
      <c r="EAF168" s="424"/>
      <c r="EAG168" s="424"/>
      <c r="EAH168" s="424"/>
      <c r="EAI168" s="424"/>
      <c r="EAJ168" s="424"/>
      <c r="EAK168" s="424"/>
      <c r="EAL168" s="424"/>
      <c r="EAM168" s="424"/>
      <c r="EAN168" s="424"/>
      <c r="EAO168" s="424"/>
      <c r="EAP168" s="424"/>
      <c r="EAQ168" s="424"/>
      <c r="EAR168" s="424"/>
      <c r="EAS168" s="424"/>
      <c r="EAT168" s="424"/>
      <c r="EAU168" s="424"/>
      <c r="EAV168" s="424"/>
      <c r="EAW168" s="424"/>
      <c r="EAX168" s="424"/>
      <c r="EAY168" s="424"/>
      <c r="EAZ168" s="424"/>
      <c r="EBA168" s="424"/>
      <c r="EBB168" s="424"/>
      <c r="EBC168" s="424"/>
      <c r="EBD168" s="424"/>
      <c r="EBE168" s="424"/>
      <c r="EBF168" s="424"/>
      <c r="EBG168" s="424"/>
      <c r="EBH168" s="424"/>
      <c r="EBI168" s="424"/>
      <c r="EBJ168" s="424"/>
      <c r="EBK168" s="424"/>
      <c r="EBL168" s="424"/>
      <c r="EBM168" s="424"/>
      <c r="EBN168" s="424"/>
      <c r="EBO168" s="424"/>
      <c r="EBP168" s="424"/>
      <c r="EBQ168" s="424"/>
      <c r="EBR168" s="424"/>
      <c r="EBS168" s="424"/>
      <c r="EBT168" s="424"/>
      <c r="EBU168" s="424"/>
      <c r="EBV168" s="424"/>
      <c r="EBW168" s="424"/>
      <c r="EBX168" s="424"/>
      <c r="EBY168" s="424"/>
      <c r="EBZ168" s="424"/>
      <c r="ECA168" s="424"/>
      <c r="ECB168" s="424"/>
      <c r="ECC168" s="424"/>
      <c r="ECD168" s="424"/>
      <c r="ECE168" s="424"/>
      <c r="ECF168" s="424"/>
      <c r="ECG168" s="424"/>
      <c r="ECH168" s="424"/>
      <c r="ECI168" s="424"/>
      <c r="ECJ168" s="424"/>
      <c r="ECK168" s="424"/>
      <c r="ECL168" s="424"/>
      <c r="ECM168" s="424"/>
      <c r="ECN168" s="424"/>
      <c r="ECO168" s="424"/>
      <c r="ECP168" s="424"/>
      <c r="ECQ168" s="424"/>
      <c r="ECR168" s="424"/>
      <c r="ECS168" s="424"/>
      <c r="ECT168" s="424"/>
      <c r="ECU168" s="424"/>
      <c r="ECV168" s="424"/>
      <c r="ECW168" s="424"/>
      <c r="ECX168" s="424"/>
      <c r="ECY168" s="424"/>
      <c r="ECZ168" s="424"/>
      <c r="EDA168" s="424"/>
      <c r="EDB168" s="424"/>
      <c r="EDC168" s="424"/>
      <c r="EDD168" s="424"/>
      <c r="EDE168" s="424"/>
      <c r="EDF168" s="424"/>
      <c r="EDG168" s="424"/>
      <c r="EDH168" s="424"/>
      <c r="EDI168" s="424"/>
      <c r="EDJ168" s="424"/>
      <c r="EDK168" s="424"/>
      <c r="EDL168" s="424"/>
      <c r="EDM168" s="424"/>
      <c r="EDN168" s="424"/>
      <c r="EDO168" s="424"/>
      <c r="EDP168" s="424"/>
      <c r="EDQ168" s="424"/>
      <c r="EDR168" s="424"/>
      <c r="EDS168" s="424"/>
      <c r="EDT168" s="424"/>
      <c r="EDU168" s="424"/>
      <c r="EDV168" s="424"/>
      <c r="EDW168" s="424"/>
      <c r="EDX168" s="424"/>
      <c r="EDY168" s="424"/>
      <c r="EDZ168" s="424"/>
      <c r="EEA168" s="424"/>
      <c r="EEB168" s="424"/>
      <c r="EEC168" s="424"/>
      <c r="EED168" s="424"/>
      <c r="EEE168" s="424"/>
      <c r="EEF168" s="424"/>
      <c r="EEG168" s="424"/>
      <c r="EEH168" s="424"/>
      <c r="EEI168" s="424"/>
      <c r="EEJ168" s="424"/>
      <c r="EEK168" s="424"/>
      <c r="EEL168" s="424"/>
      <c r="EEM168" s="424"/>
      <c r="EEN168" s="424"/>
      <c r="EEO168" s="424"/>
      <c r="EEP168" s="424"/>
      <c r="EEQ168" s="424"/>
      <c r="EER168" s="424"/>
      <c r="EES168" s="424"/>
      <c r="EET168" s="424"/>
      <c r="EEU168" s="424"/>
      <c r="EEV168" s="424"/>
      <c r="EEW168" s="424"/>
      <c r="EEX168" s="424"/>
      <c r="EEY168" s="424"/>
      <c r="EEZ168" s="424"/>
      <c r="EFA168" s="424"/>
      <c r="EFB168" s="424"/>
      <c r="EFC168" s="424"/>
      <c r="EFD168" s="424"/>
      <c r="EFE168" s="424"/>
      <c r="EFF168" s="424"/>
      <c r="EFG168" s="424"/>
      <c r="EFH168" s="424"/>
      <c r="EFI168" s="424"/>
      <c r="EFJ168" s="424"/>
      <c r="EFK168" s="424"/>
      <c r="EFL168" s="424"/>
      <c r="EFM168" s="424"/>
      <c r="EFN168" s="424"/>
      <c r="EFO168" s="424"/>
      <c r="EFP168" s="424"/>
      <c r="EFQ168" s="424"/>
      <c r="EFR168" s="424"/>
      <c r="EFS168" s="424"/>
      <c r="EFT168" s="424"/>
      <c r="EFU168" s="424"/>
      <c r="EFV168" s="424"/>
      <c r="EFW168" s="424"/>
      <c r="EFX168" s="424"/>
      <c r="EFY168" s="424"/>
      <c r="EFZ168" s="424"/>
      <c r="EGA168" s="424"/>
      <c r="EGB168" s="424"/>
      <c r="EGC168" s="424"/>
      <c r="EGD168" s="424"/>
      <c r="EGE168" s="424"/>
      <c r="EGF168" s="424"/>
      <c r="EGG168" s="424"/>
      <c r="EGH168" s="424"/>
      <c r="EGI168" s="424"/>
      <c r="EGJ168" s="424"/>
      <c r="EGK168" s="424"/>
      <c r="EGL168" s="424"/>
      <c r="EGM168" s="424"/>
      <c r="EGN168" s="424"/>
      <c r="EGO168" s="424"/>
      <c r="EGP168" s="424"/>
      <c r="EGQ168" s="424"/>
      <c r="EGR168" s="424"/>
      <c r="EGS168" s="424"/>
      <c r="EGT168" s="424"/>
      <c r="EGU168" s="424"/>
      <c r="EGV168" s="424"/>
      <c r="EGW168" s="424"/>
      <c r="EGX168" s="424"/>
      <c r="EGY168" s="424"/>
      <c r="EGZ168" s="424"/>
      <c r="EHA168" s="424"/>
      <c r="EHB168" s="424"/>
      <c r="EHC168" s="424"/>
      <c r="EHD168" s="424"/>
      <c r="EHE168" s="424"/>
      <c r="EHF168" s="424"/>
      <c r="EHG168" s="424"/>
      <c r="EHH168" s="424"/>
      <c r="EHI168" s="424"/>
      <c r="EHJ168" s="424"/>
      <c r="EHK168" s="424"/>
      <c r="EHL168" s="424"/>
      <c r="EHM168" s="424"/>
      <c r="EHN168" s="424"/>
      <c r="EHO168" s="424"/>
      <c r="EHP168" s="424"/>
      <c r="EHQ168" s="424"/>
      <c r="EHR168" s="424"/>
      <c r="EHS168" s="424"/>
      <c r="EHT168" s="424"/>
      <c r="EHU168" s="424"/>
      <c r="EHV168" s="424"/>
      <c r="EHW168" s="424"/>
      <c r="EHX168" s="424"/>
      <c r="EHY168" s="424"/>
      <c r="EHZ168" s="424"/>
      <c r="EIA168" s="424"/>
      <c r="EIB168" s="424"/>
      <c r="EIC168" s="424"/>
      <c r="EID168" s="424"/>
      <c r="EIE168" s="424"/>
      <c r="EIF168" s="424"/>
      <c r="EIG168" s="424"/>
      <c r="EIH168" s="424"/>
      <c r="EII168" s="424"/>
      <c r="EIJ168" s="424"/>
      <c r="EIK168" s="424"/>
      <c r="EIL168" s="424"/>
      <c r="EIM168" s="424"/>
      <c r="EIN168" s="424"/>
      <c r="EIO168" s="424"/>
      <c r="EIP168" s="424"/>
      <c r="EIQ168" s="424"/>
      <c r="EIR168" s="424"/>
      <c r="EIS168" s="424"/>
      <c r="EIT168" s="424"/>
      <c r="EIU168" s="424"/>
      <c r="EIV168" s="424"/>
      <c r="EIW168" s="424"/>
      <c r="EIX168" s="424"/>
      <c r="EIY168" s="424"/>
      <c r="EIZ168" s="424"/>
      <c r="EJA168" s="424"/>
      <c r="EJB168" s="424"/>
      <c r="EJC168" s="424"/>
      <c r="EJD168" s="424"/>
      <c r="EJE168" s="424"/>
      <c r="EJF168" s="424"/>
      <c r="EJG168" s="424"/>
      <c r="EJH168" s="424"/>
      <c r="EJI168" s="424"/>
      <c r="EJJ168" s="424"/>
      <c r="EJK168" s="424"/>
      <c r="EJL168" s="424"/>
      <c r="EJM168" s="424"/>
      <c r="EJN168" s="424"/>
      <c r="EJO168" s="424"/>
      <c r="EJP168" s="424"/>
      <c r="EJQ168" s="424"/>
      <c r="EJR168" s="424"/>
      <c r="EJS168" s="424"/>
      <c r="EJT168" s="424"/>
      <c r="EJU168" s="424"/>
      <c r="EJV168" s="424"/>
      <c r="EJW168" s="424"/>
      <c r="EJX168" s="424"/>
      <c r="EJY168" s="424"/>
      <c r="EJZ168" s="424"/>
      <c r="EKA168" s="424"/>
      <c r="EKB168" s="424"/>
      <c r="EKC168" s="424"/>
      <c r="EKD168" s="424"/>
      <c r="EKE168" s="424"/>
      <c r="EKF168" s="424"/>
      <c r="EKG168" s="424"/>
      <c r="EKH168" s="424"/>
      <c r="EKI168" s="424"/>
      <c r="EKJ168" s="424"/>
      <c r="EKK168" s="424"/>
      <c r="EKL168" s="424"/>
      <c r="EKM168" s="424"/>
      <c r="EKN168" s="424"/>
      <c r="EKO168" s="424"/>
      <c r="EKP168" s="424"/>
      <c r="EKQ168" s="424"/>
      <c r="EKR168" s="424"/>
      <c r="EKS168" s="424"/>
      <c r="EKT168" s="424"/>
      <c r="EKU168" s="424"/>
      <c r="EKV168" s="424"/>
      <c r="EKW168" s="424"/>
      <c r="EKX168" s="424"/>
      <c r="EKY168" s="424"/>
      <c r="EKZ168" s="424"/>
      <c r="ELA168" s="424"/>
      <c r="ELB168" s="424"/>
      <c r="ELC168" s="424"/>
      <c r="ELD168" s="424"/>
      <c r="ELE168" s="424"/>
      <c r="ELF168" s="424"/>
      <c r="ELG168" s="424"/>
      <c r="ELH168" s="424"/>
      <c r="ELI168" s="424"/>
      <c r="ELJ168" s="424"/>
      <c r="ELK168" s="424"/>
      <c r="ELL168" s="424"/>
      <c r="ELM168" s="424"/>
      <c r="ELN168" s="424"/>
      <c r="ELO168" s="424"/>
      <c r="ELP168" s="424"/>
      <c r="ELQ168" s="424"/>
      <c r="ELR168" s="424"/>
      <c r="ELS168" s="424"/>
      <c r="ELT168" s="424"/>
      <c r="ELU168" s="424"/>
      <c r="ELV168" s="424"/>
      <c r="ELW168" s="424"/>
      <c r="ELX168" s="424"/>
      <c r="ELY168" s="424"/>
      <c r="ELZ168" s="424"/>
      <c r="EMA168" s="424"/>
      <c r="EMB168" s="424"/>
      <c r="EMC168" s="424"/>
      <c r="EMD168" s="424"/>
      <c r="EME168" s="424"/>
      <c r="EMF168" s="424"/>
      <c r="EMG168" s="424"/>
      <c r="EMH168" s="424"/>
      <c r="EMI168" s="424"/>
      <c r="EMJ168" s="424"/>
      <c r="EMK168" s="424"/>
      <c r="EML168" s="424"/>
      <c r="EMM168" s="424"/>
      <c r="EMN168" s="424"/>
      <c r="EMO168" s="424"/>
      <c r="EMP168" s="424"/>
      <c r="EMQ168" s="424"/>
      <c r="EMR168" s="424"/>
      <c r="EMS168" s="424"/>
      <c r="EMT168" s="424"/>
      <c r="EMU168" s="424"/>
      <c r="EMV168" s="424"/>
      <c r="EMW168" s="424"/>
      <c r="EMX168" s="424"/>
      <c r="EMY168" s="424"/>
      <c r="EMZ168" s="424"/>
      <c r="ENA168" s="424"/>
      <c r="ENB168" s="424"/>
      <c r="ENC168" s="424"/>
      <c r="END168" s="424"/>
      <c r="ENE168" s="424"/>
      <c r="ENF168" s="424"/>
      <c r="ENG168" s="424"/>
      <c r="ENH168" s="424"/>
      <c r="ENI168" s="424"/>
      <c r="ENJ168" s="424"/>
      <c r="ENK168" s="424"/>
      <c r="ENL168" s="424"/>
      <c r="ENM168" s="424"/>
      <c r="ENN168" s="424"/>
      <c r="ENO168" s="424"/>
      <c r="ENP168" s="424"/>
      <c r="ENQ168" s="424"/>
      <c r="ENR168" s="424"/>
      <c r="ENS168" s="424"/>
      <c r="ENT168" s="424"/>
      <c r="ENU168" s="424"/>
      <c r="ENV168" s="424"/>
      <c r="ENW168" s="424"/>
      <c r="ENX168" s="424"/>
      <c r="ENY168" s="424"/>
      <c r="ENZ168" s="424"/>
      <c r="EOA168" s="424"/>
      <c r="EOB168" s="424"/>
      <c r="EOC168" s="424"/>
      <c r="EOD168" s="424"/>
      <c r="EOE168" s="424"/>
      <c r="EOF168" s="424"/>
      <c r="EOG168" s="424"/>
      <c r="EOH168" s="424"/>
      <c r="EOI168" s="424"/>
      <c r="EOJ168" s="424"/>
      <c r="EOK168" s="424"/>
      <c r="EOL168" s="424"/>
      <c r="EOM168" s="424"/>
      <c r="EON168" s="424"/>
      <c r="EOO168" s="424"/>
      <c r="EOP168" s="424"/>
      <c r="EOQ168" s="424"/>
      <c r="EOR168" s="424"/>
      <c r="EOS168" s="424"/>
      <c r="EOT168" s="424"/>
      <c r="EOU168" s="424"/>
      <c r="EOV168" s="424"/>
      <c r="EOW168" s="424"/>
      <c r="EOX168" s="424"/>
      <c r="EOY168" s="424"/>
      <c r="EOZ168" s="424"/>
      <c r="EPA168" s="424"/>
      <c r="EPB168" s="424"/>
      <c r="EPC168" s="424"/>
      <c r="EPD168" s="424"/>
      <c r="EPE168" s="424"/>
      <c r="EPF168" s="424"/>
      <c r="EPG168" s="424"/>
      <c r="EPH168" s="424"/>
      <c r="EPI168" s="424"/>
      <c r="EPJ168" s="424"/>
      <c r="EPK168" s="424"/>
      <c r="EPL168" s="424"/>
      <c r="EPM168" s="424"/>
      <c r="EPN168" s="424"/>
      <c r="EPO168" s="424"/>
      <c r="EPP168" s="424"/>
      <c r="EPQ168" s="424"/>
      <c r="EPR168" s="424"/>
      <c r="EPS168" s="424"/>
      <c r="EPT168" s="424"/>
      <c r="EPU168" s="424"/>
      <c r="EPV168" s="424"/>
      <c r="EPW168" s="424"/>
      <c r="EPX168" s="424"/>
      <c r="EPY168" s="424"/>
      <c r="EPZ168" s="424"/>
      <c r="EQA168" s="424"/>
      <c r="EQB168" s="424"/>
      <c r="EQC168" s="424"/>
      <c r="EQD168" s="424"/>
      <c r="EQE168" s="424"/>
      <c r="EQF168" s="424"/>
      <c r="EQG168" s="424"/>
      <c r="EQH168" s="424"/>
      <c r="EQI168" s="424"/>
      <c r="EQJ168" s="424"/>
      <c r="EQK168" s="424"/>
      <c r="EQL168" s="424"/>
      <c r="EQM168" s="424"/>
      <c r="EQN168" s="424"/>
      <c r="EQO168" s="424"/>
      <c r="EQP168" s="424"/>
      <c r="EQQ168" s="424"/>
      <c r="EQR168" s="424"/>
      <c r="EQS168" s="424"/>
      <c r="EQT168" s="424"/>
      <c r="EQU168" s="424"/>
      <c r="EQV168" s="424"/>
      <c r="EQW168" s="424"/>
      <c r="EQX168" s="424"/>
      <c r="EQY168" s="424"/>
      <c r="EQZ168" s="424"/>
      <c r="ERA168" s="424"/>
      <c r="ERB168" s="424"/>
      <c r="ERC168" s="424"/>
      <c r="ERD168" s="424"/>
      <c r="ERE168" s="424"/>
      <c r="ERF168" s="424"/>
      <c r="ERG168" s="424"/>
      <c r="ERH168" s="424"/>
      <c r="ERI168" s="424"/>
      <c r="ERJ168" s="424"/>
      <c r="ERK168" s="424"/>
      <c r="ERL168" s="424"/>
      <c r="ERM168" s="424"/>
      <c r="ERN168" s="424"/>
      <c r="ERO168" s="424"/>
      <c r="ERP168" s="424"/>
      <c r="ERQ168" s="424"/>
      <c r="ERR168" s="424"/>
      <c r="ERS168" s="424"/>
      <c r="ERT168" s="424"/>
      <c r="ERU168" s="424"/>
      <c r="ERV168" s="424"/>
      <c r="ERW168" s="424"/>
      <c r="ERX168" s="424"/>
      <c r="ERY168" s="424"/>
      <c r="ERZ168" s="424"/>
      <c r="ESA168" s="424"/>
      <c r="ESB168" s="424"/>
      <c r="ESC168" s="424"/>
      <c r="ESD168" s="424"/>
      <c r="ESE168" s="424"/>
      <c r="ESF168" s="424"/>
      <c r="ESG168" s="424"/>
      <c r="ESH168" s="424"/>
      <c r="ESI168" s="424"/>
      <c r="ESJ168" s="424"/>
      <c r="ESK168" s="424"/>
      <c r="ESL168" s="424"/>
      <c r="ESM168" s="424"/>
      <c r="ESN168" s="424"/>
      <c r="ESO168" s="424"/>
      <c r="ESP168" s="424"/>
      <c r="ESQ168" s="424"/>
      <c r="ESR168" s="424"/>
      <c r="ESS168" s="424"/>
      <c r="EST168" s="424"/>
      <c r="ESU168" s="424"/>
      <c r="ESV168" s="424"/>
      <c r="ESW168" s="424"/>
      <c r="ESX168" s="424"/>
      <c r="ESY168" s="424"/>
      <c r="ESZ168" s="424"/>
      <c r="ETA168" s="424"/>
      <c r="ETB168" s="424"/>
      <c r="ETC168" s="424"/>
      <c r="ETD168" s="424"/>
      <c r="ETE168" s="424"/>
      <c r="ETF168" s="424"/>
      <c r="ETG168" s="424"/>
      <c r="ETH168" s="424"/>
      <c r="ETI168" s="424"/>
      <c r="ETJ168" s="424"/>
      <c r="ETK168" s="424"/>
      <c r="ETL168" s="424"/>
      <c r="ETM168" s="424"/>
      <c r="ETN168" s="424"/>
      <c r="ETO168" s="424"/>
      <c r="ETP168" s="424"/>
      <c r="ETQ168" s="424"/>
      <c r="ETR168" s="424"/>
      <c r="ETS168" s="424"/>
      <c r="ETT168" s="424"/>
      <c r="ETU168" s="424"/>
      <c r="ETV168" s="424"/>
      <c r="ETW168" s="424"/>
      <c r="ETX168" s="424"/>
      <c r="ETY168" s="424"/>
      <c r="ETZ168" s="424"/>
      <c r="EUA168" s="424"/>
      <c r="EUB168" s="424"/>
      <c r="EUC168" s="424"/>
      <c r="EUD168" s="424"/>
      <c r="EUE168" s="424"/>
      <c r="EUF168" s="424"/>
      <c r="EUG168" s="424"/>
      <c r="EUH168" s="424"/>
      <c r="EUI168" s="424"/>
      <c r="EUJ168" s="424"/>
      <c r="EUK168" s="424"/>
      <c r="EUL168" s="424"/>
      <c r="EUM168" s="424"/>
      <c r="EUN168" s="424"/>
      <c r="EUO168" s="424"/>
      <c r="EUP168" s="424"/>
      <c r="EUQ168" s="424"/>
      <c r="EUR168" s="424"/>
      <c r="EUS168" s="424"/>
      <c r="EUT168" s="424"/>
      <c r="EUU168" s="424"/>
      <c r="EUV168" s="424"/>
      <c r="EUW168" s="424"/>
      <c r="EUX168" s="424"/>
      <c r="EUY168" s="424"/>
      <c r="EUZ168" s="424"/>
      <c r="EVA168" s="424"/>
      <c r="EVB168" s="424"/>
      <c r="EVC168" s="424"/>
      <c r="EVD168" s="424"/>
      <c r="EVE168" s="424"/>
      <c r="EVF168" s="424"/>
      <c r="EVG168" s="424"/>
      <c r="EVH168" s="424"/>
      <c r="EVI168" s="424"/>
      <c r="EVJ168" s="424"/>
      <c r="EVK168" s="424"/>
      <c r="EVL168" s="424"/>
      <c r="EVM168" s="424"/>
      <c r="EVN168" s="424"/>
      <c r="EVO168" s="424"/>
      <c r="EVP168" s="424"/>
      <c r="EVQ168" s="424"/>
      <c r="EVR168" s="424"/>
      <c r="EVS168" s="424"/>
      <c r="EVT168" s="424"/>
      <c r="EVU168" s="424"/>
      <c r="EVV168" s="424"/>
      <c r="EVW168" s="424"/>
      <c r="EVX168" s="424"/>
      <c r="EVY168" s="424"/>
      <c r="EVZ168" s="424"/>
      <c r="EWA168" s="424"/>
      <c r="EWB168" s="424"/>
      <c r="EWC168" s="424"/>
      <c r="EWD168" s="424"/>
      <c r="EWE168" s="424"/>
      <c r="EWF168" s="424"/>
      <c r="EWG168" s="424"/>
      <c r="EWH168" s="424"/>
      <c r="EWI168" s="424"/>
      <c r="EWJ168" s="424"/>
      <c r="EWK168" s="424"/>
      <c r="EWL168" s="424"/>
      <c r="EWM168" s="424"/>
      <c r="EWN168" s="424"/>
      <c r="EWO168" s="424"/>
      <c r="EWP168" s="424"/>
      <c r="EWQ168" s="424"/>
      <c r="EWR168" s="424"/>
      <c r="EWS168" s="424"/>
      <c r="EWT168" s="424"/>
      <c r="EWU168" s="424"/>
      <c r="EWV168" s="424"/>
      <c r="EWW168" s="424"/>
      <c r="EWX168" s="424"/>
      <c r="EWY168" s="424"/>
      <c r="EWZ168" s="424"/>
      <c r="EXA168" s="424"/>
      <c r="EXB168" s="424"/>
      <c r="EXC168" s="424"/>
      <c r="EXD168" s="424"/>
      <c r="EXE168" s="424"/>
      <c r="EXF168" s="424"/>
      <c r="EXG168" s="424"/>
      <c r="EXH168" s="424"/>
      <c r="EXI168" s="424"/>
      <c r="EXJ168" s="424"/>
      <c r="EXK168" s="424"/>
      <c r="EXL168" s="424"/>
      <c r="EXM168" s="424"/>
      <c r="EXN168" s="424"/>
      <c r="EXO168" s="424"/>
      <c r="EXP168" s="424"/>
      <c r="EXQ168" s="424"/>
      <c r="EXR168" s="424"/>
      <c r="EXS168" s="424"/>
      <c r="EXT168" s="424"/>
      <c r="EXU168" s="424"/>
      <c r="EXV168" s="424"/>
      <c r="EXW168" s="424"/>
      <c r="EXX168" s="424"/>
      <c r="EXY168" s="424"/>
      <c r="EXZ168" s="424"/>
      <c r="EYA168" s="424"/>
      <c r="EYB168" s="424"/>
      <c r="EYC168" s="424"/>
      <c r="EYD168" s="424"/>
      <c r="EYE168" s="424"/>
      <c r="EYF168" s="424"/>
      <c r="EYG168" s="424"/>
      <c r="EYH168" s="424"/>
      <c r="EYI168" s="424"/>
      <c r="EYJ168" s="424"/>
      <c r="EYK168" s="424"/>
      <c r="EYL168" s="424"/>
      <c r="EYM168" s="424"/>
      <c r="EYN168" s="424"/>
      <c r="EYO168" s="424"/>
      <c r="EYP168" s="424"/>
      <c r="EYQ168" s="424"/>
      <c r="EYR168" s="424"/>
      <c r="EYS168" s="424"/>
      <c r="EYT168" s="424"/>
      <c r="EYU168" s="424"/>
      <c r="EYV168" s="424"/>
      <c r="EYW168" s="424"/>
      <c r="EYX168" s="424"/>
      <c r="EYY168" s="424"/>
      <c r="EYZ168" s="424"/>
      <c r="EZA168" s="424"/>
      <c r="EZB168" s="424"/>
      <c r="EZC168" s="424"/>
      <c r="EZD168" s="424"/>
      <c r="EZE168" s="424"/>
      <c r="EZF168" s="424"/>
      <c r="EZG168" s="424"/>
      <c r="EZH168" s="424"/>
      <c r="EZI168" s="424"/>
      <c r="EZJ168" s="424"/>
      <c r="EZK168" s="424"/>
      <c r="EZL168" s="424"/>
      <c r="EZM168" s="424"/>
      <c r="EZN168" s="424"/>
      <c r="EZO168" s="424"/>
      <c r="EZP168" s="424"/>
      <c r="EZQ168" s="424"/>
      <c r="EZR168" s="424"/>
      <c r="EZS168" s="424"/>
      <c r="EZT168" s="424"/>
      <c r="EZU168" s="424"/>
      <c r="EZV168" s="424"/>
      <c r="EZW168" s="424"/>
      <c r="EZX168" s="424"/>
      <c r="EZY168" s="424"/>
      <c r="EZZ168" s="424"/>
      <c r="FAA168" s="424"/>
      <c r="FAB168" s="424"/>
      <c r="FAC168" s="424"/>
      <c r="FAD168" s="424"/>
      <c r="FAE168" s="424"/>
      <c r="FAF168" s="424"/>
      <c r="FAG168" s="424"/>
      <c r="FAH168" s="424"/>
      <c r="FAI168" s="424"/>
      <c r="FAJ168" s="424"/>
      <c r="FAK168" s="424"/>
      <c r="FAL168" s="424"/>
      <c r="FAM168" s="424"/>
      <c r="FAN168" s="424"/>
      <c r="FAO168" s="424"/>
      <c r="FAP168" s="424"/>
      <c r="FAQ168" s="424"/>
      <c r="FAR168" s="424"/>
      <c r="FAS168" s="424"/>
      <c r="FAT168" s="424"/>
      <c r="FAU168" s="424"/>
      <c r="FAV168" s="424"/>
      <c r="FAW168" s="424"/>
      <c r="FAX168" s="424"/>
      <c r="FAY168" s="424"/>
      <c r="FAZ168" s="424"/>
      <c r="FBA168" s="424"/>
      <c r="FBB168" s="424"/>
      <c r="FBC168" s="424"/>
      <c r="FBD168" s="424"/>
      <c r="FBE168" s="424"/>
      <c r="FBF168" s="424"/>
      <c r="FBG168" s="424"/>
      <c r="FBH168" s="424"/>
      <c r="FBI168" s="424"/>
      <c r="FBJ168" s="424"/>
      <c r="FBK168" s="424"/>
      <c r="FBL168" s="424"/>
      <c r="FBM168" s="424"/>
      <c r="FBN168" s="424"/>
      <c r="FBO168" s="424"/>
      <c r="FBP168" s="424"/>
      <c r="FBQ168" s="424"/>
      <c r="FBR168" s="424"/>
      <c r="FBS168" s="424"/>
      <c r="FBT168" s="424"/>
      <c r="FBU168" s="424"/>
      <c r="FBV168" s="424"/>
      <c r="FBW168" s="424"/>
      <c r="FBX168" s="424"/>
      <c r="FBY168" s="424"/>
      <c r="FBZ168" s="424"/>
      <c r="FCA168" s="424"/>
      <c r="FCB168" s="424"/>
      <c r="FCC168" s="424"/>
      <c r="FCD168" s="424"/>
      <c r="FCE168" s="424"/>
      <c r="FCF168" s="424"/>
      <c r="FCG168" s="424"/>
      <c r="FCH168" s="424"/>
      <c r="FCI168" s="424"/>
      <c r="FCJ168" s="424"/>
      <c r="FCK168" s="424"/>
      <c r="FCL168" s="424"/>
      <c r="FCM168" s="424"/>
      <c r="FCN168" s="424"/>
      <c r="FCO168" s="424"/>
      <c r="FCP168" s="424"/>
      <c r="FCQ168" s="424"/>
      <c r="FCR168" s="424"/>
      <c r="FCS168" s="424"/>
      <c r="FCT168" s="424"/>
      <c r="FCU168" s="424"/>
      <c r="FCV168" s="424"/>
      <c r="FCW168" s="424"/>
      <c r="FCX168" s="424"/>
      <c r="FCY168" s="424"/>
      <c r="FCZ168" s="424"/>
      <c r="FDA168" s="424"/>
      <c r="FDB168" s="424"/>
      <c r="FDC168" s="424"/>
      <c r="FDD168" s="424"/>
      <c r="FDE168" s="424"/>
      <c r="FDF168" s="424"/>
      <c r="FDG168" s="424"/>
      <c r="FDH168" s="424"/>
      <c r="FDI168" s="424"/>
      <c r="FDJ168" s="424"/>
      <c r="FDK168" s="424"/>
      <c r="FDL168" s="424"/>
      <c r="FDM168" s="424"/>
      <c r="FDN168" s="424"/>
      <c r="FDO168" s="424"/>
      <c r="FDP168" s="424"/>
      <c r="FDQ168" s="424"/>
      <c r="FDR168" s="424"/>
      <c r="FDS168" s="424"/>
      <c r="FDT168" s="424"/>
      <c r="FDU168" s="424"/>
      <c r="FDV168" s="424"/>
      <c r="FDW168" s="424"/>
      <c r="FDX168" s="424"/>
      <c r="FDY168" s="424"/>
      <c r="FDZ168" s="424"/>
      <c r="FEA168" s="424"/>
      <c r="FEB168" s="424"/>
      <c r="FEC168" s="424"/>
      <c r="FED168" s="424"/>
      <c r="FEE168" s="424"/>
      <c r="FEF168" s="424"/>
      <c r="FEG168" s="424"/>
      <c r="FEH168" s="424"/>
      <c r="FEI168" s="424"/>
      <c r="FEJ168" s="424"/>
      <c r="FEK168" s="424"/>
      <c r="FEL168" s="424"/>
      <c r="FEM168" s="424"/>
      <c r="FEN168" s="424"/>
      <c r="FEO168" s="424"/>
      <c r="FEP168" s="424"/>
      <c r="FEQ168" s="424"/>
      <c r="FER168" s="424"/>
      <c r="FES168" s="424"/>
      <c r="FET168" s="424"/>
      <c r="FEU168" s="424"/>
      <c r="FEV168" s="424"/>
      <c r="FEW168" s="424"/>
      <c r="FEX168" s="424"/>
      <c r="FEY168" s="424"/>
      <c r="FEZ168" s="424"/>
      <c r="FFA168" s="424"/>
      <c r="FFB168" s="424"/>
      <c r="FFC168" s="424"/>
      <c r="FFD168" s="424"/>
      <c r="FFE168" s="424"/>
      <c r="FFF168" s="424"/>
      <c r="FFG168" s="424"/>
      <c r="FFH168" s="424"/>
      <c r="FFI168" s="424"/>
      <c r="FFJ168" s="424"/>
      <c r="FFK168" s="424"/>
      <c r="FFL168" s="424"/>
      <c r="FFM168" s="424"/>
      <c r="FFN168" s="424"/>
      <c r="FFO168" s="424"/>
      <c r="FFP168" s="424"/>
      <c r="FFQ168" s="424"/>
      <c r="FFR168" s="424"/>
      <c r="FFS168" s="424"/>
      <c r="FFT168" s="424"/>
      <c r="FFU168" s="424"/>
      <c r="FFV168" s="424"/>
      <c r="FFW168" s="424"/>
      <c r="FFX168" s="424"/>
      <c r="FFY168" s="424"/>
      <c r="FFZ168" s="424"/>
      <c r="FGA168" s="424"/>
      <c r="FGB168" s="424"/>
      <c r="FGC168" s="424"/>
      <c r="FGD168" s="424"/>
      <c r="FGE168" s="424"/>
      <c r="FGF168" s="424"/>
      <c r="FGG168" s="424"/>
      <c r="FGH168" s="424"/>
      <c r="FGI168" s="424"/>
      <c r="FGJ168" s="424"/>
      <c r="FGK168" s="424"/>
      <c r="FGL168" s="424"/>
      <c r="FGM168" s="424"/>
      <c r="FGN168" s="424"/>
      <c r="FGO168" s="424"/>
      <c r="FGP168" s="424"/>
      <c r="FGQ168" s="424"/>
      <c r="FGR168" s="424"/>
      <c r="FGS168" s="424"/>
      <c r="FGT168" s="424"/>
      <c r="FGU168" s="424"/>
      <c r="FGV168" s="424"/>
      <c r="FGW168" s="424"/>
      <c r="FGX168" s="424"/>
      <c r="FGY168" s="424"/>
      <c r="FGZ168" s="424"/>
      <c r="FHA168" s="424"/>
      <c r="FHB168" s="424"/>
      <c r="FHC168" s="424"/>
      <c r="FHD168" s="424"/>
      <c r="FHE168" s="424"/>
      <c r="FHF168" s="424"/>
      <c r="FHG168" s="424"/>
      <c r="FHH168" s="424"/>
      <c r="FHI168" s="424"/>
      <c r="FHJ168" s="424"/>
      <c r="FHK168" s="424"/>
      <c r="FHL168" s="424"/>
      <c r="FHM168" s="424"/>
      <c r="FHN168" s="424"/>
      <c r="FHO168" s="424"/>
      <c r="FHP168" s="424"/>
      <c r="FHQ168" s="424"/>
      <c r="FHR168" s="424"/>
      <c r="FHS168" s="424"/>
      <c r="FHT168" s="424"/>
      <c r="FHU168" s="424"/>
      <c r="FHV168" s="424"/>
      <c r="FHW168" s="424"/>
      <c r="FHX168" s="424"/>
      <c r="FHY168" s="424"/>
      <c r="FHZ168" s="424"/>
      <c r="FIA168" s="424"/>
      <c r="FIB168" s="424"/>
      <c r="FIC168" s="424"/>
      <c r="FID168" s="424"/>
      <c r="FIE168" s="424"/>
      <c r="FIF168" s="424"/>
      <c r="FIG168" s="424"/>
      <c r="FIH168" s="424"/>
      <c r="FII168" s="424"/>
      <c r="FIJ168" s="424"/>
      <c r="FIK168" s="424"/>
      <c r="FIL168" s="424"/>
      <c r="FIM168" s="424"/>
      <c r="FIN168" s="424"/>
      <c r="FIO168" s="424"/>
      <c r="FIP168" s="424"/>
      <c r="FIQ168" s="424"/>
      <c r="FIR168" s="424"/>
      <c r="FIS168" s="424"/>
      <c r="FIT168" s="424"/>
      <c r="FIU168" s="424"/>
      <c r="FIV168" s="424"/>
      <c r="FIW168" s="424"/>
      <c r="FIX168" s="424"/>
      <c r="FIY168" s="424"/>
      <c r="FIZ168" s="424"/>
      <c r="FJA168" s="424"/>
      <c r="FJB168" s="424"/>
      <c r="FJC168" s="424"/>
      <c r="FJD168" s="424"/>
      <c r="FJE168" s="424"/>
      <c r="FJF168" s="424"/>
      <c r="FJG168" s="424"/>
      <c r="FJH168" s="424"/>
      <c r="FJI168" s="424"/>
      <c r="FJJ168" s="424"/>
      <c r="FJK168" s="424"/>
      <c r="FJL168" s="424"/>
      <c r="FJM168" s="424"/>
      <c r="FJN168" s="424"/>
      <c r="FJO168" s="424"/>
      <c r="FJP168" s="424"/>
      <c r="FJQ168" s="424"/>
      <c r="FJR168" s="424"/>
      <c r="FJS168" s="424"/>
      <c r="FJT168" s="424"/>
      <c r="FJU168" s="424"/>
      <c r="FJV168" s="424"/>
      <c r="FJW168" s="424"/>
      <c r="FJX168" s="424"/>
      <c r="FJY168" s="424"/>
      <c r="FJZ168" s="424"/>
      <c r="FKA168" s="424"/>
      <c r="FKB168" s="424"/>
      <c r="FKC168" s="424"/>
      <c r="FKD168" s="424"/>
      <c r="FKE168" s="424"/>
      <c r="FKF168" s="424"/>
      <c r="FKG168" s="424"/>
      <c r="FKH168" s="424"/>
      <c r="FKI168" s="424"/>
      <c r="FKJ168" s="424"/>
      <c r="FKK168" s="424"/>
      <c r="FKL168" s="424"/>
      <c r="FKM168" s="424"/>
      <c r="FKN168" s="424"/>
      <c r="FKO168" s="424"/>
      <c r="FKP168" s="424"/>
      <c r="FKQ168" s="424"/>
      <c r="FKR168" s="424"/>
      <c r="FKS168" s="424"/>
      <c r="FKT168" s="424"/>
      <c r="FKU168" s="424"/>
      <c r="FKV168" s="424"/>
      <c r="FKW168" s="424"/>
      <c r="FKX168" s="424"/>
      <c r="FKY168" s="424"/>
      <c r="FKZ168" s="424"/>
      <c r="FLA168" s="424"/>
      <c r="FLB168" s="424"/>
      <c r="FLC168" s="424"/>
      <c r="FLD168" s="424"/>
      <c r="FLE168" s="424"/>
      <c r="FLF168" s="424"/>
      <c r="FLG168" s="424"/>
      <c r="FLH168" s="424"/>
      <c r="FLI168" s="424"/>
      <c r="FLJ168" s="424"/>
      <c r="FLK168" s="424"/>
      <c r="FLL168" s="424"/>
      <c r="FLM168" s="424"/>
      <c r="FLN168" s="424"/>
      <c r="FLO168" s="424"/>
      <c r="FLP168" s="424"/>
      <c r="FLQ168" s="424"/>
      <c r="FLR168" s="424"/>
      <c r="FLS168" s="424"/>
      <c r="FLT168" s="424"/>
      <c r="FLU168" s="424"/>
      <c r="FLV168" s="424"/>
      <c r="FLW168" s="424"/>
      <c r="FLX168" s="424"/>
      <c r="FLY168" s="424"/>
      <c r="FLZ168" s="424"/>
      <c r="FMA168" s="424"/>
      <c r="FMB168" s="424"/>
      <c r="FMC168" s="424"/>
      <c r="FMD168" s="424"/>
      <c r="FME168" s="424"/>
      <c r="FMF168" s="424"/>
      <c r="FMG168" s="424"/>
      <c r="FMH168" s="424"/>
      <c r="FMI168" s="424"/>
      <c r="FMJ168" s="424"/>
      <c r="FMK168" s="424"/>
      <c r="FML168" s="424"/>
      <c r="FMM168" s="424"/>
      <c r="FMN168" s="424"/>
      <c r="FMO168" s="424"/>
      <c r="FMP168" s="424"/>
      <c r="FMQ168" s="424"/>
      <c r="FMR168" s="424"/>
      <c r="FMS168" s="424"/>
      <c r="FMT168" s="424"/>
      <c r="FMU168" s="424"/>
      <c r="FMV168" s="424"/>
      <c r="FMW168" s="424"/>
      <c r="FMX168" s="424"/>
      <c r="FMY168" s="424"/>
      <c r="FMZ168" s="424"/>
      <c r="FNA168" s="424"/>
      <c r="FNB168" s="424"/>
      <c r="FNC168" s="424"/>
      <c r="FND168" s="424"/>
      <c r="FNE168" s="424"/>
      <c r="FNF168" s="424"/>
      <c r="FNG168" s="424"/>
      <c r="FNH168" s="424"/>
      <c r="FNI168" s="424"/>
      <c r="FNJ168" s="424"/>
      <c r="FNK168" s="424"/>
      <c r="FNL168" s="424"/>
      <c r="FNM168" s="424"/>
      <c r="FNN168" s="424"/>
      <c r="FNO168" s="424"/>
      <c r="FNP168" s="424"/>
      <c r="FNQ168" s="424"/>
      <c r="FNR168" s="424"/>
      <c r="FNS168" s="424"/>
      <c r="FNT168" s="424"/>
      <c r="FNU168" s="424"/>
      <c r="FNV168" s="424"/>
      <c r="FNW168" s="424"/>
      <c r="FNX168" s="424"/>
      <c r="FNY168" s="424"/>
      <c r="FNZ168" s="424"/>
      <c r="FOA168" s="424"/>
      <c r="FOB168" s="424"/>
      <c r="FOC168" s="424"/>
      <c r="FOD168" s="424"/>
      <c r="FOE168" s="424"/>
      <c r="FOF168" s="424"/>
      <c r="FOG168" s="424"/>
      <c r="FOH168" s="424"/>
      <c r="FOI168" s="424"/>
      <c r="FOJ168" s="424"/>
      <c r="FOK168" s="424"/>
      <c r="FOL168" s="424"/>
      <c r="FOM168" s="424"/>
      <c r="FON168" s="424"/>
      <c r="FOO168" s="424"/>
      <c r="FOP168" s="424"/>
      <c r="FOQ168" s="424"/>
      <c r="FOR168" s="424"/>
      <c r="FOS168" s="424"/>
      <c r="FOT168" s="424"/>
      <c r="FOU168" s="424"/>
      <c r="FOV168" s="424"/>
      <c r="FOW168" s="424"/>
      <c r="FOX168" s="424"/>
      <c r="FOY168" s="424"/>
      <c r="FOZ168" s="424"/>
      <c r="FPA168" s="424"/>
      <c r="FPB168" s="424"/>
      <c r="FPC168" s="424"/>
      <c r="FPD168" s="424"/>
      <c r="FPE168" s="424"/>
      <c r="FPF168" s="424"/>
      <c r="FPG168" s="424"/>
      <c r="FPH168" s="424"/>
      <c r="FPI168" s="424"/>
      <c r="FPJ168" s="424"/>
      <c r="FPK168" s="424"/>
      <c r="FPL168" s="424"/>
      <c r="FPM168" s="424"/>
      <c r="FPN168" s="424"/>
      <c r="FPO168" s="424"/>
      <c r="FPP168" s="424"/>
      <c r="FPQ168" s="424"/>
      <c r="FPR168" s="424"/>
      <c r="FPS168" s="424"/>
      <c r="FPT168" s="424"/>
      <c r="FPU168" s="424"/>
      <c r="FPV168" s="424"/>
      <c r="FPW168" s="424"/>
      <c r="FPX168" s="424"/>
      <c r="FPY168" s="424"/>
      <c r="FPZ168" s="424"/>
      <c r="FQA168" s="424"/>
      <c r="FQB168" s="424"/>
      <c r="FQC168" s="424"/>
      <c r="FQD168" s="424"/>
      <c r="FQE168" s="424"/>
      <c r="FQF168" s="424"/>
      <c r="FQG168" s="424"/>
      <c r="FQH168" s="424"/>
      <c r="FQI168" s="424"/>
      <c r="FQJ168" s="424"/>
      <c r="FQK168" s="424"/>
      <c r="FQL168" s="424"/>
      <c r="FQM168" s="424"/>
      <c r="FQN168" s="424"/>
      <c r="FQO168" s="424"/>
      <c r="FQP168" s="424"/>
      <c r="FQQ168" s="424"/>
      <c r="FQR168" s="424"/>
      <c r="FQS168" s="424"/>
      <c r="FQT168" s="424"/>
      <c r="FQU168" s="424"/>
      <c r="FQV168" s="424"/>
      <c r="FQW168" s="424"/>
      <c r="FQX168" s="424"/>
      <c r="FQY168" s="424"/>
      <c r="FQZ168" s="424"/>
      <c r="FRA168" s="424"/>
      <c r="FRB168" s="424"/>
      <c r="FRC168" s="424"/>
      <c r="FRD168" s="424"/>
      <c r="FRE168" s="424"/>
      <c r="FRF168" s="424"/>
      <c r="FRG168" s="424"/>
      <c r="FRH168" s="424"/>
      <c r="FRI168" s="424"/>
      <c r="FRJ168" s="424"/>
      <c r="FRK168" s="424"/>
      <c r="FRL168" s="424"/>
      <c r="FRM168" s="424"/>
      <c r="FRN168" s="424"/>
      <c r="FRO168" s="424"/>
      <c r="FRP168" s="424"/>
      <c r="FRQ168" s="424"/>
      <c r="FRR168" s="424"/>
      <c r="FRS168" s="424"/>
      <c r="FRT168" s="424"/>
      <c r="FRU168" s="424"/>
      <c r="FRV168" s="424"/>
      <c r="FRW168" s="424"/>
      <c r="FRX168" s="424"/>
      <c r="FRY168" s="424"/>
      <c r="FRZ168" s="424"/>
      <c r="FSA168" s="424"/>
      <c r="FSB168" s="424"/>
      <c r="FSC168" s="424"/>
      <c r="FSD168" s="424"/>
      <c r="FSE168" s="424"/>
      <c r="FSF168" s="424"/>
      <c r="FSG168" s="424"/>
      <c r="FSH168" s="424"/>
      <c r="FSI168" s="424"/>
      <c r="FSJ168" s="424"/>
      <c r="FSK168" s="424"/>
      <c r="FSL168" s="424"/>
      <c r="FSM168" s="424"/>
      <c r="FSN168" s="424"/>
      <c r="FSO168" s="424"/>
      <c r="FSP168" s="424"/>
      <c r="FSQ168" s="424"/>
      <c r="FSR168" s="424"/>
      <c r="FSS168" s="424"/>
      <c r="FST168" s="424"/>
      <c r="FSU168" s="424"/>
      <c r="FSV168" s="424"/>
      <c r="FSW168" s="424"/>
      <c r="FSX168" s="424"/>
      <c r="FSY168" s="424"/>
      <c r="FSZ168" s="424"/>
      <c r="FTA168" s="424"/>
      <c r="FTB168" s="424"/>
      <c r="FTC168" s="424"/>
      <c r="FTD168" s="424"/>
      <c r="FTE168" s="424"/>
      <c r="FTF168" s="424"/>
      <c r="FTG168" s="424"/>
      <c r="FTH168" s="424"/>
      <c r="FTI168" s="424"/>
      <c r="FTJ168" s="424"/>
      <c r="FTK168" s="424"/>
      <c r="FTL168" s="424"/>
      <c r="FTM168" s="424"/>
      <c r="FTN168" s="424"/>
      <c r="FTO168" s="424"/>
      <c r="FTP168" s="424"/>
      <c r="FTQ168" s="424"/>
      <c r="FTR168" s="424"/>
      <c r="FTS168" s="424"/>
      <c r="FTT168" s="424"/>
      <c r="FTU168" s="424"/>
      <c r="FTV168" s="424"/>
      <c r="FTW168" s="424"/>
      <c r="FTX168" s="424"/>
      <c r="FTY168" s="424"/>
      <c r="FTZ168" s="424"/>
      <c r="FUA168" s="424"/>
      <c r="FUB168" s="424"/>
      <c r="FUC168" s="424"/>
      <c r="FUD168" s="424"/>
      <c r="FUE168" s="424"/>
      <c r="FUF168" s="424"/>
      <c r="FUG168" s="424"/>
      <c r="FUH168" s="424"/>
      <c r="FUI168" s="424"/>
      <c r="FUJ168" s="424"/>
      <c r="FUK168" s="424"/>
      <c r="FUL168" s="424"/>
      <c r="FUM168" s="424"/>
      <c r="FUN168" s="424"/>
      <c r="FUO168" s="424"/>
      <c r="FUP168" s="424"/>
      <c r="FUQ168" s="424"/>
      <c r="FUR168" s="424"/>
      <c r="FUS168" s="424"/>
      <c r="FUT168" s="424"/>
      <c r="FUU168" s="424"/>
      <c r="FUV168" s="424"/>
      <c r="FUW168" s="424"/>
      <c r="FUX168" s="424"/>
      <c r="FUY168" s="424"/>
      <c r="FUZ168" s="424"/>
      <c r="FVA168" s="424"/>
      <c r="FVB168" s="424"/>
      <c r="FVC168" s="424"/>
      <c r="FVD168" s="424"/>
      <c r="FVE168" s="424"/>
      <c r="FVF168" s="424"/>
      <c r="FVG168" s="424"/>
      <c r="FVH168" s="424"/>
      <c r="FVI168" s="424"/>
      <c r="FVJ168" s="424"/>
      <c r="FVK168" s="424"/>
      <c r="FVL168" s="424"/>
      <c r="FVM168" s="424"/>
      <c r="FVN168" s="424"/>
      <c r="FVO168" s="424"/>
      <c r="FVP168" s="424"/>
      <c r="FVQ168" s="424"/>
      <c r="FVR168" s="424"/>
      <c r="FVS168" s="424"/>
      <c r="FVT168" s="424"/>
      <c r="FVU168" s="424"/>
      <c r="FVV168" s="424"/>
      <c r="FVW168" s="424"/>
      <c r="FVX168" s="424"/>
      <c r="FVY168" s="424"/>
      <c r="FVZ168" s="424"/>
      <c r="FWA168" s="424"/>
      <c r="FWB168" s="424"/>
      <c r="FWC168" s="424"/>
      <c r="FWD168" s="424"/>
      <c r="FWE168" s="424"/>
      <c r="FWF168" s="424"/>
      <c r="FWG168" s="424"/>
      <c r="FWH168" s="424"/>
      <c r="FWI168" s="424"/>
      <c r="FWJ168" s="424"/>
      <c r="FWK168" s="424"/>
      <c r="FWL168" s="424"/>
      <c r="FWM168" s="424"/>
      <c r="FWN168" s="424"/>
      <c r="FWO168" s="424"/>
      <c r="FWP168" s="424"/>
      <c r="FWQ168" s="424"/>
      <c r="FWR168" s="424"/>
      <c r="FWS168" s="424"/>
      <c r="FWT168" s="424"/>
      <c r="FWU168" s="424"/>
      <c r="FWV168" s="424"/>
      <c r="FWW168" s="424"/>
      <c r="FWX168" s="424"/>
      <c r="FWY168" s="424"/>
      <c r="FWZ168" s="424"/>
      <c r="FXA168" s="424"/>
      <c r="FXB168" s="424"/>
      <c r="FXC168" s="424"/>
      <c r="FXD168" s="424"/>
      <c r="FXE168" s="424"/>
      <c r="FXF168" s="424"/>
      <c r="FXG168" s="424"/>
      <c r="FXH168" s="424"/>
      <c r="FXI168" s="424"/>
      <c r="FXJ168" s="424"/>
      <c r="FXK168" s="424"/>
      <c r="FXL168" s="424"/>
      <c r="FXM168" s="424"/>
      <c r="FXN168" s="424"/>
      <c r="FXO168" s="424"/>
      <c r="FXP168" s="424"/>
      <c r="FXQ168" s="424"/>
      <c r="FXR168" s="424"/>
      <c r="FXS168" s="424"/>
      <c r="FXT168" s="424"/>
      <c r="FXU168" s="424"/>
      <c r="FXV168" s="424"/>
      <c r="FXW168" s="424"/>
      <c r="FXX168" s="424"/>
      <c r="FXY168" s="424"/>
      <c r="FXZ168" s="424"/>
      <c r="FYA168" s="424"/>
      <c r="FYB168" s="424"/>
      <c r="FYC168" s="424"/>
      <c r="FYD168" s="424"/>
      <c r="FYE168" s="424"/>
      <c r="FYF168" s="424"/>
      <c r="FYG168" s="424"/>
      <c r="FYH168" s="424"/>
      <c r="FYI168" s="424"/>
      <c r="FYJ168" s="424"/>
      <c r="FYK168" s="424"/>
      <c r="FYL168" s="424"/>
      <c r="FYM168" s="424"/>
      <c r="FYN168" s="424"/>
      <c r="FYO168" s="424"/>
      <c r="FYP168" s="424"/>
      <c r="FYQ168" s="424"/>
      <c r="FYR168" s="424"/>
      <c r="FYS168" s="424"/>
      <c r="FYT168" s="424"/>
      <c r="FYU168" s="424"/>
      <c r="FYV168" s="424"/>
      <c r="FYW168" s="424"/>
      <c r="FYX168" s="424"/>
      <c r="FYY168" s="424"/>
      <c r="FYZ168" s="424"/>
      <c r="FZA168" s="424"/>
      <c r="FZB168" s="424"/>
      <c r="FZC168" s="424"/>
      <c r="FZD168" s="424"/>
      <c r="FZE168" s="424"/>
      <c r="FZF168" s="424"/>
      <c r="FZG168" s="424"/>
      <c r="FZH168" s="424"/>
      <c r="FZI168" s="424"/>
      <c r="FZJ168" s="424"/>
      <c r="FZK168" s="424"/>
      <c r="FZL168" s="424"/>
      <c r="FZM168" s="424"/>
      <c r="FZN168" s="424"/>
      <c r="FZO168" s="424"/>
      <c r="FZP168" s="424"/>
      <c r="FZQ168" s="424"/>
      <c r="FZR168" s="424"/>
      <c r="FZS168" s="424"/>
      <c r="FZT168" s="424"/>
      <c r="FZU168" s="424"/>
      <c r="FZV168" s="424"/>
      <c r="FZW168" s="424"/>
      <c r="FZX168" s="424"/>
      <c r="FZY168" s="424"/>
      <c r="FZZ168" s="424"/>
      <c r="GAA168" s="424"/>
      <c r="GAB168" s="424"/>
      <c r="GAC168" s="424"/>
      <c r="GAD168" s="424"/>
      <c r="GAE168" s="424"/>
      <c r="GAF168" s="424"/>
      <c r="GAG168" s="424"/>
      <c r="GAH168" s="424"/>
      <c r="GAI168" s="424"/>
      <c r="GAJ168" s="424"/>
      <c r="GAK168" s="424"/>
      <c r="GAL168" s="424"/>
      <c r="GAM168" s="424"/>
      <c r="GAN168" s="424"/>
      <c r="GAO168" s="424"/>
      <c r="GAP168" s="424"/>
      <c r="GAQ168" s="424"/>
      <c r="GAR168" s="424"/>
      <c r="GAS168" s="424"/>
      <c r="GAT168" s="424"/>
      <c r="GAU168" s="424"/>
      <c r="GAV168" s="424"/>
      <c r="GAW168" s="424"/>
      <c r="GAX168" s="424"/>
      <c r="GAY168" s="424"/>
      <c r="GAZ168" s="424"/>
      <c r="GBA168" s="424"/>
      <c r="GBB168" s="424"/>
      <c r="GBC168" s="424"/>
      <c r="GBD168" s="424"/>
      <c r="GBE168" s="424"/>
      <c r="GBF168" s="424"/>
      <c r="GBG168" s="424"/>
      <c r="GBH168" s="424"/>
      <c r="GBI168" s="424"/>
      <c r="GBJ168" s="424"/>
      <c r="GBK168" s="424"/>
      <c r="GBL168" s="424"/>
      <c r="GBM168" s="424"/>
      <c r="GBN168" s="424"/>
      <c r="GBO168" s="424"/>
      <c r="GBP168" s="424"/>
      <c r="GBQ168" s="424"/>
      <c r="GBR168" s="424"/>
      <c r="GBS168" s="424"/>
      <c r="GBT168" s="424"/>
      <c r="GBU168" s="424"/>
      <c r="GBV168" s="424"/>
      <c r="GBW168" s="424"/>
      <c r="GBX168" s="424"/>
      <c r="GBY168" s="424"/>
      <c r="GBZ168" s="424"/>
      <c r="GCA168" s="424"/>
      <c r="GCB168" s="424"/>
      <c r="GCC168" s="424"/>
      <c r="GCD168" s="424"/>
      <c r="GCE168" s="424"/>
      <c r="GCF168" s="424"/>
      <c r="GCG168" s="424"/>
      <c r="GCH168" s="424"/>
      <c r="GCI168" s="424"/>
      <c r="GCJ168" s="424"/>
      <c r="GCK168" s="424"/>
      <c r="GCL168" s="424"/>
      <c r="GCM168" s="424"/>
      <c r="GCN168" s="424"/>
      <c r="GCO168" s="424"/>
      <c r="GCP168" s="424"/>
      <c r="GCQ168" s="424"/>
      <c r="GCR168" s="424"/>
      <c r="GCS168" s="424"/>
      <c r="GCT168" s="424"/>
      <c r="GCU168" s="424"/>
      <c r="GCV168" s="424"/>
      <c r="GCW168" s="424"/>
      <c r="GCX168" s="424"/>
      <c r="GCY168" s="424"/>
      <c r="GCZ168" s="424"/>
      <c r="GDA168" s="424"/>
      <c r="GDB168" s="424"/>
      <c r="GDC168" s="424"/>
      <c r="GDD168" s="424"/>
      <c r="GDE168" s="424"/>
      <c r="GDF168" s="424"/>
      <c r="GDG168" s="424"/>
      <c r="GDH168" s="424"/>
      <c r="GDI168" s="424"/>
      <c r="GDJ168" s="424"/>
      <c r="GDK168" s="424"/>
      <c r="GDL168" s="424"/>
      <c r="GDM168" s="424"/>
      <c r="GDN168" s="424"/>
      <c r="GDO168" s="424"/>
      <c r="GDP168" s="424"/>
      <c r="GDQ168" s="424"/>
      <c r="GDR168" s="424"/>
      <c r="GDS168" s="424"/>
      <c r="GDT168" s="424"/>
      <c r="GDU168" s="424"/>
      <c r="GDV168" s="424"/>
      <c r="GDW168" s="424"/>
      <c r="GDX168" s="424"/>
      <c r="GDY168" s="424"/>
      <c r="GDZ168" s="424"/>
      <c r="GEA168" s="424"/>
      <c r="GEB168" s="424"/>
      <c r="GEC168" s="424"/>
      <c r="GED168" s="424"/>
      <c r="GEE168" s="424"/>
      <c r="GEF168" s="424"/>
      <c r="GEG168" s="424"/>
      <c r="GEH168" s="424"/>
      <c r="GEI168" s="424"/>
      <c r="GEJ168" s="424"/>
      <c r="GEK168" s="424"/>
      <c r="GEL168" s="424"/>
      <c r="GEM168" s="424"/>
      <c r="GEN168" s="424"/>
      <c r="GEO168" s="424"/>
      <c r="GEP168" s="424"/>
      <c r="GEQ168" s="424"/>
      <c r="GER168" s="424"/>
      <c r="GES168" s="424"/>
      <c r="GET168" s="424"/>
      <c r="GEU168" s="424"/>
      <c r="GEV168" s="424"/>
      <c r="GEW168" s="424"/>
      <c r="GEX168" s="424"/>
      <c r="GEY168" s="424"/>
      <c r="GEZ168" s="424"/>
      <c r="GFA168" s="424"/>
      <c r="GFB168" s="424"/>
      <c r="GFC168" s="424"/>
      <c r="GFD168" s="424"/>
      <c r="GFE168" s="424"/>
      <c r="GFF168" s="424"/>
      <c r="GFG168" s="424"/>
      <c r="GFH168" s="424"/>
      <c r="GFI168" s="424"/>
      <c r="GFJ168" s="424"/>
      <c r="GFK168" s="424"/>
      <c r="GFL168" s="424"/>
      <c r="GFM168" s="424"/>
      <c r="GFN168" s="424"/>
      <c r="GFO168" s="424"/>
      <c r="GFP168" s="424"/>
      <c r="GFQ168" s="424"/>
      <c r="GFR168" s="424"/>
      <c r="GFS168" s="424"/>
      <c r="GFT168" s="424"/>
      <c r="GFU168" s="424"/>
      <c r="GFV168" s="424"/>
      <c r="GFW168" s="424"/>
      <c r="GFX168" s="424"/>
      <c r="GFY168" s="424"/>
      <c r="GFZ168" s="424"/>
      <c r="GGA168" s="424"/>
      <c r="GGB168" s="424"/>
      <c r="GGC168" s="424"/>
      <c r="GGD168" s="424"/>
      <c r="GGE168" s="424"/>
      <c r="GGF168" s="424"/>
      <c r="GGG168" s="424"/>
      <c r="GGH168" s="424"/>
      <c r="GGI168" s="424"/>
      <c r="GGJ168" s="424"/>
      <c r="GGK168" s="424"/>
      <c r="GGL168" s="424"/>
      <c r="GGM168" s="424"/>
      <c r="GGN168" s="424"/>
      <c r="GGO168" s="424"/>
      <c r="GGP168" s="424"/>
      <c r="GGQ168" s="424"/>
      <c r="GGR168" s="424"/>
      <c r="GGS168" s="424"/>
      <c r="GGT168" s="424"/>
      <c r="GGU168" s="424"/>
      <c r="GGV168" s="424"/>
      <c r="GGW168" s="424"/>
      <c r="GGX168" s="424"/>
      <c r="GGY168" s="424"/>
      <c r="GGZ168" s="424"/>
      <c r="GHA168" s="424"/>
      <c r="GHB168" s="424"/>
      <c r="GHC168" s="424"/>
      <c r="GHD168" s="424"/>
      <c r="GHE168" s="424"/>
      <c r="GHF168" s="424"/>
      <c r="GHG168" s="424"/>
      <c r="GHH168" s="424"/>
      <c r="GHI168" s="424"/>
      <c r="GHJ168" s="424"/>
      <c r="GHK168" s="424"/>
      <c r="GHL168" s="424"/>
      <c r="GHM168" s="424"/>
      <c r="GHN168" s="424"/>
      <c r="GHO168" s="424"/>
      <c r="GHP168" s="424"/>
      <c r="GHQ168" s="424"/>
      <c r="GHR168" s="424"/>
      <c r="GHS168" s="424"/>
      <c r="GHT168" s="424"/>
      <c r="GHU168" s="424"/>
      <c r="GHV168" s="424"/>
      <c r="GHW168" s="424"/>
      <c r="GHX168" s="424"/>
      <c r="GHY168" s="424"/>
      <c r="GHZ168" s="424"/>
      <c r="GIA168" s="424"/>
      <c r="GIB168" s="424"/>
      <c r="GIC168" s="424"/>
      <c r="GID168" s="424"/>
      <c r="GIE168" s="424"/>
      <c r="GIF168" s="424"/>
      <c r="GIG168" s="424"/>
      <c r="GIH168" s="424"/>
      <c r="GII168" s="424"/>
      <c r="GIJ168" s="424"/>
      <c r="GIK168" s="424"/>
      <c r="GIL168" s="424"/>
      <c r="GIM168" s="424"/>
      <c r="GIN168" s="424"/>
      <c r="GIO168" s="424"/>
      <c r="GIP168" s="424"/>
      <c r="GIQ168" s="424"/>
      <c r="GIR168" s="424"/>
      <c r="GIS168" s="424"/>
      <c r="GIT168" s="424"/>
      <c r="GIU168" s="424"/>
      <c r="GIV168" s="424"/>
      <c r="GIW168" s="424"/>
      <c r="GIX168" s="424"/>
      <c r="GIY168" s="424"/>
      <c r="GIZ168" s="424"/>
      <c r="GJA168" s="424"/>
      <c r="GJB168" s="424"/>
      <c r="GJC168" s="424"/>
      <c r="GJD168" s="424"/>
      <c r="GJE168" s="424"/>
      <c r="GJF168" s="424"/>
      <c r="GJG168" s="424"/>
      <c r="GJH168" s="424"/>
      <c r="GJI168" s="424"/>
      <c r="GJJ168" s="424"/>
      <c r="GJK168" s="424"/>
      <c r="GJL168" s="424"/>
      <c r="GJM168" s="424"/>
      <c r="GJN168" s="424"/>
      <c r="GJO168" s="424"/>
      <c r="GJP168" s="424"/>
      <c r="GJQ168" s="424"/>
      <c r="GJR168" s="424"/>
      <c r="GJS168" s="424"/>
      <c r="GJT168" s="424"/>
      <c r="GJU168" s="424"/>
      <c r="GJV168" s="424"/>
      <c r="GJW168" s="424"/>
      <c r="GJX168" s="424"/>
      <c r="GJY168" s="424"/>
      <c r="GJZ168" s="424"/>
      <c r="GKA168" s="424"/>
      <c r="GKB168" s="424"/>
      <c r="GKC168" s="424"/>
      <c r="GKD168" s="424"/>
      <c r="GKE168" s="424"/>
      <c r="GKF168" s="424"/>
      <c r="GKG168" s="424"/>
      <c r="GKH168" s="424"/>
      <c r="GKI168" s="424"/>
      <c r="GKJ168" s="424"/>
      <c r="GKK168" s="424"/>
      <c r="GKL168" s="424"/>
      <c r="GKM168" s="424"/>
      <c r="GKN168" s="424"/>
      <c r="GKO168" s="424"/>
      <c r="GKP168" s="424"/>
      <c r="GKQ168" s="424"/>
      <c r="GKR168" s="424"/>
      <c r="GKS168" s="424"/>
      <c r="GKT168" s="424"/>
      <c r="GKU168" s="424"/>
      <c r="GKV168" s="424"/>
      <c r="GKW168" s="424"/>
      <c r="GKX168" s="424"/>
      <c r="GKY168" s="424"/>
      <c r="GKZ168" s="424"/>
      <c r="GLA168" s="424"/>
      <c r="GLB168" s="424"/>
      <c r="GLC168" s="424"/>
      <c r="GLD168" s="424"/>
      <c r="GLE168" s="424"/>
      <c r="GLF168" s="424"/>
      <c r="GLG168" s="424"/>
      <c r="GLH168" s="424"/>
      <c r="GLI168" s="424"/>
      <c r="GLJ168" s="424"/>
      <c r="GLK168" s="424"/>
      <c r="GLL168" s="424"/>
      <c r="GLM168" s="424"/>
      <c r="GLN168" s="424"/>
      <c r="GLO168" s="424"/>
      <c r="GLP168" s="424"/>
      <c r="GLQ168" s="424"/>
      <c r="GLR168" s="424"/>
      <c r="GLS168" s="424"/>
      <c r="GLT168" s="424"/>
      <c r="GLU168" s="424"/>
      <c r="GLV168" s="424"/>
      <c r="GLW168" s="424"/>
      <c r="GLX168" s="424"/>
      <c r="GLY168" s="424"/>
      <c r="GLZ168" s="424"/>
      <c r="GMA168" s="424"/>
      <c r="GMB168" s="424"/>
      <c r="GMC168" s="424"/>
      <c r="GMD168" s="424"/>
      <c r="GME168" s="424"/>
      <c r="GMF168" s="424"/>
      <c r="GMG168" s="424"/>
      <c r="GMH168" s="424"/>
      <c r="GMI168" s="424"/>
      <c r="GMJ168" s="424"/>
      <c r="GMK168" s="424"/>
      <c r="GML168" s="424"/>
      <c r="GMM168" s="424"/>
      <c r="GMN168" s="424"/>
      <c r="GMO168" s="424"/>
      <c r="GMP168" s="424"/>
      <c r="GMQ168" s="424"/>
      <c r="GMR168" s="424"/>
      <c r="GMS168" s="424"/>
      <c r="GMT168" s="424"/>
      <c r="GMU168" s="424"/>
      <c r="GMV168" s="424"/>
      <c r="GMW168" s="424"/>
      <c r="GMX168" s="424"/>
      <c r="GMY168" s="424"/>
      <c r="GMZ168" s="424"/>
      <c r="GNA168" s="424"/>
      <c r="GNB168" s="424"/>
      <c r="GNC168" s="424"/>
      <c r="GND168" s="424"/>
      <c r="GNE168" s="424"/>
      <c r="GNF168" s="424"/>
      <c r="GNG168" s="424"/>
      <c r="GNH168" s="424"/>
      <c r="GNI168" s="424"/>
      <c r="GNJ168" s="424"/>
      <c r="GNK168" s="424"/>
      <c r="GNL168" s="424"/>
      <c r="GNM168" s="424"/>
      <c r="GNN168" s="424"/>
      <c r="GNO168" s="424"/>
      <c r="GNP168" s="424"/>
      <c r="GNQ168" s="424"/>
      <c r="GNR168" s="424"/>
      <c r="GNS168" s="424"/>
      <c r="GNT168" s="424"/>
      <c r="GNU168" s="424"/>
      <c r="GNV168" s="424"/>
      <c r="GNW168" s="424"/>
      <c r="GNX168" s="424"/>
      <c r="GNY168" s="424"/>
      <c r="GNZ168" s="424"/>
      <c r="GOA168" s="424"/>
      <c r="GOB168" s="424"/>
      <c r="GOC168" s="424"/>
      <c r="GOD168" s="424"/>
      <c r="GOE168" s="424"/>
      <c r="GOF168" s="424"/>
      <c r="GOG168" s="424"/>
      <c r="GOH168" s="424"/>
      <c r="GOI168" s="424"/>
      <c r="GOJ168" s="424"/>
      <c r="GOK168" s="424"/>
      <c r="GOL168" s="424"/>
      <c r="GOM168" s="424"/>
      <c r="GON168" s="424"/>
      <c r="GOO168" s="424"/>
      <c r="GOP168" s="424"/>
      <c r="GOQ168" s="424"/>
      <c r="GOR168" s="424"/>
      <c r="GOS168" s="424"/>
      <c r="GOT168" s="424"/>
      <c r="GOU168" s="424"/>
      <c r="GOV168" s="424"/>
      <c r="GOW168" s="424"/>
      <c r="GOX168" s="424"/>
      <c r="GOY168" s="424"/>
      <c r="GOZ168" s="424"/>
      <c r="GPA168" s="424"/>
      <c r="GPB168" s="424"/>
      <c r="GPC168" s="424"/>
      <c r="GPD168" s="424"/>
      <c r="GPE168" s="424"/>
      <c r="GPF168" s="424"/>
      <c r="GPG168" s="424"/>
      <c r="GPH168" s="424"/>
      <c r="GPI168" s="424"/>
      <c r="GPJ168" s="424"/>
      <c r="GPK168" s="424"/>
      <c r="GPL168" s="424"/>
      <c r="GPM168" s="424"/>
      <c r="GPN168" s="424"/>
      <c r="GPO168" s="424"/>
      <c r="GPP168" s="424"/>
      <c r="GPQ168" s="424"/>
      <c r="GPR168" s="424"/>
      <c r="GPS168" s="424"/>
      <c r="GPT168" s="424"/>
      <c r="GPU168" s="424"/>
      <c r="GPV168" s="424"/>
      <c r="GPW168" s="424"/>
      <c r="GPX168" s="424"/>
      <c r="GPY168" s="424"/>
      <c r="GPZ168" s="424"/>
      <c r="GQA168" s="424"/>
      <c r="GQB168" s="424"/>
      <c r="GQC168" s="424"/>
      <c r="GQD168" s="424"/>
      <c r="GQE168" s="424"/>
      <c r="GQF168" s="424"/>
      <c r="GQG168" s="424"/>
      <c r="GQH168" s="424"/>
      <c r="GQI168" s="424"/>
      <c r="GQJ168" s="424"/>
      <c r="GQK168" s="424"/>
      <c r="GQL168" s="424"/>
      <c r="GQM168" s="424"/>
      <c r="GQN168" s="424"/>
      <c r="GQO168" s="424"/>
      <c r="GQP168" s="424"/>
      <c r="GQQ168" s="424"/>
      <c r="GQR168" s="424"/>
      <c r="GQS168" s="424"/>
      <c r="GQT168" s="424"/>
      <c r="GQU168" s="424"/>
      <c r="GQV168" s="424"/>
      <c r="GQW168" s="424"/>
      <c r="GQX168" s="424"/>
      <c r="GQY168" s="424"/>
      <c r="GQZ168" s="424"/>
      <c r="GRA168" s="424"/>
      <c r="GRB168" s="424"/>
      <c r="GRC168" s="424"/>
      <c r="GRD168" s="424"/>
      <c r="GRE168" s="424"/>
      <c r="GRF168" s="424"/>
      <c r="GRG168" s="424"/>
      <c r="GRH168" s="424"/>
      <c r="GRI168" s="424"/>
      <c r="GRJ168" s="424"/>
      <c r="GRK168" s="424"/>
      <c r="GRL168" s="424"/>
      <c r="GRM168" s="424"/>
      <c r="GRN168" s="424"/>
      <c r="GRO168" s="424"/>
      <c r="GRP168" s="424"/>
      <c r="GRQ168" s="424"/>
      <c r="GRR168" s="424"/>
      <c r="GRS168" s="424"/>
      <c r="GRT168" s="424"/>
      <c r="GRU168" s="424"/>
      <c r="GRV168" s="424"/>
      <c r="GRW168" s="424"/>
      <c r="GRX168" s="424"/>
      <c r="GRY168" s="424"/>
      <c r="GRZ168" s="424"/>
      <c r="GSA168" s="424"/>
      <c r="GSB168" s="424"/>
      <c r="GSC168" s="424"/>
      <c r="GSD168" s="424"/>
      <c r="GSE168" s="424"/>
      <c r="GSF168" s="424"/>
      <c r="GSG168" s="424"/>
      <c r="GSH168" s="424"/>
      <c r="GSI168" s="424"/>
      <c r="GSJ168" s="424"/>
      <c r="GSK168" s="424"/>
      <c r="GSL168" s="424"/>
      <c r="GSM168" s="424"/>
      <c r="GSN168" s="424"/>
      <c r="GSO168" s="424"/>
      <c r="GSP168" s="424"/>
      <c r="GSQ168" s="424"/>
      <c r="GSR168" s="424"/>
      <c r="GSS168" s="424"/>
      <c r="GST168" s="424"/>
      <c r="GSU168" s="424"/>
      <c r="GSV168" s="424"/>
      <c r="GSW168" s="424"/>
      <c r="GSX168" s="424"/>
      <c r="GSY168" s="424"/>
      <c r="GSZ168" s="424"/>
      <c r="GTA168" s="424"/>
      <c r="GTB168" s="424"/>
      <c r="GTC168" s="424"/>
      <c r="GTD168" s="424"/>
      <c r="GTE168" s="424"/>
      <c r="GTF168" s="424"/>
      <c r="GTG168" s="424"/>
      <c r="GTH168" s="424"/>
      <c r="GTI168" s="424"/>
      <c r="GTJ168" s="424"/>
      <c r="GTK168" s="424"/>
      <c r="GTL168" s="424"/>
      <c r="GTM168" s="424"/>
      <c r="GTN168" s="424"/>
      <c r="GTO168" s="424"/>
      <c r="GTP168" s="424"/>
      <c r="GTQ168" s="424"/>
      <c r="GTR168" s="424"/>
      <c r="GTS168" s="424"/>
      <c r="GTT168" s="424"/>
      <c r="GTU168" s="424"/>
      <c r="GTV168" s="424"/>
      <c r="GTW168" s="424"/>
      <c r="GTX168" s="424"/>
      <c r="GTY168" s="424"/>
      <c r="GTZ168" s="424"/>
      <c r="GUA168" s="424"/>
      <c r="GUB168" s="424"/>
      <c r="GUC168" s="424"/>
      <c r="GUD168" s="424"/>
      <c r="GUE168" s="424"/>
      <c r="GUF168" s="424"/>
      <c r="GUG168" s="424"/>
      <c r="GUH168" s="424"/>
      <c r="GUI168" s="424"/>
      <c r="GUJ168" s="424"/>
      <c r="GUK168" s="424"/>
      <c r="GUL168" s="424"/>
      <c r="GUM168" s="424"/>
      <c r="GUN168" s="424"/>
      <c r="GUO168" s="424"/>
      <c r="GUP168" s="424"/>
      <c r="GUQ168" s="424"/>
      <c r="GUR168" s="424"/>
      <c r="GUS168" s="424"/>
      <c r="GUT168" s="424"/>
      <c r="GUU168" s="424"/>
      <c r="GUV168" s="424"/>
      <c r="GUW168" s="424"/>
      <c r="GUX168" s="424"/>
      <c r="GUY168" s="424"/>
      <c r="GUZ168" s="424"/>
      <c r="GVA168" s="424"/>
      <c r="GVB168" s="424"/>
      <c r="GVC168" s="424"/>
      <c r="GVD168" s="424"/>
      <c r="GVE168" s="424"/>
      <c r="GVF168" s="424"/>
      <c r="GVG168" s="424"/>
      <c r="GVH168" s="424"/>
      <c r="GVI168" s="424"/>
      <c r="GVJ168" s="424"/>
      <c r="GVK168" s="424"/>
      <c r="GVL168" s="424"/>
      <c r="GVM168" s="424"/>
      <c r="GVN168" s="424"/>
      <c r="GVO168" s="424"/>
      <c r="GVP168" s="424"/>
      <c r="GVQ168" s="424"/>
      <c r="GVR168" s="424"/>
      <c r="GVS168" s="424"/>
      <c r="GVT168" s="424"/>
      <c r="GVU168" s="424"/>
      <c r="GVV168" s="424"/>
      <c r="GVW168" s="424"/>
      <c r="GVX168" s="424"/>
      <c r="GVY168" s="424"/>
      <c r="GVZ168" s="424"/>
      <c r="GWA168" s="424"/>
      <c r="GWB168" s="424"/>
      <c r="GWC168" s="424"/>
      <c r="GWD168" s="424"/>
      <c r="GWE168" s="424"/>
      <c r="GWF168" s="424"/>
      <c r="GWG168" s="424"/>
      <c r="GWH168" s="424"/>
      <c r="GWI168" s="424"/>
      <c r="GWJ168" s="424"/>
      <c r="GWK168" s="424"/>
      <c r="GWL168" s="424"/>
      <c r="GWM168" s="424"/>
      <c r="GWN168" s="424"/>
      <c r="GWO168" s="424"/>
      <c r="GWP168" s="424"/>
      <c r="GWQ168" s="424"/>
      <c r="GWR168" s="424"/>
      <c r="GWS168" s="424"/>
      <c r="GWT168" s="424"/>
      <c r="GWU168" s="424"/>
      <c r="GWV168" s="424"/>
      <c r="GWW168" s="424"/>
      <c r="GWX168" s="424"/>
      <c r="GWY168" s="424"/>
      <c r="GWZ168" s="424"/>
      <c r="GXA168" s="424"/>
      <c r="GXB168" s="424"/>
      <c r="GXC168" s="424"/>
      <c r="GXD168" s="424"/>
      <c r="GXE168" s="424"/>
      <c r="GXF168" s="424"/>
      <c r="GXG168" s="424"/>
      <c r="GXH168" s="424"/>
      <c r="GXI168" s="424"/>
      <c r="GXJ168" s="424"/>
      <c r="GXK168" s="424"/>
      <c r="GXL168" s="424"/>
      <c r="GXM168" s="424"/>
      <c r="GXN168" s="424"/>
      <c r="GXO168" s="424"/>
      <c r="GXP168" s="424"/>
      <c r="GXQ168" s="424"/>
      <c r="GXR168" s="424"/>
      <c r="GXS168" s="424"/>
      <c r="GXT168" s="424"/>
      <c r="GXU168" s="424"/>
      <c r="GXV168" s="424"/>
      <c r="GXW168" s="424"/>
      <c r="GXX168" s="424"/>
      <c r="GXY168" s="424"/>
      <c r="GXZ168" s="424"/>
      <c r="GYA168" s="424"/>
      <c r="GYB168" s="424"/>
      <c r="GYC168" s="424"/>
      <c r="GYD168" s="424"/>
      <c r="GYE168" s="424"/>
      <c r="GYF168" s="424"/>
      <c r="GYG168" s="424"/>
      <c r="GYH168" s="424"/>
      <c r="GYI168" s="424"/>
      <c r="GYJ168" s="424"/>
      <c r="GYK168" s="424"/>
      <c r="GYL168" s="424"/>
      <c r="GYM168" s="424"/>
      <c r="GYN168" s="424"/>
      <c r="GYO168" s="424"/>
      <c r="GYP168" s="424"/>
      <c r="GYQ168" s="424"/>
      <c r="GYR168" s="424"/>
      <c r="GYS168" s="424"/>
      <c r="GYT168" s="424"/>
      <c r="GYU168" s="424"/>
      <c r="GYV168" s="424"/>
      <c r="GYW168" s="424"/>
      <c r="GYX168" s="424"/>
      <c r="GYY168" s="424"/>
      <c r="GYZ168" s="424"/>
      <c r="GZA168" s="424"/>
      <c r="GZB168" s="424"/>
      <c r="GZC168" s="424"/>
      <c r="GZD168" s="424"/>
      <c r="GZE168" s="424"/>
      <c r="GZF168" s="424"/>
      <c r="GZG168" s="424"/>
      <c r="GZH168" s="424"/>
      <c r="GZI168" s="424"/>
      <c r="GZJ168" s="424"/>
      <c r="GZK168" s="424"/>
      <c r="GZL168" s="424"/>
      <c r="GZM168" s="424"/>
      <c r="GZN168" s="424"/>
      <c r="GZO168" s="424"/>
      <c r="GZP168" s="424"/>
      <c r="GZQ168" s="424"/>
      <c r="GZR168" s="424"/>
      <c r="GZS168" s="424"/>
      <c r="GZT168" s="424"/>
      <c r="GZU168" s="424"/>
      <c r="GZV168" s="424"/>
      <c r="GZW168" s="424"/>
      <c r="GZX168" s="424"/>
      <c r="GZY168" s="424"/>
      <c r="GZZ168" s="424"/>
      <c r="HAA168" s="424"/>
      <c r="HAB168" s="424"/>
      <c r="HAC168" s="424"/>
      <c r="HAD168" s="424"/>
      <c r="HAE168" s="424"/>
      <c r="HAF168" s="424"/>
      <c r="HAG168" s="424"/>
      <c r="HAH168" s="424"/>
      <c r="HAI168" s="424"/>
      <c r="HAJ168" s="424"/>
      <c r="HAK168" s="424"/>
      <c r="HAL168" s="424"/>
      <c r="HAM168" s="424"/>
      <c r="HAN168" s="424"/>
      <c r="HAO168" s="424"/>
      <c r="HAP168" s="424"/>
      <c r="HAQ168" s="424"/>
      <c r="HAR168" s="424"/>
      <c r="HAS168" s="424"/>
      <c r="HAT168" s="424"/>
      <c r="HAU168" s="424"/>
      <c r="HAV168" s="424"/>
      <c r="HAW168" s="424"/>
      <c r="HAX168" s="424"/>
      <c r="HAY168" s="424"/>
      <c r="HAZ168" s="424"/>
      <c r="HBA168" s="424"/>
      <c r="HBB168" s="424"/>
      <c r="HBC168" s="424"/>
      <c r="HBD168" s="424"/>
      <c r="HBE168" s="424"/>
      <c r="HBF168" s="424"/>
      <c r="HBG168" s="424"/>
      <c r="HBH168" s="424"/>
      <c r="HBI168" s="424"/>
      <c r="HBJ168" s="424"/>
      <c r="HBK168" s="424"/>
      <c r="HBL168" s="424"/>
      <c r="HBM168" s="424"/>
      <c r="HBN168" s="424"/>
      <c r="HBO168" s="424"/>
      <c r="HBP168" s="424"/>
      <c r="HBQ168" s="424"/>
      <c r="HBR168" s="424"/>
      <c r="HBS168" s="424"/>
      <c r="HBT168" s="424"/>
      <c r="HBU168" s="424"/>
      <c r="HBV168" s="424"/>
      <c r="HBW168" s="424"/>
      <c r="HBX168" s="424"/>
      <c r="HBY168" s="424"/>
      <c r="HBZ168" s="424"/>
      <c r="HCA168" s="424"/>
      <c r="HCB168" s="424"/>
      <c r="HCC168" s="424"/>
      <c r="HCD168" s="424"/>
      <c r="HCE168" s="424"/>
      <c r="HCF168" s="424"/>
      <c r="HCG168" s="424"/>
      <c r="HCH168" s="424"/>
      <c r="HCI168" s="424"/>
      <c r="HCJ168" s="424"/>
      <c r="HCK168" s="424"/>
      <c r="HCL168" s="424"/>
      <c r="HCM168" s="424"/>
      <c r="HCN168" s="424"/>
      <c r="HCO168" s="424"/>
      <c r="HCP168" s="424"/>
      <c r="HCQ168" s="424"/>
      <c r="HCR168" s="424"/>
      <c r="HCS168" s="424"/>
      <c r="HCT168" s="424"/>
      <c r="HCU168" s="424"/>
      <c r="HCV168" s="424"/>
      <c r="HCW168" s="424"/>
      <c r="HCX168" s="424"/>
      <c r="HCY168" s="424"/>
      <c r="HCZ168" s="424"/>
      <c r="HDA168" s="424"/>
      <c r="HDB168" s="424"/>
      <c r="HDC168" s="424"/>
      <c r="HDD168" s="424"/>
      <c r="HDE168" s="424"/>
      <c r="HDF168" s="424"/>
      <c r="HDG168" s="424"/>
      <c r="HDH168" s="424"/>
      <c r="HDI168" s="424"/>
      <c r="HDJ168" s="424"/>
      <c r="HDK168" s="424"/>
      <c r="HDL168" s="424"/>
      <c r="HDM168" s="424"/>
      <c r="HDN168" s="424"/>
      <c r="HDO168" s="424"/>
      <c r="HDP168" s="424"/>
      <c r="HDQ168" s="424"/>
      <c r="HDR168" s="424"/>
      <c r="HDS168" s="424"/>
      <c r="HDT168" s="424"/>
      <c r="HDU168" s="424"/>
      <c r="HDV168" s="424"/>
      <c r="HDW168" s="424"/>
      <c r="HDX168" s="424"/>
      <c r="HDY168" s="424"/>
      <c r="HDZ168" s="424"/>
      <c r="HEA168" s="424"/>
      <c r="HEB168" s="424"/>
      <c r="HEC168" s="424"/>
      <c r="HED168" s="424"/>
      <c r="HEE168" s="424"/>
      <c r="HEF168" s="424"/>
      <c r="HEG168" s="424"/>
      <c r="HEH168" s="424"/>
      <c r="HEI168" s="424"/>
      <c r="HEJ168" s="424"/>
      <c r="HEK168" s="424"/>
      <c r="HEL168" s="424"/>
      <c r="HEM168" s="424"/>
      <c r="HEN168" s="424"/>
      <c r="HEO168" s="424"/>
      <c r="HEP168" s="424"/>
      <c r="HEQ168" s="424"/>
      <c r="HER168" s="424"/>
      <c r="HES168" s="424"/>
      <c r="HET168" s="424"/>
      <c r="HEU168" s="424"/>
      <c r="HEV168" s="424"/>
      <c r="HEW168" s="424"/>
      <c r="HEX168" s="424"/>
      <c r="HEY168" s="424"/>
      <c r="HEZ168" s="424"/>
      <c r="HFA168" s="424"/>
      <c r="HFB168" s="424"/>
      <c r="HFC168" s="424"/>
      <c r="HFD168" s="424"/>
      <c r="HFE168" s="424"/>
      <c r="HFF168" s="424"/>
      <c r="HFG168" s="424"/>
      <c r="HFH168" s="424"/>
      <c r="HFI168" s="424"/>
      <c r="HFJ168" s="424"/>
      <c r="HFK168" s="424"/>
      <c r="HFL168" s="424"/>
      <c r="HFM168" s="424"/>
      <c r="HFN168" s="424"/>
      <c r="HFO168" s="424"/>
      <c r="HFP168" s="424"/>
      <c r="HFQ168" s="424"/>
      <c r="HFR168" s="424"/>
      <c r="HFS168" s="424"/>
      <c r="HFT168" s="424"/>
      <c r="HFU168" s="424"/>
      <c r="HFV168" s="424"/>
      <c r="HFW168" s="424"/>
      <c r="HFX168" s="424"/>
      <c r="HFY168" s="424"/>
      <c r="HFZ168" s="424"/>
      <c r="HGA168" s="424"/>
      <c r="HGB168" s="424"/>
      <c r="HGC168" s="424"/>
      <c r="HGD168" s="424"/>
      <c r="HGE168" s="424"/>
      <c r="HGF168" s="424"/>
      <c r="HGG168" s="424"/>
      <c r="HGH168" s="424"/>
      <c r="HGI168" s="424"/>
      <c r="HGJ168" s="424"/>
      <c r="HGK168" s="424"/>
      <c r="HGL168" s="424"/>
      <c r="HGM168" s="424"/>
      <c r="HGN168" s="424"/>
      <c r="HGO168" s="424"/>
      <c r="HGP168" s="424"/>
      <c r="HGQ168" s="424"/>
      <c r="HGR168" s="424"/>
      <c r="HGS168" s="424"/>
      <c r="HGT168" s="424"/>
      <c r="HGU168" s="424"/>
      <c r="HGV168" s="424"/>
      <c r="HGW168" s="424"/>
      <c r="HGX168" s="424"/>
      <c r="HGY168" s="424"/>
      <c r="HGZ168" s="424"/>
      <c r="HHA168" s="424"/>
      <c r="HHB168" s="424"/>
      <c r="HHC168" s="424"/>
      <c r="HHD168" s="424"/>
      <c r="HHE168" s="424"/>
      <c r="HHF168" s="424"/>
      <c r="HHG168" s="424"/>
      <c r="HHH168" s="424"/>
      <c r="HHI168" s="424"/>
      <c r="HHJ168" s="424"/>
      <c r="HHK168" s="424"/>
      <c r="HHL168" s="424"/>
      <c r="HHM168" s="424"/>
      <c r="HHN168" s="424"/>
      <c r="HHO168" s="424"/>
      <c r="HHP168" s="424"/>
      <c r="HHQ168" s="424"/>
      <c r="HHR168" s="424"/>
      <c r="HHS168" s="424"/>
      <c r="HHT168" s="424"/>
      <c r="HHU168" s="424"/>
      <c r="HHV168" s="424"/>
      <c r="HHW168" s="424"/>
      <c r="HHX168" s="424"/>
      <c r="HHY168" s="424"/>
      <c r="HHZ168" s="424"/>
      <c r="HIA168" s="424"/>
      <c r="HIB168" s="424"/>
      <c r="HIC168" s="424"/>
      <c r="HID168" s="424"/>
      <c r="HIE168" s="424"/>
      <c r="HIF168" s="424"/>
      <c r="HIG168" s="424"/>
      <c r="HIH168" s="424"/>
      <c r="HII168" s="424"/>
      <c r="HIJ168" s="424"/>
      <c r="HIK168" s="424"/>
      <c r="HIL168" s="424"/>
      <c r="HIM168" s="424"/>
      <c r="HIN168" s="424"/>
      <c r="HIO168" s="424"/>
      <c r="HIP168" s="424"/>
      <c r="HIQ168" s="424"/>
      <c r="HIR168" s="424"/>
      <c r="HIS168" s="424"/>
      <c r="HIT168" s="424"/>
      <c r="HIU168" s="424"/>
      <c r="HIV168" s="424"/>
      <c r="HIW168" s="424"/>
      <c r="HIX168" s="424"/>
      <c r="HIY168" s="424"/>
      <c r="HIZ168" s="424"/>
      <c r="HJA168" s="424"/>
      <c r="HJB168" s="424"/>
      <c r="HJC168" s="424"/>
      <c r="HJD168" s="424"/>
      <c r="HJE168" s="424"/>
      <c r="HJF168" s="424"/>
      <c r="HJG168" s="424"/>
      <c r="HJH168" s="424"/>
      <c r="HJI168" s="424"/>
      <c r="HJJ168" s="424"/>
      <c r="HJK168" s="424"/>
      <c r="HJL168" s="424"/>
      <c r="HJM168" s="424"/>
      <c r="HJN168" s="424"/>
      <c r="HJO168" s="424"/>
      <c r="HJP168" s="424"/>
      <c r="HJQ168" s="424"/>
      <c r="HJR168" s="424"/>
      <c r="HJS168" s="424"/>
      <c r="HJT168" s="424"/>
      <c r="HJU168" s="424"/>
      <c r="HJV168" s="424"/>
      <c r="HJW168" s="424"/>
      <c r="HJX168" s="424"/>
      <c r="HJY168" s="424"/>
      <c r="HJZ168" s="424"/>
      <c r="HKA168" s="424"/>
      <c r="HKB168" s="424"/>
      <c r="HKC168" s="424"/>
      <c r="HKD168" s="424"/>
      <c r="HKE168" s="424"/>
      <c r="HKF168" s="424"/>
      <c r="HKG168" s="424"/>
      <c r="HKH168" s="424"/>
      <c r="HKI168" s="424"/>
      <c r="HKJ168" s="424"/>
      <c r="HKK168" s="424"/>
      <c r="HKL168" s="424"/>
      <c r="HKM168" s="424"/>
      <c r="HKN168" s="424"/>
      <c r="HKO168" s="424"/>
      <c r="HKP168" s="424"/>
      <c r="HKQ168" s="424"/>
      <c r="HKR168" s="424"/>
      <c r="HKS168" s="424"/>
      <c r="HKT168" s="424"/>
      <c r="HKU168" s="424"/>
      <c r="HKV168" s="424"/>
      <c r="HKW168" s="424"/>
      <c r="HKX168" s="424"/>
      <c r="HKY168" s="424"/>
      <c r="HKZ168" s="424"/>
      <c r="HLA168" s="424"/>
      <c r="HLB168" s="424"/>
      <c r="HLC168" s="424"/>
      <c r="HLD168" s="424"/>
      <c r="HLE168" s="424"/>
      <c r="HLF168" s="424"/>
      <c r="HLG168" s="424"/>
      <c r="HLH168" s="424"/>
      <c r="HLI168" s="424"/>
      <c r="HLJ168" s="424"/>
      <c r="HLK168" s="424"/>
      <c r="HLL168" s="424"/>
      <c r="HLM168" s="424"/>
      <c r="HLN168" s="424"/>
      <c r="HLO168" s="424"/>
      <c r="HLP168" s="424"/>
      <c r="HLQ168" s="424"/>
      <c r="HLR168" s="424"/>
      <c r="HLS168" s="424"/>
      <c r="HLT168" s="424"/>
      <c r="HLU168" s="424"/>
      <c r="HLV168" s="424"/>
      <c r="HLW168" s="424"/>
      <c r="HLX168" s="424"/>
      <c r="HLY168" s="424"/>
      <c r="HLZ168" s="424"/>
      <c r="HMA168" s="424"/>
      <c r="HMB168" s="424"/>
      <c r="HMC168" s="424"/>
      <c r="HMD168" s="424"/>
      <c r="HME168" s="424"/>
      <c r="HMF168" s="424"/>
      <c r="HMG168" s="424"/>
      <c r="HMH168" s="424"/>
      <c r="HMI168" s="424"/>
      <c r="HMJ168" s="424"/>
      <c r="HMK168" s="424"/>
      <c r="HML168" s="424"/>
      <c r="HMM168" s="424"/>
      <c r="HMN168" s="424"/>
      <c r="HMO168" s="424"/>
      <c r="HMP168" s="424"/>
      <c r="HMQ168" s="424"/>
      <c r="HMR168" s="424"/>
      <c r="HMS168" s="424"/>
      <c r="HMT168" s="424"/>
      <c r="HMU168" s="424"/>
      <c r="HMV168" s="424"/>
      <c r="HMW168" s="424"/>
      <c r="HMX168" s="424"/>
      <c r="HMY168" s="424"/>
      <c r="HMZ168" s="424"/>
      <c r="HNA168" s="424"/>
      <c r="HNB168" s="424"/>
      <c r="HNC168" s="424"/>
      <c r="HND168" s="424"/>
      <c r="HNE168" s="424"/>
      <c r="HNF168" s="424"/>
      <c r="HNG168" s="424"/>
      <c r="HNH168" s="424"/>
      <c r="HNI168" s="424"/>
      <c r="HNJ168" s="424"/>
      <c r="HNK168" s="424"/>
      <c r="HNL168" s="424"/>
      <c r="HNM168" s="424"/>
      <c r="HNN168" s="424"/>
      <c r="HNO168" s="424"/>
      <c r="HNP168" s="424"/>
      <c r="HNQ168" s="424"/>
      <c r="HNR168" s="424"/>
      <c r="HNS168" s="424"/>
      <c r="HNT168" s="424"/>
      <c r="HNU168" s="424"/>
      <c r="HNV168" s="424"/>
      <c r="HNW168" s="424"/>
      <c r="HNX168" s="424"/>
      <c r="HNY168" s="424"/>
      <c r="HNZ168" s="424"/>
      <c r="HOA168" s="424"/>
      <c r="HOB168" s="424"/>
      <c r="HOC168" s="424"/>
      <c r="HOD168" s="424"/>
      <c r="HOE168" s="424"/>
      <c r="HOF168" s="424"/>
      <c r="HOG168" s="424"/>
      <c r="HOH168" s="424"/>
      <c r="HOI168" s="424"/>
      <c r="HOJ168" s="424"/>
      <c r="HOK168" s="424"/>
      <c r="HOL168" s="424"/>
      <c r="HOM168" s="424"/>
      <c r="HON168" s="424"/>
      <c r="HOO168" s="424"/>
      <c r="HOP168" s="424"/>
      <c r="HOQ168" s="424"/>
      <c r="HOR168" s="424"/>
      <c r="HOS168" s="424"/>
      <c r="HOT168" s="424"/>
      <c r="HOU168" s="424"/>
      <c r="HOV168" s="424"/>
      <c r="HOW168" s="424"/>
      <c r="HOX168" s="424"/>
      <c r="HOY168" s="424"/>
      <c r="HOZ168" s="424"/>
      <c r="HPA168" s="424"/>
      <c r="HPB168" s="424"/>
      <c r="HPC168" s="424"/>
      <c r="HPD168" s="424"/>
      <c r="HPE168" s="424"/>
      <c r="HPF168" s="424"/>
      <c r="HPG168" s="424"/>
      <c r="HPH168" s="424"/>
      <c r="HPI168" s="424"/>
      <c r="HPJ168" s="424"/>
      <c r="HPK168" s="424"/>
      <c r="HPL168" s="424"/>
      <c r="HPM168" s="424"/>
      <c r="HPN168" s="424"/>
      <c r="HPO168" s="424"/>
      <c r="HPP168" s="424"/>
      <c r="HPQ168" s="424"/>
      <c r="HPR168" s="424"/>
      <c r="HPS168" s="424"/>
      <c r="HPT168" s="424"/>
      <c r="HPU168" s="424"/>
      <c r="HPV168" s="424"/>
      <c r="HPW168" s="424"/>
      <c r="HPX168" s="424"/>
      <c r="HPY168" s="424"/>
      <c r="HPZ168" s="424"/>
      <c r="HQA168" s="424"/>
      <c r="HQB168" s="424"/>
      <c r="HQC168" s="424"/>
      <c r="HQD168" s="424"/>
      <c r="HQE168" s="424"/>
      <c r="HQF168" s="424"/>
      <c r="HQG168" s="424"/>
      <c r="HQH168" s="424"/>
      <c r="HQI168" s="424"/>
      <c r="HQJ168" s="424"/>
      <c r="HQK168" s="424"/>
      <c r="HQL168" s="424"/>
      <c r="HQM168" s="424"/>
      <c r="HQN168" s="424"/>
      <c r="HQO168" s="424"/>
      <c r="HQP168" s="424"/>
      <c r="HQQ168" s="424"/>
      <c r="HQR168" s="424"/>
      <c r="HQS168" s="424"/>
      <c r="HQT168" s="424"/>
      <c r="HQU168" s="424"/>
      <c r="HQV168" s="424"/>
      <c r="HQW168" s="424"/>
      <c r="HQX168" s="424"/>
      <c r="HQY168" s="424"/>
      <c r="HQZ168" s="424"/>
      <c r="HRA168" s="424"/>
      <c r="HRB168" s="424"/>
      <c r="HRC168" s="424"/>
      <c r="HRD168" s="424"/>
      <c r="HRE168" s="424"/>
      <c r="HRF168" s="424"/>
      <c r="HRG168" s="424"/>
      <c r="HRH168" s="424"/>
      <c r="HRI168" s="424"/>
      <c r="HRJ168" s="424"/>
      <c r="HRK168" s="424"/>
      <c r="HRL168" s="424"/>
      <c r="HRM168" s="424"/>
      <c r="HRN168" s="424"/>
      <c r="HRO168" s="424"/>
      <c r="HRP168" s="424"/>
      <c r="HRQ168" s="424"/>
      <c r="HRR168" s="424"/>
      <c r="HRS168" s="424"/>
      <c r="HRT168" s="424"/>
      <c r="HRU168" s="424"/>
      <c r="HRV168" s="424"/>
      <c r="HRW168" s="424"/>
      <c r="HRX168" s="424"/>
      <c r="HRY168" s="424"/>
      <c r="HRZ168" s="424"/>
      <c r="HSA168" s="424"/>
      <c r="HSB168" s="424"/>
      <c r="HSC168" s="424"/>
      <c r="HSD168" s="424"/>
      <c r="HSE168" s="424"/>
      <c r="HSF168" s="424"/>
      <c r="HSG168" s="424"/>
      <c r="HSH168" s="424"/>
      <c r="HSI168" s="424"/>
      <c r="HSJ168" s="424"/>
      <c r="HSK168" s="424"/>
      <c r="HSL168" s="424"/>
      <c r="HSM168" s="424"/>
      <c r="HSN168" s="424"/>
      <c r="HSO168" s="424"/>
      <c r="HSP168" s="424"/>
      <c r="HSQ168" s="424"/>
      <c r="HSR168" s="424"/>
      <c r="HSS168" s="424"/>
      <c r="HST168" s="424"/>
      <c r="HSU168" s="424"/>
      <c r="HSV168" s="424"/>
      <c r="HSW168" s="424"/>
      <c r="HSX168" s="424"/>
      <c r="HSY168" s="424"/>
      <c r="HSZ168" s="424"/>
      <c r="HTA168" s="424"/>
      <c r="HTB168" s="424"/>
      <c r="HTC168" s="424"/>
      <c r="HTD168" s="424"/>
      <c r="HTE168" s="424"/>
      <c r="HTF168" s="424"/>
      <c r="HTG168" s="424"/>
      <c r="HTH168" s="424"/>
      <c r="HTI168" s="424"/>
      <c r="HTJ168" s="424"/>
      <c r="HTK168" s="424"/>
      <c r="HTL168" s="424"/>
      <c r="HTM168" s="424"/>
      <c r="HTN168" s="424"/>
      <c r="HTO168" s="424"/>
      <c r="HTP168" s="424"/>
      <c r="HTQ168" s="424"/>
      <c r="HTR168" s="424"/>
      <c r="HTS168" s="424"/>
      <c r="HTT168" s="424"/>
      <c r="HTU168" s="424"/>
      <c r="HTV168" s="424"/>
      <c r="HTW168" s="424"/>
      <c r="HTX168" s="424"/>
      <c r="HTY168" s="424"/>
      <c r="HTZ168" s="424"/>
      <c r="HUA168" s="424"/>
      <c r="HUB168" s="424"/>
      <c r="HUC168" s="424"/>
      <c r="HUD168" s="424"/>
      <c r="HUE168" s="424"/>
      <c r="HUF168" s="424"/>
      <c r="HUG168" s="424"/>
      <c r="HUH168" s="424"/>
      <c r="HUI168" s="424"/>
      <c r="HUJ168" s="424"/>
      <c r="HUK168" s="424"/>
      <c r="HUL168" s="424"/>
      <c r="HUM168" s="424"/>
      <c r="HUN168" s="424"/>
      <c r="HUO168" s="424"/>
      <c r="HUP168" s="424"/>
      <c r="HUQ168" s="424"/>
      <c r="HUR168" s="424"/>
      <c r="HUS168" s="424"/>
      <c r="HUT168" s="424"/>
      <c r="HUU168" s="424"/>
      <c r="HUV168" s="424"/>
      <c r="HUW168" s="424"/>
      <c r="HUX168" s="424"/>
      <c r="HUY168" s="424"/>
      <c r="HUZ168" s="424"/>
      <c r="HVA168" s="424"/>
      <c r="HVB168" s="424"/>
      <c r="HVC168" s="424"/>
      <c r="HVD168" s="424"/>
      <c r="HVE168" s="424"/>
      <c r="HVF168" s="424"/>
      <c r="HVG168" s="424"/>
      <c r="HVH168" s="424"/>
      <c r="HVI168" s="424"/>
      <c r="HVJ168" s="424"/>
      <c r="HVK168" s="424"/>
      <c r="HVL168" s="424"/>
      <c r="HVM168" s="424"/>
      <c r="HVN168" s="424"/>
      <c r="HVO168" s="424"/>
      <c r="HVP168" s="424"/>
      <c r="HVQ168" s="424"/>
      <c r="HVR168" s="424"/>
      <c r="HVS168" s="424"/>
      <c r="HVT168" s="424"/>
      <c r="HVU168" s="424"/>
      <c r="HVV168" s="424"/>
      <c r="HVW168" s="424"/>
      <c r="HVX168" s="424"/>
      <c r="HVY168" s="424"/>
      <c r="HVZ168" s="424"/>
      <c r="HWA168" s="424"/>
      <c r="HWB168" s="424"/>
      <c r="HWC168" s="424"/>
      <c r="HWD168" s="424"/>
      <c r="HWE168" s="424"/>
      <c r="HWF168" s="424"/>
      <c r="HWG168" s="424"/>
      <c r="HWH168" s="424"/>
      <c r="HWI168" s="424"/>
      <c r="HWJ168" s="424"/>
      <c r="HWK168" s="424"/>
      <c r="HWL168" s="424"/>
      <c r="HWM168" s="424"/>
      <c r="HWN168" s="424"/>
      <c r="HWO168" s="424"/>
      <c r="HWP168" s="424"/>
      <c r="HWQ168" s="424"/>
      <c r="HWR168" s="424"/>
      <c r="HWS168" s="424"/>
      <c r="HWT168" s="424"/>
      <c r="HWU168" s="424"/>
      <c r="HWV168" s="424"/>
      <c r="HWW168" s="424"/>
      <c r="HWX168" s="424"/>
      <c r="HWY168" s="424"/>
      <c r="HWZ168" s="424"/>
      <c r="HXA168" s="424"/>
      <c r="HXB168" s="424"/>
      <c r="HXC168" s="424"/>
      <c r="HXD168" s="424"/>
      <c r="HXE168" s="424"/>
      <c r="HXF168" s="424"/>
      <c r="HXG168" s="424"/>
      <c r="HXH168" s="424"/>
      <c r="HXI168" s="424"/>
      <c r="HXJ168" s="424"/>
      <c r="HXK168" s="424"/>
      <c r="HXL168" s="424"/>
      <c r="HXM168" s="424"/>
      <c r="HXN168" s="424"/>
      <c r="HXO168" s="424"/>
      <c r="HXP168" s="424"/>
      <c r="HXQ168" s="424"/>
      <c r="HXR168" s="424"/>
      <c r="HXS168" s="424"/>
      <c r="HXT168" s="424"/>
      <c r="HXU168" s="424"/>
      <c r="HXV168" s="424"/>
      <c r="HXW168" s="424"/>
      <c r="HXX168" s="424"/>
      <c r="HXY168" s="424"/>
      <c r="HXZ168" s="424"/>
      <c r="HYA168" s="424"/>
      <c r="HYB168" s="424"/>
      <c r="HYC168" s="424"/>
      <c r="HYD168" s="424"/>
      <c r="HYE168" s="424"/>
      <c r="HYF168" s="424"/>
      <c r="HYG168" s="424"/>
      <c r="HYH168" s="424"/>
      <c r="HYI168" s="424"/>
      <c r="HYJ168" s="424"/>
      <c r="HYK168" s="424"/>
      <c r="HYL168" s="424"/>
      <c r="HYM168" s="424"/>
      <c r="HYN168" s="424"/>
      <c r="HYO168" s="424"/>
      <c r="HYP168" s="424"/>
      <c r="HYQ168" s="424"/>
      <c r="HYR168" s="424"/>
      <c r="HYS168" s="424"/>
      <c r="HYT168" s="424"/>
      <c r="HYU168" s="424"/>
      <c r="HYV168" s="424"/>
      <c r="HYW168" s="424"/>
      <c r="HYX168" s="424"/>
      <c r="HYY168" s="424"/>
      <c r="HYZ168" s="424"/>
      <c r="HZA168" s="424"/>
      <c r="HZB168" s="424"/>
      <c r="HZC168" s="424"/>
      <c r="HZD168" s="424"/>
      <c r="HZE168" s="424"/>
      <c r="HZF168" s="424"/>
      <c r="HZG168" s="424"/>
      <c r="HZH168" s="424"/>
      <c r="HZI168" s="424"/>
      <c r="HZJ168" s="424"/>
      <c r="HZK168" s="424"/>
      <c r="HZL168" s="424"/>
      <c r="HZM168" s="424"/>
      <c r="HZN168" s="424"/>
      <c r="HZO168" s="424"/>
      <c r="HZP168" s="424"/>
      <c r="HZQ168" s="424"/>
      <c r="HZR168" s="424"/>
      <c r="HZS168" s="424"/>
      <c r="HZT168" s="424"/>
      <c r="HZU168" s="424"/>
      <c r="HZV168" s="424"/>
      <c r="HZW168" s="424"/>
      <c r="HZX168" s="424"/>
      <c r="HZY168" s="424"/>
      <c r="HZZ168" s="424"/>
      <c r="IAA168" s="424"/>
      <c r="IAB168" s="424"/>
      <c r="IAC168" s="424"/>
      <c r="IAD168" s="424"/>
      <c r="IAE168" s="424"/>
      <c r="IAF168" s="424"/>
      <c r="IAG168" s="424"/>
      <c r="IAH168" s="424"/>
      <c r="IAI168" s="424"/>
      <c r="IAJ168" s="424"/>
      <c r="IAK168" s="424"/>
      <c r="IAL168" s="424"/>
      <c r="IAM168" s="424"/>
      <c r="IAN168" s="424"/>
      <c r="IAO168" s="424"/>
      <c r="IAP168" s="424"/>
      <c r="IAQ168" s="424"/>
      <c r="IAR168" s="424"/>
      <c r="IAS168" s="424"/>
      <c r="IAT168" s="424"/>
      <c r="IAU168" s="424"/>
      <c r="IAV168" s="424"/>
      <c r="IAW168" s="424"/>
      <c r="IAX168" s="424"/>
      <c r="IAY168" s="424"/>
      <c r="IAZ168" s="424"/>
      <c r="IBA168" s="424"/>
      <c r="IBB168" s="424"/>
      <c r="IBC168" s="424"/>
      <c r="IBD168" s="424"/>
      <c r="IBE168" s="424"/>
      <c r="IBF168" s="424"/>
      <c r="IBG168" s="424"/>
      <c r="IBH168" s="424"/>
      <c r="IBI168" s="424"/>
      <c r="IBJ168" s="424"/>
      <c r="IBK168" s="424"/>
      <c r="IBL168" s="424"/>
      <c r="IBM168" s="424"/>
      <c r="IBN168" s="424"/>
      <c r="IBO168" s="424"/>
      <c r="IBP168" s="424"/>
      <c r="IBQ168" s="424"/>
      <c r="IBR168" s="424"/>
      <c r="IBS168" s="424"/>
      <c r="IBT168" s="424"/>
      <c r="IBU168" s="424"/>
      <c r="IBV168" s="424"/>
      <c r="IBW168" s="424"/>
      <c r="IBX168" s="424"/>
      <c r="IBY168" s="424"/>
      <c r="IBZ168" s="424"/>
      <c r="ICA168" s="424"/>
      <c r="ICB168" s="424"/>
      <c r="ICC168" s="424"/>
      <c r="ICD168" s="424"/>
      <c r="ICE168" s="424"/>
      <c r="ICF168" s="424"/>
      <c r="ICG168" s="424"/>
      <c r="ICH168" s="424"/>
      <c r="ICI168" s="424"/>
      <c r="ICJ168" s="424"/>
      <c r="ICK168" s="424"/>
      <c r="ICL168" s="424"/>
      <c r="ICM168" s="424"/>
      <c r="ICN168" s="424"/>
      <c r="ICO168" s="424"/>
      <c r="ICP168" s="424"/>
      <c r="ICQ168" s="424"/>
      <c r="ICR168" s="424"/>
      <c r="ICS168" s="424"/>
      <c r="ICT168" s="424"/>
      <c r="ICU168" s="424"/>
      <c r="ICV168" s="424"/>
      <c r="ICW168" s="424"/>
      <c r="ICX168" s="424"/>
      <c r="ICY168" s="424"/>
      <c r="ICZ168" s="424"/>
      <c r="IDA168" s="424"/>
      <c r="IDB168" s="424"/>
      <c r="IDC168" s="424"/>
      <c r="IDD168" s="424"/>
      <c r="IDE168" s="424"/>
      <c r="IDF168" s="424"/>
      <c r="IDG168" s="424"/>
      <c r="IDH168" s="424"/>
      <c r="IDI168" s="424"/>
      <c r="IDJ168" s="424"/>
      <c r="IDK168" s="424"/>
      <c r="IDL168" s="424"/>
      <c r="IDM168" s="424"/>
      <c r="IDN168" s="424"/>
      <c r="IDO168" s="424"/>
      <c r="IDP168" s="424"/>
      <c r="IDQ168" s="424"/>
      <c r="IDR168" s="424"/>
      <c r="IDS168" s="424"/>
      <c r="IDT168" s="424"/>
      <c r="IDU168" s="424"/>
      <c r="IDV168" s="424"/>
      <c r="IDW168" s="424"/>
      <c r="IDX168" s="424"/>
      <c r="IDY168" s="424"/>
      <c r="IDZ168" s="424"/>
      <c r="IEA168" s="424"/>
      <c r="IEB168" s="424"/>
      <c r="IEC168" s="424"/>
      <c r="IED168" s="424"/>
      <c r="IEE168" s="424"/>
      <c r="IEF168" s="424"/>
      <c r="IEG168" s="424"/>
      <c r="IEH168" s="424"/>
      <c r="IEI168" s="424"/>
      <c r="IEJ168" s="424"/>
      <c r="IEK168" s="424"/>
      <c r="IEL168" s="424"/>
      <c r="IEM168" s="424"/>
      <c r="IEN168" s="424"/>
      <c r="IEO168" s="424"/>
      <c r="IEP168" s="424"/>
      <c r="IEQ168" s="424"/>
      <c r="IER168" s="424"/>
      <c r="IES168" s="424"/>
      <c r="IET168" s="424"/>
      <c r="IEU168" s="424"/>
      <c r="IEV168" s="424"/>
      <c r="IEW168" s="424"/>
      <c r="IEX168" s="424"/>
      <c r="IEY168" s="424"/>
      <c r="IEZ168" s="424"/>
      <c r="IFA168" s="424"/>
      <c r="IFB168" s="424"/>
      <c r="IFC168" s="424"/>
      <c r="IFD168" s="424"/>
      <c r="IFE168" s="424"/>
      <c r="IFF168" s="424"/>
      <c r="IFG168" s="424"/>
      <c r="IFH168" s="424"/>
      <c r="IFI168" s="424"/>
      <c r="IFJ168" s="424"/>
      <c r="IFK168" s="424"/>
      <c r="IFL168" s="424"/>
      <c r="IFM168" s="424"/>
      <c r="IFN168" s="424"/>
      <c r="IFO168" s="424"/>
      <c r="IFP168" s="424"/>
      <c r="IFQ168" s="424"/>
      <c r="IFR168" s="424"/>
      <c r="IFS168" s="424"/>
      <c r="IFT168" s="424"/>
      <c r="IFU168" s="424"/>
      <c r="IFV168" s="424"/>
      <c r="IFW168" s="424"/>
      <c r="IFX168" s="424"/>
      <c r="IFY168" s="424"/>
      <c r="IFZ168" s="424"/>
      <c r="IGA168" s="424"/>
      <c r="IGB168" s="424"/>
      <c r="IGC168" s="424"/>
      <c r="IGD168" s="424"/>
      <c r="IGE168" s="424"/>
      <c r="IGF168" s="424"/>
      <c r="IGG168" s="424"/>
      <c r="IGH168" s="424"/>
      <c r="IGI168" s="424"/>
      <c r="IGJ168" s="424"/>
      <c r="IGK168" s="424"/>
      <c r="IGL168" s="424"/>
      <c r="IGM168" s="424"/>
      <c r="IGN168" s="424"/>
      <c r="IGO168" s="424"/>
      <c r="IGP168" s="424"/>
      <c r="IGQ168" s="424"/>
      <c r="IGR168" s="424"/>
      <c r="IGS168" s="424"/>
      <c r="IGT168" s="424"/>
      <c r="IGU168" s="424"/>
      <c r="IGV168" s="424"/>
      <c r="IGW168" s="424"/>
      <c r="IGX168" s="424"/>
      <c r="IGY168" s="424"/>
      <c r="IGZ168" s="424"/>
      <c r="IHA168" s="424"/>
      <c r="IHB168" s="424"/>
      <c r="IHC168" s="424"/>
      <c r="IHD168" s="424"/>
      <c r="IHE168" s="424"/>
      <c r="IHF168" s="424"/>
      <c r="IHG168" s="424"/>
      <c r="IHH168" s="424"/>
      <c r="IHI168" s="424"/>
      <c r="IHJ168" s="424"/>
      <c r="IHK168" s="424"/>
      <c r="IHL168" s="424"/>
      <c r="IHM168" s="424"/>
      <c r="IHN168" s="424"/>
      <c r="IHO168" s="424"/>
      <c r="IHP168" s="424"/>
      <c r="IHQ168" s="424"/>
      <c r="IHR168" s="424"/>
      <c r="IHS168" s="424"/>
      <c r="IHT168" s="424"/>
      <c r="IHU168" s="424"/>
      <c r="IHV168" s="424"/>
      <c r="IHW168" s="424"/>
      <c r="IHX168" s="424"/>
      <c r="IHY168" s="424"/>
      <c r="IHZ168" s="424"/>
      <c r="IIA168" s="424"/>
      <c r="IIB168" s="424"/>
      <c r="IIC168" s="424"/>
      <c r="IID168" s="424"/>
      <c r="IIE168" s="424"/>
      <c r="IIF168" s="424"/>
      <c r="IIG168" s="424"/>
      <c r="IIH168" s="424"/>
      <c r="III168" s="424"/>
      <c r="IIJ168" s="424"/>
      <c r="IIK168" s="424"/>
      <c r="IIL168" s="424"/>
      <c r="IIM168" s="424"/>
      <c r="IIN168" s="424"/>
      <c r="IIO168" s="424"/>
      <c r="IIP168" s="424"/>
      <c r="IIQ168" s="424"/>
      <c r="IIR168" s="424"/>
      <c r="IIS168" s="424"/>
      <c r="IIT168" s="424"/>
      <c r="IIU168" s="424"/>
      <c r="IIV168" s="424"/>
      <c r="IIW168" s="424"/>
      <c r="IIX168" s="424"/>
      <c r="IIY168" s="424"/>
      <c r="IIZ168" s="424"/>
      <c r="IJA168" s="424"/>
      <c r="IJB168" s="424"/>
      <c r="IJC168" s="424"/>
      <c r="IJD168" s="424"/>
      <c r="IJE168" s="424"/>
      <c r="IJF168" s="424"/>
      <c r="IJG168" s="424"/>
      <c r="IJH168" s="424"/>
      <c r="IJI168" s="424"/>
      <c r="IJJ168" s="424"/>
      <c r="IJK168" s="424"/>
      <c r="IJL168" s="424"/>
      <c r="IJM168" s="424"/>
      <c r="IJN168" s="424"/>
      <c r="IJO168" s="424"/>
      <c r="IJP168" s="424"/>
      <c r="IJQ168" s="424"/>
      <c r="IJR168" s="424"/>
      <c r="IJS168" s="424"/>
      <c r="IJT168" s="424"/>
      <c r="IJU168" s="424"/>
      <c r="IJV168" s="424"/>
      <c r="IJW168" s="424"/>
      <c r="IJX168" s="424"/>
      <c r="IJY168" s="424"/>
      <c r="IJZ168" s="424"/>
      <c r="IKA168" s="424"/>
      <c r="IKB168" s="424"/>
      <c r="IKC168" s="424"/>
      <c r="IKD168" s="424"/>
      <c r="IKE168" s="424"/>
      <c r="IKF168" s="424"/>
      <c r="IKG168" s="424"/>
      <c r="IKH168" s="424"/>
      <c r="IKI168" s="424"/>
      <c r="IKJ168" s="424"/>
      <c r="IKK168" s="424"/>
      <c r="IKL168" s="424"/>
      <c r="IKM168" s="424"/>
      <c r="IKN168" s="424"/>
      <c r="IKO168" s="424"/>
      <c r="IKP168" s="424"/>
      <c r="IKQ168" s="424"/>
      <c r="IKR168" s="424"/>
      <c r="IKS168" s="424"/>
      <c r="IKT168" s="424"/>
      <c r="IKU168" s="424"/>
      <c r="IKV168" s="424"/>
      <c r="IKW168" s="424"/>
      <c r="IKX168" s="424"/>
      <c r="IKY168" s="424"/>
      <c r="IKZ168" s="424"/>
      <c r="ILA168" s="424"/>
      <c r="ILB168" s="424"/>
      <c r="ILC168" s="424"/>
      <c r="ILD168" s="424"/>
      <c r="ILE168" s="424"/>
      <c r="ILF168" s="424"/>
      <c r="ILG168" s="424"/>
      <c r="ILH168" s="424"/>
      <c r="ILI168" s="424"/>
      <c r="ILJ168" s="424"/>
      <c r="ILK168" s="424"/>
      <c r="ILL168" s="424"/>
      <c r="ILM168" s="424"/>
      <c r="ILN168" s="424"/>
      <c r="ILO168" s="424"/>
      <c r="ILP168" s="424"/>
      <c r="ILQ168" s="424"/>
      <c r="ILR168" s="424"/>
      <c r="ILS168" s="424"/>
      <c r="ILT168" s="424"/>
      <c r="ILU168" s="424"/>
      <c r="ILV168" s="424"/>
      <c r="ILW168" s="424"/>
      <c r="ILX168" s="424"/>
      <c r="ILY168" s="424"/>
      <c r="ILZ168" s="424"/>
      <c r="IMA168" s="424"/>
      <c r="IMB168" s="424"/>
      <c r="IMC168" s="424"/>
      <c r="IMD168" s="424"/>
      <c r="IME168" s="424"/>
      <c r="IMF168" s="424"/>
      <c r="IMG168" s="424"/>
      <c r="IMH168" s="424"/>
      <c r="IMI168" s="424"/>
      <c r="IMJ168" s="424"/>
      <c r="IMK168" s="424"/>
      <c r="IML168" s="424"/>
      <c r="IMM168" s="424"/>
      <c r="IMN168" s="424"/>
      <c r="IMO168" s="424"/>
      <c r="IMP168" s="424"/>
      <c r="IMQ168" s="424"/>
      <c r="IMR168" s="424"/>
      <c r="IMS168" s="424"/>
      <c r="IMT168" s="424"/>
      <c r="IMU168" s="424"/>
      <c r="IMV168" s="424"/>
      <c r="IMW168" s="424"/>
      <c r="IMX168" s="424"/>
      <c r="IMY168" s="424"/>
      <c r="IMZ168" s="424"/>
      <c r="INA168" s="424"/>
      <c r="INB168" s="424"/>
      <c r="INC168" s="424"/>
      <c r="IND168" s="424"/>
      <c r="INE168" s="424"/>
      <c r="INF168" s="424"/>
      <c r="ING168" s="424"/>
      <c r="INH168" s="424"/>
      <c r="INI168" s="424"/>
      <c r="INJ168" s="424"/>
      <c r="INK168" s="424"/>
      <c r="INL168" s="424"/>
      <c r="INM168" s="424"/>
      <c r="INN168" s="424"/>
      <c r="INO168" s="424"/>
      <c r="INP168" s="424"/>
      <c r="INQ168" s="424"/>
      <c r="INR168" s="424"/>
      <c r="INS168" s="424"/>
      <c r="INT168" s="424"/>
      <c r="INU168" s="424"/>
      <c r="INV168" s="424"/>
      <c r="INW168" s="424"/>
      <c r="INX168" s="424"/>
      <c r="INY168" s="424"/>
      <c r="INZ168" s="424"/>
      <c r="IOA168" s="424"/>
      <c r="IOB168" s="424"/>
      <c r="IOC168" s="424"/>
      <c r="IOD168" s="424"/>
      <c r="IOE168" s="424"/>
      <c r="IOF168" s="424"/>
      <c r="IOG168" s="424"/>
      <c r="IOH168" s="424"/>
      <c r="IOI168" s="424"/>
      <c r="IOJ168" s="424"/>
      <c r="IOK168" s="424"/>
      <c r="IOL168" s="424"/>
      <c r="IOM168" s="424"/>
      <c r="ION168" s="424"/>
      <c r="IOO168" s="424"/>
      <c r="IOP168" s="424"/>
      <c r="IOQ168" s="424"/>
      <c r="IOR168" s="424"/>
      <c r="IOS168" s="424"/>
      <c r="IOT168" s="424"/>
      <c r="IOU168" s="424"/>
      <c r="IOV168" s="424"/>
      <c r="IOW168" s="424"/>
      <c r="IOX168" s="424"/>
      <c r="IOY168" s="424"/>
      <c r="IOZ168" s="424"/>
      <c r="IPA168" s="424"/>
      <c r="IPB168" s="424"/>
      <c r="IPC168" s="424"/>
      <c r="IPD168" s="424"/>
      <c r="IPE168" s="424"/>
      <c r="IPF168" s="424"/>
      <c r="IPG168" s="424"/>
      <c r="IPH168" s="424"/>
      <c r="IPI168" s="424"/>
      <c r="IPJ168" s="424"/>
      <c r="IPK168" s="424"/>
      <c r="IPL168" s="424"/>
      <c r="IPM168" s="424"/>
      <c r="IPN168" s="424"/>
      <c r="IPO168" s="424"/>
      <c r="IPP168" s="424"/>
      <c r="IPQ168" s="424"/>
      <c r="IPR168" s="424"/>
      <c r="IPS168" s="424"/>
      <c r="IPT168" s="424"/>
      <c r="IPU168" s="424"/>
      <c r="IPV168" s="424"/>
      <c r="IPW168" s="424"/>
      <c r="IPX168" s="424"/>
      <c r="IPY168" s="424"/>
      <c r="IPZ168" s="424"/>
      <c r="IQA168" s="424"/>
      <c r="IQB168" s="424"/>
      <c r="IQC168" s="424"/>
      <c r="IQD168" s="424"/>
      <c r="IQE168" s="424"/>
      <c r="IQF168" s="424"/>
      <c r="IQG168" s="424"/>
      <c r="IQH168" s="424"/>
      <c r="IQI168" s="424"/>
      <c r="IQJ168" s="424"/>
      <c r="IQK168" s="424"/>
      <c r="IQL168" s="424"/>
      <c r="IQM168" s="424"/>
      <c r="IQN168" s="424"/>
      <c r="IQO168" s="424"/>
      <c r="IQP168" s="424"/>
      <c r="IQQ168" s="424"/>
      <c r="IQR168" s="424"/>
      <c r="IQS168" s="424"/>
      <c r="IQT168" s="424"/>
      <c r="IQU168" s="424"/>
      <c r="IQV168" s="424"/>
      <c r="IQW168" s="424"/>
      <c r="IQX168" s="424"/>
      <c r="IQY168" s="424"/>
      <c r="IQZ168" s="424"/>
      <c r="IRA168" s="424"/>
      <c r="IRB168" s="424"/>
      <c r="IRC168" s="424"/>
      <c r="IRD168" s="424"/>
      <c r="IRE168" s="424"/>
      <c r="IRF168" s="424"/>
      <c r="IRG168" s="424"/>
      <c r="IRH168" s="424"/>
      <c r="IRI168" s="424"/>
      <c r="IRJ168" s="424"/>
      <c r="IRK168" s="424"/>
      <c r="IRL168" s="424"/>
      <c r="IRM168" s="424"/>
      <c r="IRN168" s="424"/>
      <c r="IRO168" s="424"/>
      <c r="IRP168" s="424"/>
      <c r="IRQ168" s="424"/>
      <c r="IRR168" s="424"/>
      <c r="IRS168" s="424"/>
      <c r="IRT168" s="424"/>
      <c r="IRU168" s="424"/>
      <c r="IRV168" s="424"/>
      <c r="IRW168" s="424"/>
      <c r="IRX168" s="424"/>
      <c r="IRY168" s="424"/>
      <c r="IRZ168" s="424"/>
      <c r="ISA168" s="424"/>
      <c r="ISB168" s="424"/>
      <c r="ISC168" s="424"/>
      <c r="ISD168" s="424"/>
      <c r="ISE168" s="424"/>
      <c r="ISF168" s="424"/>
      <c r="ISG168" s="424"/>
      <c r="ISH168" s="424"/>
      <c r="ISI168" s="424"/>
      <c r="ISJ168" s="424"/>
      <c r="ISK168" s="424"/>
      <c r="ISL168" s="424"/>
      <c r="ISM168" s="424"/>
      <c r="ISN168" s="424"/>
      <c r="ISO168" s="424"/>
      <c r="ISP168" s="424"/>
      <c r="ISQ168" s="424"/>
      <c r="ISR168" s="424"/>
      <c r="ISS168" s="424"/>
      <c r="IST168" s="424"/>
      <c r="ISU168" s="424"/>
      <c r="ISV168" s="424"/>
      <c r="ISW168" s="424"/>
      <c r="ISX168" s="424"/>
      <c r="ISY168" s="424"/>
      <c r="ISZ168" s="424"/>
      <c r="ITA168" s="424"/>
      <c r="ITB168" s="424"/>
      <c r="ITC168" s="424"/>
      <c r="ITD168" s="424"/>
      <c r="ITE168" s="424"/>
      <c r="ITF168" s="424"/>
      <c r="ITG168" s="424"/>
      <c r="ITH168" s="424"/>
      <c r="ITI168" s="424"/>
      <c r="ITJ168" s="424"/>
      <c r="ITK168" s="424"/>
      <c r="ITL168" s="424"/>
      <c r="ITM168" s="424"/>
      <c r="ITN168" s="424"/>
      <c r="ITO168" s="424"/>
      <c r="ITP168" s="424"/>
      <c r="ITQ168" s="424"/>
      <c r="ITR168" s="424"/>
      <c r="ITS168" s="424"/>
      <c r="ITT168" s="424"/>
      <c r="ITU168" s="424"/>
      <c r="ITV168" s="424"/>
      <c r="ITW168" s="424"/>
      <c r="ITX168" s="424"/>
      <c r="ITY168" s="424"/>
      <c r="ITZ168" s="424"/>
      <c r="IUA168" s="424"/>
      <c r="IUB168" s="424"/>
      <c r="IUC168" s="424"/>
      <c r="IUD168" s="424"/>
      <c r="IUE168" s="424"/>
      <c r="IUF168" s="424"/>
      <c r="IUG168" s="424"/>
      <c r="IUH168" s="424"/>
      <c r="IUI168" s="424"/>
      <c r="IUJ168" s="424"/>
      <c r="IUK168" s="424"/>
      <c r="IUL168" s="424"/>
      <c r="IUM168" s="424"/>
      <c r="IUN168" s="424"/>
      <c r="IUO168" s="424"/>
      <c r="IUP168" s="424"/>
      <c r="IUQ168" s="424"/>
      <c r="IUR168" s="424"/>
      <c r="IUS168" s="424"/>
      <c r="IUT168" s="424"/>
      <c r="IUU168" s="424"/>
      <c r="IUV168" s="424"/>
      <c r="IUW168" s="424"/>
      <c r="IUX168" s="424"/>
      <c r="IUY168" s="424"/>
      <c r="IUZ168" s="424"/>
      <c r="IVA168" s="424"/>
      <c r="IVB168" s="424"/>
      <c r="IVC168" s="424"/>
      <c r="IVD168" s="424"/>
      <c r="IVE168" s="424"/>
      <c r="IVF168" s="424"/>
      <c r="IVG168" s="424"/>
      <c r="IVH168" s="424"/>
      <c r="IVI168" s="424"/>
      <c r="IVJ168" s="424"/>
      <c r="IVK168" s="424"/>
      <c r="IVL168" s="424"/>
      <c r="IVM168" s="424"/>
      <c r="IVN168" s="424"/>
      <c r="IVO168" s="424"/>
      <c r="IVP168" s="424"/>
      <c r="IVQ168" s="424"/>
      <c r="IVR168" s="424"/>
      <c r="IVS168" s="424"/>
      <c r="IVT168" s="424"/>
      <c r="IVU168" s="424"/>
      <c r="IVV168" s="424"/>
      <c r="IVW168" s="424"/>
      <c r="IVX168" s="424"/>
      <c r="IVY168" s="424"/>
      <c r="IVZ168" s="424"/>
      <c r="IWA168" s="424"/>
      <c r="IWB168" s="424"/>
      <c r="IWC168" s="424"/>
      <c r="IWD168" s="424"/>
      <c r="IWE168" s="424"/>
      <c r="IWF168" s="424"/>
      <c r="IWG168" s="424"/>
      <c r="IWH168" s="424"/>
      <c r="IWI168" s="424"/>
      <c r="IWJ168" s="424"/>
      <c r="IWK168" s="424"/>
      <c r="IWL168" s="424"/>
      <c r="IWM168" s="424"/>
      <c r="IWN168" s="424"/>
      <c r="IWO168" s="424"/>
      <c r="IWP168" s="424"/>
      <c r="IWQ168" s="424"/>
      <c r="IWR168" s="424"/>
      <c r="IWS168" s="424"/>
      <c r="IWT168" s="424"/>
      <c r="IWU168" s="424"/>
      <c r="IWV168" s="424"/>
      <c r="IWW168" s="424"/>
      <c r="IWX168" s="424"/>
      <c r="IWY168" s="424"/>
      <c r="IWZ168" s="424"/>
      <c r="IXA168" s="424"/>
      <c r="IXB168" s="424"/>
      <c r="IXC168" s="424"/>
      <c r="IXD168" s="424"/>
      <c r="IXE168" s="424"/>
      <c r="IXF168" s="424"/>
      <c r="IXG168" s="424"/>
      <c r="IXH168" s="424"/>
      <c r="IXI168" s="424"/>
      <c r="IXJ168" s="424"/>
      <c r="IXK168" s="424"/>
      <c r="IXL168" s="424"/>
      <c r="IXM168" s="424"/>
      <c r="IXN168" s="424"/>
      <c r="IXO168" s="424"/>
      <c r="IXP168" s="424"/>
      <c r="IXQ168" s="424"/>
      <c r="IXR168" s="424"/>
      <c r="IXS168" s="424"/>
      <c r="IXT168" s="424"/>
      <c r="IXU168" s="424"/>
      <c r="IXV168" s="424"/>
      <c r="IXW168" s="424"/>
      <c r="IXX168" s="424"/>
      <c r="IXY168" s="424"/>
      <c r="IXZ168" s="424"/>
      <c r="IYA168" s="424"/>
      <c r="IYB168" s="424"/>
      <c r="IYC168" s="424"/>
      <c r="IYD168" s="424"/>
      <c r="IYE168" s="424"/>
      <c r="IYF168" s="424"/>
      <c r="IYG168" s="424"/>
      <c r="IYH168" s="424"/>
      <c r="IYI168" s="424"/>
      <c r="IYJ168" s="424"/>
      <c r="IYK168" s="424"/>
      <c r="IYL168" s="424"/>
      <c r="IYM168" s="424"/>
      <c r="IYN168" s="424"/>
      <c r="IYO168" s="424"/>
      <c r="IYP168" s="424"/>
      <c r="IYQ168" s="424"/>
      <c r="IYR168" s="424"/>
      <c r="IYS168" s="424"/>
      <c r="IYT168" s="424"/>
      <c r="IYU168" s="424"/>
      <c r="IYV168" s="424"/>
      <c r="IYW168" s="424"/>
      <c r="IYX168" s="424"/>
      <c r="IYY168" s="424"/>
      <c r="IYZ168" s="424"/>
      <c r="IZA168" s="424"/>
      <c r="IZB168" s="424"/>
      <c r="IZC168" s="424"/>
      <c r="IZD168" s="424"/>
      <c r="IZE168" s="424"/>
      <c r="IZF168" s="424"/>
      <c r="IZG168" s="424"/>
      <c r="IZH168" s="424"/>
      <c r="IZI168" s="424"/>
      <c r="IZJ168" s="424"/>
      <c r="IZK168" s="424"/>
      <c r="IZL168" s="424"/>
      <c r="IZM168" s="424"/>
      <c r="IZN168" s="424"/>
      <c r="IZO168" s="424"/>
      <c r="IZP168" s="424"/>
      <c r="IZQ168" s="424"/>
      <c r="IZR168" s="424"/>
      <c r="IZS168" s="424"/>
      <c r="IZT168" s="424"/>
      <c r="IZU168" s="424"/>
      <c r="IZV168" s="424"/>
      <c r="IZW168" s="424"/>
      <c r="IZX168" s="424"/>
      <c r="IZY168" s="424"/>
      <c r="IZZ168" s="424"/>
      <c r="JAA168" s="424"/>
      <c r="JAB168" s="424"/>
      <c r="JAC168" s="424"/>
      <c r="JAD168" s="424"/>
      <c r="JAE168" s="424"/>
      <c r="JAF168" s="424"/>
      <c r="JAG168" s="424"/>
      <c r="JAH168" s="424"/>
      <c r="JAI168" s="424"/>
      <c r="JAJ168" s="424"/>
      <c r="JAK168" s="424"/>
      <c r="JAL168" s="424"/>
      <c r="JAM168" s="424"/>
      <c r="JAN168" s="424"/>
      <c r="JAO168" s="424"/>
      <c r="JAP168" s="424"/>
      <c r="JAQ168" s="424"/>
      <c r="JAR168" s="424"/>
      <c r="JAS168" s="424"/>
      <c r="JAT168" s="424"/>
      <c r="JAU168" s="424"/>
      <c r="JAV168" s="424"/>
      <c r="JAW168" s="424"/>
      <c r="JAX168" s="424"/>
      <c r="JAY168" s="424"/>
      <c r="JAZ168" s="424"/>
      <c r="JBA168" s="424"/>
      <c r="JBB168" s="424"/>
      <c r="JBC168" s="424"/>
      <c r="JBD168" s="424"/>
      <c r="JBE168" s="424"/>
      <c r="JBF168" s="424"/>
      <c r="JBG168" s="424"/>
      <c r="JBH168" s="424"/>
      <c r="JBI168" s="424"/>
      <c r="JBJ168" s="424"/>
      <c r="JBK168" s="424"/>
      <c r="JBL168" s="424"/>
      <c r="JBM168" s="424"/>
      <c r="JBN168" s="424"/>
      <c r="JBO168" s="424"/>
      <c r="JBP168" s="424"/>
      <c r="JBQ168" s="424"/>
      <c r="JBR168" s="424"/>
      <c r="JBS168" s="424"/>
      <c r="JBT168" s="424"/>
      <c r="JBU168" s="424"/>
      <c r="JBV168" s="424"/>
      <c r="JBW168" s="424"/>
      <c r="JBX168" s="424"/>
      <c r="JBY168" s="424"/>
      <c r="JBZ168" s="424"/>
      <c r="JCA168" s="424"/>
      <c r="JCB168" s="424"/>
      <c r="JCC168" s="424"/>
      <c r="JCD168" s="424"/>
      <c r="JCE168" s="424"/>
      <c r="JCF168" s="424"/>
      <c r="JCG168" s="424"/>
      <c r="JCH168" s="424"/>
      <c r="JCI168" s="424"/>
      <c r="JCJ168" s="424"/>
      <c r="JCK168" s="424"/>
      <c r="JCL168" s="424"/>
      <c r="JCM168" s="424"/>
      <c r="JCN168" s="424"/>
      <c r="JCO168" s="424"/>
      <c r="JCP168" s="424"/>
      <c r="JCQ168" s="424"/>
      <c r="JCR168" s="424"/>
      <c r="JCS168" s="424"/>
      <c r="JCT168" s="424"/>
      <c r="JCU168" s="424"/>
      <c r="JCV168" s="424"/>
      <c r="JCW168" s="424"/>
      <c r="JCX168" s="424"/>
      <c r="JCY168" s="424"/>
      <c r="JCZ168" s="424"/>
      <c r="JDA168" s="424"/>
      <c r="JDB168" s="424"/>
      <c r="JDC168" s="424"/>
      <c r="JDD168" s="424"/>
      <c r="JDE168" s="424"/>
      <c r="JDF168" s="424"/>
      <c r="JDG168" s="424"/>
      <c r="JDH168" s="424"/>
      <c r="JDI168" s="424"/>
      <c r="JDJ168" s="424"/>
      <c r="JDK168" s="424"/>
      <c r="JDL168" s="424"/>
      <c r="JDM168" s="424"/>
      <c r="JDN168" s="424"/>
      <c r="JDO168" s="424"/>
      <c r="JDP168" s="424"/>
      <c r="JDQ168" s="424"/>
      <c r="JDR168" s="424"/>
      <c r="JDS168" s="424"/>
      <c r="JDT168" s="424"/>
      <c r="JDU168" s="424"/>
      <c r="JDV168" s="424"/>
      <c r="JDW168" s="424"/>
      <c r="JDX168" s="424"/>
      <c r="JDY168" s="424"/>
      <c r="JDZ168" s="424"/>
      <c r="JEA168" s="424"/>
      <c r="JEB168" s="424"/>
      <c r="JEC168" s="424"/>
      <c r="JED168" s="424"/>
      <c r="JEE168" s="424"/>
      <c r="JEF168" s="424"/>
      <c r="JEG168" s="424"/>
      <c r="JEH168" s="424"/>
      <c r="JEI168" s="424"/>
      <c r="JEJ168" s="424"/>
      <c r="JEK168" s="424"/>
      <c r="JEL168" s="424"/>
      <c r="JEM168" s="424"/>
      <c r="JEN168" s="424"/>
      <c r="JEO168" s="424"/>
      <c r="JEP168" s="424"/>
      <c r="JEQ168" s="424"/>
      <c r="JER168" s="424"/>
      <c r="JES168" s="424"/>
      <c r="JET168" s="424"/>
      <c r="JEU168" s="424"/>
      <c r="JEV168" s="424"/>
      <c r="JEW168" s="424"/>
      <c r="JEX168" s="424"/>
      <c r="JEY168" s="424"/>
      <c r="JEZ168" s="424"/>
      <c r="JFA168" s="424"/>
      <c r="JFB168" s="424"/>
      <c r="JFC168" s="424"/>
      <c r="JFD168" s="424"/>
      <c r="JFE168" s="424"/>
      <c r="JFF168" s="424"/>
      <c r="JFG168" s="424"/>
      <c r="JFH168" s="424"/>
      <c r="JFI168" s="424"/>
      <c r="JFJ168" s="424"/>
      <c r="JFK168" s="424"/>
      <c r="JFL168" s="424"/>
      <c r="JFM168" s="424"/>
      <c r="JFN168" s="424"/>
      <c r="JFO168" s="424"/>
      <c r="JFP168" s="424"/>
      <c r="JFQ168" s="424"/>
      <c r="JFR168" s="424"/>
      <c r="JFS168" s="424"/>
      <c r="JFT168" s="424"/>
      <c r="JFU168" s="424"/>
      <c r="JFV168" s="424"/>
      <c r="JFW168" s="424"/>
      <c r="JFX168" s="424"/>
      <c r="JFY168" s="424"/>
      <c r="JFZ168" s="424"/>
      <c r="JGA168" s="424"/>
      <c r="JGB168" s="424"/>
      <c r="JGC168" s="424"/>
      <c r="JGD168" s="424"/>
      <c r="JGE168" s="424"/>
      <c r="JGF168" s="424"/>
      <c r="JGG168" s="424"/>
      <c r="JGH168" s="424"/>
      <c r="JGI168" s="424"/>
      <c r="JGJ168" s="424"/>
      <c r="JGK168" s="424"/>
      <c r="JGL168" s="424"/>
      <c r="JGM168" s="424"/>
      <c r="JGN168" s="424"/>
      <c r="JGO168" s="424"/>
      <c r="JGP168" s="424"/>
      <c r="JGQ168" s="424"/>
      <c r="JGR168" s="424"/>
      <c r="JGS168" s="424"/>
      <c r="JGT168" s="424"/>
      <c r="JGU168" s="424"/>
      <c r="JGV168" s="424"/>
      <c r="JGW168" s="424"/>
      <c r="JGX168" s="424"/>
      <c r="JGY168" s="424"/>
      <c r="JGZ168" s="424"/>
      <c r="JHA168" s="424"/>
      <c r="JHB168" s="424"/>
      <c r="JHC168" s="424"/>
      <c r="JHD168" s="424"/>
      <c r="JHE168" s="424"/>
      <c r="JHF168" s="424"/>
      <c r="JHG168" s="424"/>
      <c r="JHH168" s="424"/>
      <c r="JHI168" s="424"/>
      <c r="JHJ168" s="424"/>
      <c r="JHK168" s="424"/>
      <c r="JHL168" s="424"/>
      <c r="JHM168" s="424"/>
      <c r="JHN168" s="424"/>
      <c r="JHO168" s="424"/>
      <c r="JHP168" s="424"/>
      <c r="JHQ168" s="424"/>
      <c r="JHR168" s="424"/>
      <c r="JHS168" s="424"/>
      <c r="JHT168" s="424"/>
      <c r="JHU168" s="424"/>
      <c r="JHV168" s="424"/>
      <c r="JHW168" s="424"/>
      <c r="JHX168" s="424"/>
      <c r="JHY168" s="424"/>
      <c r="JHZ168" s="424"/>
      <c r="JIA168" s="424"/>
      <c r="JIB168" s="424"/>
      <c r="JIC168" s="424"/>
      <c r="JID168" s="424"/>
      <c r="JIE168" s="424"/>
      <c r="JIF168" s="424"/>
      <c r="JIG168" s="424"/>
      <c r="JIH168" s="424"/>
      <c r="JII168" s="424"/>
      <c r="JIJ168" s="424"/>
      <c r="JIK168" s="424"/>
      <c r="JIL168" s="424"/>
      <c r="JIM168" s="424"/>
      <c r="JIN168" s="424"/>
      <c r="JIO168" s="424"/>
      <c r="JIP168" s="424"/>
      <c r="JIQ168" s="424"/>
      <c r="JIR168" s="424"/>
      <c r="JIS168" s="424"/>
      <c r="JIT168" s="424"/>
      <c r="JIU168" s="424"/>
      <c r="JIV168" s="424"/>
      <c r="JIW168" s="424"/>
      <c r="JIX168" s="424"/>
      <c r="JIY168" s="424"/>
      <c r="JIZ168" s="424"/>
      <c r="JJA168" s="424"/>
      <c r="JJB168" s="424"/>
      <c r="JJC168" s="424"/>
      <c r="JJD168" s="424"/>
      <c r="JJE168" s="424"/>
      <c r="JJF168" s="424"/>
      <c r="JJG168" s="424"/>
      <c r="JJH168" s="424"/>
      <c r="JJI168" s="424"/>
      <c r="JJJ168" s="424"/>
      <c r="JJK168" s="424"/>
      <c r="JJL168" s="424"/>
      <c r="JJM168" s="424"/>
      <c r="JJN168" s="424"/>
      <c r="JJO168" s="424"/>
      <c r="JJP168" s="424"/>
      <c r="JJQ168" s="424"/>
      <c r="JJR168" s="424"/>
      <c r="JJS168" s="424"/>
      <c r="JJT168" s="424"/>
      <c r="JJU168" s="424"/>
      <c r="JJV168" s="424"/>
      <c r="JJW168" s="424"/>
      <c r="JJX168" s="424"/>
      <c r="JJY168" s="424"/>
      <c r="JJZ168" s="424"/>
      <c r="JKA168" s="424"/>
      <c r="JKB168" s="424"/>
      <c r="JKC168" s="424"/>
      <c r="JKD168" s="424"/>
      <c r="JKE168" s="424"/>
      <c r="JKF168" s="424"/>
      <c r="JKG168" s="424"/>
      <c r="JKH168" s="424"/>
      <c r="JKI168" s="424"/>
      <c r="JKJ168" s="424"/>
      <c r="JKK168" s="424"/>
      <c r="JKL168" s="424"/>
      <c r="JKM168" s="424"/>
      <c r="JKN168" s="424"/>
      <c r="JKO168" s="424"/>
      <c r="JKP168" s="424"/>
      <c r="JKQ168" s="424"/>
      <c r="JKR168" s="424"/>
      <c r="JKS168" s="424"/>
      <c r="JKT168" s="424"/>
      <c r="JKU168" s="424"/>
      <c r="JKV168" s="424"/>
      <c r="JKW168" s="424"/>
      <c r="JKX168" s="424"/>
      <c r="JKY168" s="424"/>
      <c r="JKZ168" s="424"/>
      <c r="JLA168" s="424"/>
      <c r="JLB168" s="424"/>
      <c r="JLC168" s="424"/>
      <c r="JLD168" s="424"/>
      <c r="JLE168" s="424"/>
      <c r="JLF168" s="424"/>
      <c r="JLG168" s="424"/>
      <c r="JLH168" s="424"/>
      <c r="JLI168" s="424"/>
      <c r="JLJ168" s="424"/>
      <c r="JLK168" s="424"/>
      <c r="JLL168" s="424"/>
      <c r="JLM168" s="424"/>
      <c r="JLN168" s="424"/>
      <c r="JLO168" s="424"/>
      <c r="JLP168" s="424"/>
      <c r="JLQ168" s="424"/>
      <c r="JLR168" s="424"/>
      <c r="JLS168" s="424"/>
      <c r="JLT168" s="424"/>
      <c r="JLU168" s="424"/>
      <c r="JLV168" s="424"/>
      <c r="JLW168" s="424"/>
      <c r="JLX168" s="424"/>
      <c r="JLY168" s="424"/>
      <c r="JLZ168" s="424"/>
      <c r="JMA168" s="424"/>
      <c r="JMB168" s="424"/>
      <c r="JMC168" s="424"/>
      <c r="JMD168" s="424"/>
      <c r="JME168" s="424"/>
      <c r="JMF168" s="424"/>
      <c r="JMG168" s="424"/>
      <c r="JMH168" s="424"/>
      <c r="JMI168" s="424"/>
      <c r="JMJ168" s="424"/>
      <c r="JMK168" s="424"/>
      <c r="JML168" s="424"/>
      <c r="JMM168" s="424"/>
      <c r="JMN168" s="424"/>
      <c r="JMO168" s="424"/>
      <c r="JMP168" s="424"/>
      <c r="JMQ168" s="424"/>
      <c r="JMR168" s="424"/>
      <c r="JMS168" s="424"/>
      <c r="JMT168" s="424"/>
      <c r="JMU168" s="424"/>
      <c r="JMV168" s="424"/>
      <c r="JMW168" s="424"/>
      <c r="JMX168" s="424"/>
      <c r="JMY168" s="424"/>
      <c r="JMZ168" s="424"/>
      <c r="JNA168" s="424"/>
      <c r="JNB168" s="424"/>
      <c r="JNC168" s="424"/>
      <c r="JND168" s="424"/>
      <c r="JNE168" s="424"/>
      <c r="JNF168" s="424"/>
      <c r="JNG168" s="424"/>
      <c r="JNH168" s="424"/>
      <c r="JNI168" s="424"/>
      <c r="JNJ168" s="424"/>
      <c r="JNK168" s="424"/>
      <c r="JNL168" s="424"/>
      <c r="JNM168" s="424"/>
      <c r="JNN168" s="424"/>
      <c r="JNO168" s="424"/>
      <c r="JNP168" s="424"/>
      <c r="JNQ168" s="424"/>
      <c r="JNR168" s="424"/>
      <c r="JNS168" s="424"/>
      <c r="JNT168" s="424"/>
      <c r="JNU168" s="424"/>
      <c r="JNV168" s="424"/>
      <c r="JNW168" s="424"/>
      <c r="JNX168" s="424"/>
      <c r="JNY168" s="424"/>
      <c r="JNZ168" s="424"/>
      <c r="JOA168" s="424"/>
      <c r="JOB168" s="424"/>
      <c r="JOC168" s="424"/>
      <c r="JOD168" s="424"/>
      <c r="JOE168" s="424"/>
      <c r="JOF168" s="424"/>
      <c r="JOG168" s="424"/>
      <c r="JOH168" s="424"/>
      <c r="JOI168" s="424"/>
      <c r="JOJ168" s="424"/>
      <c r="JOK168" s="424"/>
      <c r="JOL168" s="424"/>
      <c r="JOM168" s="424"/>
      <c r="JON168" s="424"/>
      <c r="JOO168" s="424"/>
      <c r="JOP168" s="424"/>
      <c r="JOQ168" s="424"/>
      <c r="JOR168" s="424"/>
      <c r="JOS168" s="424"/>
      <c r="JOT168" s="424"/>
      <c r="JOU168" s="424"/>
      <c r="JOV168" s="424"/>
      <c r="JOW168" s="424"/>
      <c r="JOX168" s="424"/>
      <c r="JOY168" s="424"/>
      <c r="JOZ168" s="424"/>
      <c r="JPA168" s="424"/>
      <c r="JPB168" s="424"/>
      <c r="JPC168" s="424"/>
      <c r="JPD168" s="424"/>
      <c r="JPE168" s="424"/>
      <c r="JPF168" s="424"/>
      <c r="JPG168" s="424"/>
      <c r="JPH168" s="424"/>
      <c r="JPI168" s="424"/>
      <c r="JPJ168" s="424"/>
      <c r="JPK168" s="424"/>
      <c r="JPL168" s="424"/>
      <c r="JPM168" s="424"/>
      <c r="JPN168" s="424"/>
      <c r="JPO168" s="424"/>
      <c r="JPP168" s="424"/>
      <c r="JPQ168" s="424"/>
      <c r="JPR168" s="424"/>
      <c r="JPS168" s="424"/>
      <c r="JPT168" s="424"/>
      <c r="JPU168" s="424"/>
      <c r="JPV168" s="424"/>
      <c r="JPW168" s="424"/>
      <c r="JPX168" s="424"/>
      <c r="JPY168" s="424"/>
      <c r="JPZ168" s="424"/>
      <c r="JQA168" s="424"/>
      <c r="JQB168" s="424"/>
      <c r="JQC168" s="424"/>
      <c r="JQD168" s="424"/>
      <c r="JQE168" s="424"/>
      <c r="JQF168" s="424"/>
      <c r="JQG168" s="424"/>
      <c r="JQH168" s="424"/>
      <c r="JQI168" s="424"/>
      <c r="JQJ168" s="424"/>
      <c r="JQK168" s="424"/>
      <c r="JQL168" s="424"/>
      <c r="JQM168" s="424"/>
      <c r="JQN168" s="424"/>
      <c r="JQO168" s="424"/>
      <c r="JQP168" s="424"/>
      <c r="JQQ168" s="424"/>
      <c r="JQR168" s="424"/>
      <c r="JQS168" s="424"/>
      <c r="JQT168" s="424"/>
      <c r="JQU168" s="424"/>
      <c r="JQV168" s="424"/>
      <c r="JQW168" s="424"/>
      <c r="JQX168" s="424"/>
      <c r="JQY168" s="424"/>
      <c r="JQZ168" s="424"/>
      <c r="JRA168" s="424"/>
      <c r="JRB168" s="424"/>
      <c r="JRC168" s="424"/>
      <c r="JRD168" s="424"/>
      <c r="JRE168" s="424"/>
      <c r="JRF168" s="424"/>
      <c r="JRG168" s="424"/>
      <c r="JRH168" s="424"/>
      <c r="JRI168" s="424"/>
      <c r="JRJ168" s="424"/>
      <c r="JRK168" s="424"/>
      <c r="JRL168" s="424"/>
      <c r="JRM168" s="424"/>
      <c r="JRN168" s="424"/>
      <c r="JRO168" s="424"/>
      <c r="JRP168" s="424"/>
      <c r="JRQ168" s="424"/>
      <c r="JRR168" s="424"/>
      <c r="JRS168" s="424"/>
      <c r="JRT168" s="424"/>
      <c r="JRU168" s="424"/>
      <c r="JRV168" s="424"/>
      <c r="JRW168" s="424"/>
      <c r="JRX168" s="424"/>
      <c r="JRY168" s="424"/>
      <c r="JRZ168" s="424"/>
      <c r="JSA168" s="424"/>
      <c r="JSB168" s="424"/>
      <c r="JSC168" s="424"/>
      <c r="JSD168" s="424"/>
      <c r="JSE168" s="424"/>
      <c r="JSF168" s="424"/>
      <c r="JSG168" s="424"/>
      <c r="JSH168" s="424"/>
      <c r="JSI168" s="424"/>
      <c r="JSJ168" s="424"/>
      <c r="JSK168" s="424"/>
      <c r="JSL168" s="424"/>
      <c r="JSM168" s="424"/>
      <c r="JSN168" s="424"/>
      <c r="JSO168" s="424"/>
      <c r="JSP168" s="424"/>
      <c r="JSQ168" s="424"/>
      <c r="JSR168" s="424"/>
      <c r="JSS168" s="424"/>
      <c r="JST168" s="424"/>
      <c r="JSU168" s="424"/>
      <c r="JSV168" s="424"/>
      <c r="JSW168" s="424"/>
      <c r="JSX168" s="424"/>
      <c r="JSY168" s="424"/>
      <c r="JSZ168" s="424"/>
      <c r="JTA168" s="424"/>
      <c r="JTB168" s="424"/>
      <c r="JTC168" s="424"/>
      <c r="JTD168" s="424"/>
      <c r="JTE168" s="424"/>
      <c r="JTF168" s="424"/>
      <c r="JTG168" s="424"/>
      <c r="JTH168" s="424"/>
      <c r="JTI168" s="424"/>
      <c r="JTJ168" s="424"/>
      <c r="JTK168" s="424"/>
      <c r="JTL168" s="424"/>
      <c r="JTM168" s="424"/>
      <c r="JTN168" s="424"/>
      <c r="JTO168" s="424"/>
      <c r="JTP168" s="424"/>
      <c r="JTQ168" s="424"/>
      <c r="JTR168" s="424"/>
      <c r="JTS168" s="424"/>
      <c r="JTT168" s="424"/>
      <c r="JTU168" s="424"/>
      <c r="JTV168" s="424"/>
      <c r="JTW168" s="424"/>
      <c r="JTX168" s="424"/>
      <c r="JTY168" s="424"/>
      <c r="JTZ168" s="424"/>
      <c r="JUA168" s="424"/>
      <c r="JUB168" s="424"/>
      <c r="JUC168" s="424"/>
      <c r="JUD168" s="424"/>
      <c r="JUE168" s="424"/>
      <c r="JUF168" s="424"/>
      <c r="JUG168" s="424"/>
      <c r="JUH168" s="424"/>
      <c r="JUI168" s="424"/>
      <c r="JUJ168" s="424"/>
      <c r="JUK168" s="424"/>
      <c r="JUL168" s="424"/>
      <c r="JUM168" s="424"/>
      <c r="JUN168" s="424"/>
      <c r="JUO168" s="424"/>
      <c r="JUP168" s="424"/>
      <c r="JUQ168" s="424"/>
      <c r="JUR168" s="424"/>
      <c r="JUS168" s="424"/>
      <c r="JUT168" s="424"/>
      <c r="JUU168" s="424"/>
      <c r="JUV168" s="424"/>
      <c r="JUW168" s="424"/>
      <c r="JUX168" s="424"/>
      <c r="JUY168" s="424"/>
      <c r="JUZ168" s="424"/>
      <c r="JVA168" s="424"/>
      <c r="JVB168" s="424"/>
      <c r="JVC168" s="424"/>
      <c r="JVD168" s="424"/>
      <c r="JVE168" s="424"/>
      <c r="JVF168" s="424"/>
      <c r="JVG168" s="424"/>
      <c r="JVH168" s="424"/>
      <c r="JVI168" s="424"/>
      <c r="JVJ168" s="424"/>
      <c r="JVK168" s="424"/>
      <c r="JVL168" s="424"/>
      <c r="JVM168" s="424"/>
      <c r="JVN168" s="424"/>
      <c r="JVO168" s="424"/>
      <c r="JVP168" s="424"/>
      <c r="JVQ168" s="424"/>
      <c r="JVR168" s="424"/>
      <c r="JVS168" s="424"/>
      <c r="JVT168" s="424"/>
      <c r="JVU168" s="424"/>
      <c r="JVV168" s="424"/>
      <c r="JVW168" s="424"/>
      <c r="JVX168" s="424"/>
      <c r="JVY168" s="424"/>
      <c r="JVZ168" s="424"/>
      <c r="JWA168" s="424"/>
      <c r="JWB168" s="424"/>
      <c r="JWC168" s="424"/>
      <c r="JWD168" s="424"/>
      <c r="JWE168" s="424"/>
      <c r="JWF168" s="424"/>
      <c r="JWG168" s="424"/>
      <c r="JWH168" s="424"/>
      <c r="JWI168" s="424"/>
      <c r="JWJ168" s="424"/>
      <c r="JWK168" s="424"/>
      <c r="JWL168" s="424"/>
      <c r="JWM168" s="424"/>
      <c r="JWN168" s="424"/>
      <c r="JWO168" s="424"/>
      <c r="JWP168" s="424"/>
      <c r="JWQ168" s="424"/>
      <c r="JWR168" s="424"/>
      <c r="JWS168" s="424"/>
      <c r="JWT168" s="424"/>
      <c r="JWU168" s="424"/>
      <c r="JWV168" s="424"/>
      <c r="JWW168" s="424"/>
      <c r="JWX168" s="424"/>
      <c r="JWY168" s="424"/>
      <c r="JWZ168" s="424"/>
      <c r="JXA168" s="424"/>
      <c r="JXB168" s="424"/>
      <c r="JXC168" s="424"/>
      <c r="JXD168" s="424"/>
      <c r="JXE168" s="424"/>
      <c r="JXF168" s="424"/>
      <c r="JXG168" s="424"/>
      <c r="JXH168" s="424"/>
      <c r="JXI168" s="424"/>
      <c r="JXJ168" s="424"/>
      <c r="JXK168" s="424"/>
      <c r="JXL168" s="424"/>
      <c r="JXM168" s="424"/>
      <c r="JXN168" s="424"/>
      <c r="JXO168" s="424"/>
      <c r="JXP168" s="424"/>
      <c r="JXQ168" s="424"/>
      <c r="JXR168" s="424"/>
      <c r="JXS168" s="424"/>
      <c r="JXT168" s="424"/>
      <c r="JXU168" s="424"/>
      <c r="JXV168" s="424"/>
      <c r="JXW168" s="424"/>
      <c r="JXX168" s="424"/>
      <c r="JXY168" s="424"/>
      <c r="JXZ168" s="424"/>
      <c r="JYA168" s="424"/>
      <c r="JYB168" s="424"/>
      <c r="JYC168" s="424"/>
      <c r="JYD168" s="424"/>
      <c r="JYE168" s="424"/>
      <c r="JYF168" s="424"/>
      <c r="JYG168" s="424"/>
      <c r="JYH168" s="424"/>
      <c r="JYI168" s="424"/>
      <c r="JYJ168" s="424"/>
      <c r="JYK168" s="424"/>
      <c r="JYL168" s="424"/>
      <c r="JYM168" s="424"/>
      <c r="JYN168" s="424"/>
      <c r="JYO168" s="424"/>
      <c r="JYP168" s="424"/>
      <c r="JYQ168" s="424"/>
      <c r="JYR168" s="424"/>
      <c r="JYS168" s="424"/>
      <c r="JYT168" s="424"/>
      <c r="JYU168" s="424"/>
      <c r="JYV168" s="424"/>
      <c r="JYW168" s="424"/>
      <c r="JYX168" s="424"/>
      <c r="JYY168" s="424"/>
      <c r="JYZ168" s="424"/>
      <c r="JZA168" s="424"/>
      <c r="JZB168" s="424"/>
      <c r="JZC168" s="424"/>
      <c r="JZD168" s="424"/>
      <c r="JZE168" s="424"/>
      <c r="JZF168" s="424"/>
      <c r="JZG168" s="424"/>
      <c r="JZH168" s="424"/>
      <c r="JZI168" s="424"/>
      <c r="JZJ168" s="424"/>
      <c r="JZK168" s="424"/>
      <c r="JZL168" s="424"/>
      <c r="JZM168" s="424"/>
      <c r="JZN168" s="424"/>
      <c r="JZO168" s="424"/>
      <c r="JZP168" s="424"/>
      <c r="JZQ168" s="424"/>
      <c r="JZR168" s="424"/>
      <c r="JZS168" s="424"/>
      <c r="JZT168" s="424"/>
      <c r="JZU168" s="424"/>
      <c r="JZV168" s="424"/>
      <c r="JZW168" s="424"/>
      <c r="JZX168" s="424"/>
      <c r="JZY168" s="424"/>
      <c r="JZZ168" s="424"/>
      <c r="KAA168" s="424"/>
      <c r="KAB168" s="424"/>
      <c r="KAC168" s="424"/>
      <c r="KAD168" s="424"/>
      <c r="KAE168" s="424"/>
      <c r="KAF168" s="424"/>
      <c r="KAG168" s="424"/>
      <c r="KAH168" s="424"/>
      <c r="KAI168" s="424"/>
      <c r="KAJ168" s="424"/>
      <c r="KAK168" s="424"/>
      <c r="KAL168" s="424"/>
      <c r="KAM168" s="424"/>
      <c r="KAN168" s="424"/>
      <c r="KAO168" s="424"/>
      <c r="KAP168" s="424"/>
      <c r="KAQ168" s="424"/>
      <c r="KAR168" s="424"/>
      <c r="KAS168" s="424"/>
      <c r="KAT168" s="424"/>
      <c r="KAU168" s="424"/>
      <c r="KAV168" s="424"/>
      <c r="KAW168" s="424"/>
      <c r="KAX168" s="424"/>
      <c r="KAY168" s="424"/>
      <c r="KAZ168" s="424"/>
      <c r="KBA168" s="424"/>
      <c r="KBB168" s="424"/>
      <c r="KBC168" s="424"/>
      <c r="KBD168" s="424"/>
      <c r="KBE168" s="424"/>
      <c r="KBF168" s="424"/>
      <c r="KBG168" s="424"/>
      <c r="KBH168" s="424"/>
      <c r="KBI168" s="424"/>
      <c r="KBJ168" s="424"/>
      <c r="KBK168" s="424"/>
      <c r="KBL168" s="424"/>
      <c r="KBM168" s="424"/>
      <c r="KBN168" s="424"/>
      <c r="KBO168" s="424"/>
      <c r="KBP168" s="424"/>
      <c r="KBQ168" s="424"/>
      <c r="KBR168" s="424"/>
      <c r="KBS168" s="424"/>
      <c r="KBT168" s="424"/>
      <c r="KBU168" s="424"/>
      <c r="KBV168" s="424"/>
      <c r="KBW168" s="424"/>
      <c r="KBX168" s="424"/>
      <c r="KBY168" s="424"/>
      <c r="KBZ168" s="424"/>
      <c r="KCA168" s="424"/>
      <c r="KCB168" s="424"/>
      <c r="KCC168" s="424"/>
      <c r="KCD168" s="424"/>
      <c r="KCE168" s="424"/>
      <c r="KCF168" s="424"/>
      <c r="KCG168" s="424"/>
      <c r="KCH168" s="424"/>
      <c r="KCI168" s="424"/>
      <c r="KCJ168" s="424"/>
      <c r="KCK168" s="424"/>
      <c r="KCL168" s="424"/>
      <c r="KCM168" s="424"/>
      <c r="KCN168" s="424"/>
      <c r="KCO168" s="424"/>
      <c r="KCP168" s="424"/>
      <c r="KCQ168" s="424"/>
      <c r="KCR168" s="424"/>
      <c r="KCS168" s="424"/>
      <c r="KCT168" s="424"/>
      <c r="KCU168" s="424"/>
      <c r="KCV168" s="424"/>
      <c r="KCW168" s="424"/>
      <c r="KCX168" s="424"/>
      <c r="KCY168" s="424"/>
      <c r="KCZ168" s="424"/>
      <c r="KDA168" s="424"/>
      <c r="KDB168" s="424"/>
      <c r="KDC168" s="424"/>
      <c r="KDD168" s="424"/>
      <c r="KDE168" s="424"/>
      <c r="KDF168" s="424"/>
      <c r="KDG168" s="424"/>
      <c r="KDH168" s="424"/>
      <c r="KDI168" s="424"/>
      <c r="KDJ168" s="424"/>
      <c r="KDK168" s="424"/>
      <c r="KDL168" s="424"/>
      <c r="KDM168" s="424"/>
      <c r="KDN168" s="424"/>
      <c r="KDO168" s="424"/>
      <c r="KDP168" s="424"/>
      <c r="KDQ168" s="424"/>
      <c r="KDR168" s="424"/>
      <c r="KDS168" s="424"/>
      <c r="KDT168" s="424"/>
      <c r="KDU168" s="424"/>
      <c r="KDV168" s="424"/>
      <c r="KDW168" s="424"/>
      <c r="KDX168" s="424"/>
      <c r="KDY168" s="424"/>
      <c r="KDZ168" s="424"/>
      <c r="KEA168" s="424"/>
      <c r="KEB168" s="424"/>
      <c r="KEC168" s="424"/>
      <c r="KED168" s="424"/>
      <c r="KEE168" s="424"/>
      <c r="KEF168" s="424"/>
      <c r="KEG168" s="424"/>
      <c r="KEH168" s="424"/>
      <c r="KEI168" s="424"/>
      <c r="KEJ168" s="424"/>
      <c r="KEK168" s="424"/>
      <c r="KEL168" s="424"/>
      <c r="KEM168" s="424"/>
      <c r="KEN168" s="424"/>
      <c r="KEO168" s="424"/>
      <c r="KEP168" s="424"/>
      <c r="KEQ168" s="424"/>
      <c r="KER168" s="424"/>
      <c r="KES168" s="424"/>
      <c r="KET168" s="424"/>
      <c r="KEU168" s="424"/>
      <c r="KEV168" s="424"/>
      <c r="KEW168" s="424"/>
      <c r="KEX168" s="424"/>
      <c r="KEY168" s="424"/>
      <c r="KEZ168" s="424"/>
      <c r="KFA168" s="424"/>
      <c r="KFB168" s="424"/>
      <c r="KFC168" s="424"/>
      <c r="KFD168" s="424"/>
      <c r="KFE168" s="424"/>
      <c r="KFF168" s="424"/>
      <c r="KFG168" s="424"/>
      <c r="KFH168" s="424"/>
      <c r="KFI168" s="424"/>
      <c r="KFJ168" s="424"/>
      <c r="KFK168" s="424"/>
      <c r="KFL168" s="424"/>
      <c r="KFM168" s="424"/>
      <c r="KFN168" s="424"/>
      <c r="KFO168" s="424"/>
      <c r="KFP168" s="424"/>
      <c r="KFQ168" s="424"/>
      <c r="KFR168" s="424"/>
      <c r="KFS168" s="424"/>
      <c r="KFT168" s="424"/>
      <c r="KFU168" s="424"/>
      <c r="KFV168" s="424"/>
      <c r="KFW168" s="424"/>
      <c r="KFX168" s="424"/>
      <c r="KFY168" s="424"/>
      <c r="KFZ168" s="424"/>
      <c r="KGA168" s="424"/>
      <c r="KGB168" s="424"/>
      <c r="KGC168" s="424"/>
      <c r="KGD168" s="424"/>
      <c r="KGE168" s="424"/>
      <c r="KGF168" s="424"/>
      <c r="KGG168" s="424"/>
      <c r="KGH168" s="424"/>
      <c r="KGI168" s="424"/>
      <c r="KGJ168" s="424"/>
      <c r="KGK168" s="424"/>
      <c r="KGL168" s="424"/>
      <c r="KGM168" s="424"/>
      <c r="KGN168" s="424"/>
      <c r="KGO168" s="424"/>
      <c r="KGP168" s="424"/>
      <c r="KGQ168" s="424"/>
      <c r="KGR168" s="424"/>
      <c r="KGS168" s="424"/>
      <c r="KGT168" s="424"/>
      <c r="KGU168" s="424"/>
      <c r="KGV168" s="424"/>
      <c r="KGW168" s="424"/>
      <c r="KGX168" s="424"/>
      <c r="KGY168" s="424"/>
      <c r="KGZ168" s="424"/>
      <c r="KHA168" s="424"/>
      <c r="KHB168" s="424"/>
      <c r="KHC168" s="424"/>
      <c r="KHD168" s="424"/>
      <c r="KHE168" s="424"/>
      <c r="KHF168" s="424"/>
      <c r="KHG168" s="424"/>
      <c r="KHH168" s="424"/>
      <c r="KHI168" s="424"/>
      <c r="KHJ168" s="424"/>
      <c r="KHK168" s="424"/>
      <c r="KHL168" s="424"/>
      <c r="KHM168" s="424"/>
      <c r="KHN168" s="424"/>
      <c r="KHO168" s="424"/>
      <c r="KHP168" s="424"/>
      <c r="KHQ168" s="424"/>
      <c r="KHR168" s="424"/>
      <c r="KHS168" s="424"/>
      <c r="KHT168" s="424"/>
      <c r="KHU168" s="424"/>
      <c r="KHV168" s="424"/>
      <c r="KHW168" s="424"/>
      <c r="KHX168" s="424"/>
      <c r="KHY168" s="424"/>
      <c r="KHZ168" s="424"/>
      <c r="KIA168" s="424"/>
      <c r="KIB168" s="424"/>
      <c r="KIC168" s="424"/>
      <c r="KID168" s="424"/>
      <c r="KIE168" s="424"/>
      <c r="KIF168" s="424"/>
      <c r="KIG168" s="424"/>
      <c r="KIH168" s="424"/>
      <c r="KII168" s="424"/>
      <c r="KIJ168" s="424"/>
      <c r="KIK168" s="424"/>
      <c r="KIL168" s="424"/>
      <c r="KIM168" s="424"/>
      <c r="KIN168" s="424"/>
      <c r="KIO168" s="424"/>
      <c r="KIP168" s="424"/>
      <c r="KIQ168" s="424"/>
      <c r="KIR168" s="424"/>
      <c r="KIS168" s="424"/>
      <c r="KIT168" s="424"/>
      <c r="KIU168" s="424"/>
      <c r="KIV168" s="424"/>
      <c r="KIW168" s="424"/>
      <c r="KIX168" s="424"/>
      <c r="KIY168" s="424"/>
      <c r="KIZ168" s="424"/>
      <c r="KJA168" s="424"/>
      <c r="KJB168" s="424"/>
      <c r="KJC168" s="424"/>
      <c r="KJD168" s="424"/>
      <c r="KJE168" s="424"/>
      <c r="KJF168" s="424"/>
      <c r="KJG168" s="424"/>
      <c r="KJH168" s="424"/>
      <c r="KJI168" s="424"/>
      <c r="KJJ168" s="424"/>
      <c r="KJK168" s="424"/>
      <c r="KJL168" s="424"/>
      <c r="KJM168" s="424"/>
      <c r="KJN168" s="424"/>
      <c r="KJO168" s="424"/>
      <c r="KJP168" s="424"/>
      <c r="KJQ168" s="424"/>
      <c r="KJR168" s="424"/>
      <c r="KJS168" s="424"/>
      <c r="KJT168" s="424"/>
      <c r="KJU168" s="424"/>
      <c r="KJV168" s="424"/>
      <c r="KJW168" s="424"/>
      <c r="KJX168" s="424"/>
      <c r="KJY168" s="424"/>
      <c r="KJZ168" s="424"/>
      <c r="KKA168" s="424"/>
      <c r="KKB168" s="424"/>
      <c r="KKC168" s="424"/>
      <c r="KKD168" s="424"/>
      <c r="KKE168" s="424"/>
      <c r="KKF168" s="424"/>
      <c r="KKG168" s="424"/>
      <c r="KKH168" s="424"/>
      <c r="KKI168" s="424"/>
      <c r="KKJ168" s="424"/>
      <c r="KKK168" s="424"/>
      <c r="KKL168" s="424"/>
      <c r="KKM168" s="424"/>
      <c r="KKN168" s="424"/>
      <c r="KKO168" s="424"/>
      <c r="KKP168" s="424"/>
      <c r="KKQ168" s="424"/>
      <c r="KKR168" s="424"/>
      <c r="KKS168" s="424"/>
      <c r="KKT168" s="424"/>
      <c r="KKU168" s="424"/>
      <c r="KKV168" s="424"/>
      <c r="KKW168" s="424"/>
      <c r="KKX168" s="424"/>
      <c r="KKY168" s="424"/>
      <c r="KKZ168" s="424"/>
      <c r="KLA168" s="424"/>
      <c r="KLB168" s="424"/>
      <c r="KLC168" s="424"/>
      <c r="KLD168" s="424"/>
      <c r="KLE168" s="424"/>
      <c r="KLF168" s="424"/>
      <c r="KLG168" s="424"/>
      <c r="KLH168" s="424"/>
      <c r="KLI168" s="424"/>
      <c r="KLJ168" s="424"/>
      <c r="KLK168" s="424"/>
      <c r="KLL168" s="424"/>
      <c r="KLM168" s="424"/>
      <c r="KLN168" s="424"/>
      <c r="KLO168" s="424"/>
      <c r="KLP168" s="424"/>
      <c r="KLQ168" s="424"/>
      <c r="KLR168" s="424"/>
      <c r="KLS168" s="424"/>
      <c r="KLT168" s="424"/>
      <c r="KLU168" s="424"/>
      <c r="KLV168" s="424"/>
      <c r="KLW168" s="424"/>
      <c r="KLX168" s="424"/>
      <c r="KLY168" s="424"/>
      <c r="KLZ168" s="424"/>
      <c r="KMA168" s="424"/>
      <c r="KMB168" s="424"/>
      <c r="KMC168" s="424"/>
      <c r="KMD168" s="424"/>
      <c r="KME168" s="424"/>
      <c r="KMF168" s="424"/>
      <c r="KMG168" s="424"/>
      <c r="KMH168" s="424"/>
      <c r="KMI168" s="424"/>
      <c r="KMJ168" s="424"/>
      <c r="KMK168" s="424"/>
      <c r="KML168" s="424"/>
      <c r="KMM168" s="424"/>
      <c r="KMN168" s="424"/>
      <c r="KMO168" s="424"/>
      <c r="KMP168" s="424"/>
      <c r="KMQ168" s="424"/>
      <c r="KMR168" s="424"/>
      <c r="KMS168" s="424"/>
      <c r="KMT168" s="424"/>
      <c r="KMU168" s="424"/>
      <c r="KMV168" s="424"/>
      <c r="KMW168" s="424"/>
      <c r="KMX168" s="424"/>
      <c r="KMY168" s="424"/>
      <c r="KMZ168" s="424"/>
      <c r="KNA168" s="424"/>
      <c r="KNB168" s="424"/>
      <c r="KNC168" s="424"/>
      <c r="KND168" s="424"/>
      <c r="KNE168" s="424"/>
      <c r="KNF168" s="424"/>
      <c r="KNG168" s="424"/>
      <c r="KNH168" s="424"/>
      <c r="KNI168" s="424"/>
      <c r="KNJ168" s="424"/>
      <c r="KNK168" s="424"/>
      <c r="KNL168" s="424"/>
      <c r="KNM168" s="424"/>
      <c r="KNN168" s="424"/>
      <c r="KNO168" s="424"/>
      <c r="KNP168" s="424"/>
      <c r="KNQ168" s="424"/>
      <c r="KNR168" s="424"/>
      <c r="KNS168" s="424"/>
      <c r="KNT168" s="424"/>
      <c r="KNU168" s="424"/>
      <c r="KNV168" s="424"/>
      <c r="KNW168" s="424"/>
      <c r="KNX168" s="424"/>
      <c r="KNY168" s="424"/>
      <c r="KNZ168" s="424"/>
      <c r="KOA168" s="424"/>
      <c r="KOB168" s="424"/>
      <c r="KOC168" s="424"/>
      <c r="KOD168" s="424"/>
      <c r="KOE168" s="424"/>
      <c r="KOF168" s="424"/>
      <c r="KOG168" s="424"/>
      <c r="KOH168" s="424"/>
      <c r="KOI168" s="424"/>
      <c r="KOJ168" s="424"/>
      <c r="KOK168" s="424"/>
      <c r="KOL168" s="424"/>
      <c r="KOM168" s="424"/>
      <c r="KON168" s="424"/>
      <c r="KOO168" s="424"/>
      <c r="KOP168" s="424"/>
      <c r="KOQ168" s="424"/>
      <c r="KOR168" s="424"/>
      <c r="KOS168" s="424"/>
      <c r="KOT168" s="424"/>
      <c r="KOU168" s="424"/>
      <c r="KOV168" s="424"/>
      <c r="KOW168" s="424"/>
      <c r="KOX168" s="424"/>
      <c r="KOY168" s="424"/>
      <c r="KOZ168" s="424"/>
      <c r="KPA168" s="424"/>
      <c r="KPB168" s="424"/>
      <c r="KPC168" s="424"/>
      <c r="KPD168" s="424"/>
      <c r="KPE168" s="424"/>
      <c r="KPF168" s="424"/>
      <c r="KPG168" s="424"/>
      <c r="KPH168" s="424"/>
      <c r="KPI168" s="424"/>
      <c r="KPJ168" s="424"/>
      <c r="KPK168" s="424"/>
      <c r="KPL168" s="424"/>
      <c r="KPM168" s="424"/>
      <c r="KPN168" s="424"/>
      <c r="KPO168" s="424"/>
      <c r="KPP168" s="424"/>
      <c r="KPQ168" s="424"/>
      <c r="KPR168" s="424"/>
      <c r="KPS168" s="424"/>
      <c r="KPT168" s="424"/>
      <c r="KPU168" s="424"/>
      <c r="KPV168" s="424"/>
      <c r="KPW168" s="424"/>
      <c r="KPX168" s="424"/>
      <c r="KPY168" s="424"/>
      <c r="KPZ168" s="424"/>
      <c r="KQA168" s="424"/>
      <c r="KQB168" s="424"/>
      <c r="KQC168" s="424"/>
      <c r="KQD168" s="424"/>
      <c r="KQE168" s="424"/>
      <c r="KQF168" s="424"/>
      <c r="KQG168" s="424"/>
      <c r="KQH168" s="424"/>
      <c r="KQI168" s="424"/>
      <c r="KQJ168" s="424"/>
      <c r="KQK168" s="424"/>
      <c r="KQL168" s="424"/>
      <c r="KQM168" s="424"/>
      <c r="KQN168" s="424"/>
      <c r="KQO168" s="424"/>
      <c r="KQP168" s="424"/>
      <c r="KQQ168" s="424"/>
      <c r="KQR168" s="424"/>
      <c r="KQS168" s="424"/>
      <c r="KQT168" s="424"/>
      <c r="KQU168" s="424"/>
      <c r="KQV168" s="424"/>
      <c r="KQW168" s="424"/>
      <c r="KQX168" s="424"/>
      <c r="KQY168" s="424"/>
      <c r="KQZ168" s="424"/>
      <c r="KRA168" s="424"/>
      <c r="KRB168" s="424"/>
      <c r="KRC168" s="424"/>
      <c r="KRD168" s="424"/>
      <c r="KRE168" s="424"/>
      <c r="KRF168" s="424"/>
      <c r="KRG168" s="424"/>
      <c r="KRH168" s="424"/>
      <c r="KRI168" s="424"/>
      <c r="KRJ168" s="424"/>
      <c r="KRK168" s="424"/>
      <c r="KRL168" s="424"/>
      <c r="KRM168" s="424"/>
      <c r="KRN168" s="424"/>
      <c r="KRO168" s="424"/>
      <c r="KRP168" s="424"/>
      <c r="KRQ168" s="424"/>
      <c r="KRR168" s="424"/>
      <c r="KRS168" s="424"/>
      <c r="KRT168" s="424"/>
      <c r="KRU168" s="424"/>
      <c r="KRV168" s="424"/>
      <c r="KRW168" s="424"/>
      <c r="KRX168" s="424"/>
      <c r="KRY168" s="424"/>
      <c r="KRZ168" s="424"/>
      <c r="KSA168" s="424"/>
      <c r="KSB168" s="424"/>
      <c r="KSC168" s="424"/>
      <c r="KSD168" s="424"/>
      <c r="KSE168" s="424"/>
      <c r="KSF168" s="424"/>
      <c r="KSG168" s="424"/>
      <c r="KSH168" s="424"/>
      <c r="KSI168" s="424"/>
      <c r="KSJ168" s="424"/>
      <c r="KSK168" s="424"/>
      <c r="KSL168" s="424"/>
      <c r="KSM168" s="424"/>
      <c r="KSN168" s="424"/>
      <c r="KSO168" s="424"/>
      <c r="KSP168" s="424"/>
      <c r="KSQ168" s="424"/>
      <c r="KSR168" s="424"/>
      <c r="KSS168" s="424"/>
      <c r="KST168" s="424"/>
      <c r="KSU168" s="424"/>
      <c r="KSV168" s="424"/>
      <c r="KSW168" s="424"/>
      <c r="KSX168" s="424"/>
      <c r="KSY168" s="424"/>
      <c r="KSZ168" s="424"/>
      <c r="KTA168" s="424"/>
      <c r="KTB168" s="424"/>
      <c r="KTC168" s="424"/>
      <c r="KTD168" s="424"/>
      <c r="KTE168" s="424"/>
      <c r="KTF168" s="424"/>
      <c r="KTG168" s="424"/>
      <c r="KTH168" s="424"/>
      <c r="KTI168" s="424"/>
      <c r="KTJ168" s="424"/>
      <c r="KTK168" s="424"/>
      <c r="KTL168" s="424"/>
      <c r="KTM168" s="424"/>
      <c r="KTN168" s="424"/>
      <c r="KTO168" s="424"/>
      <c r="KTP168" s="424"/>
      <c r="KTQ168" s="424"/>
      <c r="KTR168" s="424"/>
      <c r="KTS168" s="424"/>
      <c r="KTT168" s="424"/>
      <c r="KTU168" s="424"/>
      <c r="KTV168" s="424"/>
      <c r="KTW168" s="424"/>
      <c r="KTX168" s="424"/>
      <c r="KTY168" s="424"/>
      <c r="KTZ168" s="424"/>
      <c r="KUA168" s="424"/>
      <c r="KUB168" s="424"/>
      <c r="KUC168" s="424"/>
      <c r="KUD168" s="424"/>
      <c r="KUE168" s="424"/>
      <c r="KUF168" s="424"/>
      <c r="KUG168" s="424"/>
      <c r="KUH168" s="424"/>
      <c r="KUI168" s="424"/>
      <c r="KUJ168" s="424"/>
      <c r="KUK168" s="424"/>
      <c r="KUL168" s="424"/>
      <c r="KUM168" s="424"/>
      <c r="KUN168" s="424"/>
      <c r="KUO168" s="424"/>
      <c r="KUP168" s="424"/>
      <c r="KUQ168" s="424"/>
      <c r="KUR168" s="424"/>
      <c r="KUS168" s="424"/>
      <c r="KUT168" s="424"/>
      <c r="KUU168" s="424"/>
      <c r="KUV168" s="424"/>
      <c r="KUW168" s="424"/>
      <c r="KUX168" s="424"/>
      <c r="KUY168" s="424"/>
      <c r="KUZ168" s="424"/>
      <c r="KVA168" s="424"/>
      <c r="KVB168" s="424"/>
      <c r="KVC168" s="424"/>
      <c r="KVD168" s="424"/>
      <c r="KVE168" s="424"/>
      <c r="KVF168" s="424"/>
      <c r="KVG168" s="424"/>
      <c r="KVH168" s="424"/>
      <c r="KVI168" s="424"/>
      <c r="KVJ168" s="424"/>
      <c r="KVK168" s="424"/>
      <c r="KVL168" s="424"/>
      <c r="KVM168" s="424"/>
      <c r="KVN168" s="424"/>
      <c r="KVO168" s="424"/>
      <c r="KVP168" s="424"/>
      <c r="KVQ168" s="424"/>
      <c r="KVR168" s="424"/>
      <c r="KVS168" s="424"/>
      <c r="KVT168" s="424"/>
      <c r="KVU168" s="424"/>
      <c r="KVV168" s="424"/>
      <c r="KVW168" s="424"/>
      <c r="KVX168" s="424"/>
      <c r="KVY168" s="424"/>
      <c r="KVZ168" s="424"/>
      <c r="KWA168" s="424"/>
      <c r="KWB168" s="424"/>
      <c r="KWC168" s="424"/>
      <c r="KWD168" s="424"/>
      <c r="KWE168" s="424"/>
      <c r="KWF168" s="424"/>
      <c r="KWG168" s="424"/>
      <c r="KWH168" s="424"/>
      <c r="KWI168" s="424"/>
      <c r="KWJ168" s="424"/>
      <c r="KWK168" s="424"/>
      <c r="KWL168" s="424"/>
      <c r="KWM168" s="424"/>
      <c r="KWN168" s="424"/>
      <c r="KWO168" s="424"/>
      <c r="KWP168" s="424"/>
      <c r="KWQ168" s="424"/>
      <c r="KWR168" s="424"/>
      <c r="KWS168" s="424"/>
      <c r="KWT168" s="424"/>
      <c r="KWU168" s="424"/>
      <c r="KWV168" s="424"/>
      <c r="KWW168" s="424"/>
      <c r="KWX168" s="424"/>
      <c r="KWY168" s="424"/>
      <c r="KWZ168" s="424"/>
      <c r="KXA168" s="424"/>
      <c r="KXB168" s="424"/>
      <c r="KXC168" s="424"/>
      <c r="KXD168" s="424"/>
      <c r="KXE168" s="424"/>
      <c r="KXF168" s="424"/>
      <c r="KXG168" s="424"/>
      <c r="KXH168" s="424"/>
      <c r="KXI168" s="424"/>
      <c r="KXJ168" s="424"/>
      <c r="KXK168" s="424"/>
      <c r="KXL168" s="424"/>
      <c r="KXM168" s="424"/>
      <c r="KXN168" s="424"/>
      <c r="KXO168" s="424"/>
      <c r="KXP168" s="424"/>
      <c r="KXQ168" s="424"/>
      <c r="KXR168" s="424"/>
      <c r="KXS168" s="424"/>
      <c r="KXT168" s="424"/>
      <c r="KXU168" s="424"/>
      <c r="KXV168" s="424"/>
      <c r="KXW168" s="424"/>
      <c r="KXX168" s="424"/>
      <c r="KXY168" s="424"/>
      <c r="KXZ168" s="424"/>
      <c r="KYA168" s="424"/>
      <c r="KYB168" s="424"/>
      <c r="KYC168" s="424"/>
      <c r="KYD168" s="424"/>
      <c r="KYE168" s="424"/>
      <c r="KYF168" s="424"/>
      <c r="KYG168" s="424"/>
      <c r="KYH168" s="424"/>
      <c r="KYI168" s="424"/>
      <c r="KYJ168" s="424"/>
      <c r="KYK168" s="424"/>
      <c r="KYL168" s="424"/>
      <c r="KYM168" s="424"/>
      <c r="KYN168" s="424"/>
      <c r="KYO168" s="424"/>
      <c r="KYP168" s="424"/>
      <c r="KYQ168" s="424"/>
      <c r="KYR168" s="424"/>
      <c r="KYS168" s="424"/>
      <c r="KYT168" s="424"/>
      <c r="KYU168" s="424"/>
      <c r="KYV168" s="424"/>
      <c r="KYW168" s="424"/>
      <c r="KYX168" s="424"/>
      <c r="KYY168" s="424"/>
      <c r="KYZ168" s="424"/>
      <c r="KZA168" s="424"/>
      <c r="KZB168" s="424"/>
      <c r="KZC168" s="424"/>
      <c r="KZD168" s="424"/>
      <c r="KZE168" s="424"/>
      <c r="KZF168" s="424"/>
      <c r="KZG168" s="424"/>
      <c r="KZH168" s="424"/>
      <c r="KZI168" s="424"/>
      <c r="KZJ168" s="424"/>
      <c r="KZK168" s="424"/>
      <c r="KZL168" s="424"/>
      <c r="KZM168" s="424"/>
      <c r="KZN168" s="424"/>
      <c r="KZO168" s="424"/>
      <c r="KZP168" s="424"/>
      <c r="KZQ168" s="424"/>
      <c r="KZR168" s="424"/>
      <c r="KZS168" s="424"/>
      <c r="KZT168" s="424"/>
      <c r="KZU168" s="424"/>
      <c r="KZV168" s="424"/>
      <c r="KZW168" s="424"/>
      <c r="KZX168" s="424"/>
      <c r="KZY168" s="424"/>
      <c r="KZZ168" s="424"/>
      <c r="LAA168" s="424"/>
      <c r="LAB168" s="424"/>
      <c r="LAC168" s="424"/>
      <c r="LAD168" s="424"/>
      <c r="LAE168" s="424"/>
      <c r="LAF168" s="424"/>
      <c r="LAG168" s="424"/>
      <c r="LAH168" s="424"/>
      <c r="LAI168" s="424"/>
      <c r="LAJ168" s="424"/>
      <c r="LAK168" s="424"/>
      <c r="LAL168" s="424"/>
      <c r="LAM168" s="424"/>
      <c r="LAN168" s="424"/>
      <c r="LAO168" s="424"/>
      <c r="LAP168" s="424"/>
      <c r="LAQ168" s="424"/>
      <c r="LAR168" s="424"/>
      <c r="LAS168" s="424"/>
      <c r="LAT168" s="424"/>
      <c r="LAU168" s="424"/>
      <c r="LAV168" s="424"/>
      <c r="LAW168" s="424"/>
      <c r="LAX168" s="424"/>
      <c r="LAY168" s="424"/>
      <c r="LAZ168" s="424"/>
      <c r="LBA168" s="424"/>
      <c r="LBB168" s="424"/>
      <c r="LBC168" s="424"/>
      <c r="LBD168" s="424"/>
      <c r="LBE168" s="424"/>
      <c r="LBF168" s="424"/>
      <c r="LBG168" s="424"/>
      <c r="LBH168" s="424"/>
      <c r="LBI168" s="424"/>
      <c r="LBJ168" s="424"/>
      <c r="LBK168" s="424"/>
      <c r="LBL168" s="424"/>
      <c r="LBM168" s="424"/>
      <c r="LBN168" s="424"/>
      <c r="LBO168" s="424"/>
      <c r="LBP168" s="424"/>
      <c r="LBQ168" s="424"/>
      <c r="LBR168" s="424"/>
      <c r="LBS168" s="424"/>
      <c r="LBT168" s="424"/>
      <c r="LBU168" s="424"/>
      <c r="LBV168" s="424"/>
      <c r="LBW168" s="424"/>
      <c r="LBX168" s="424"/>
      <c r="LBY168" s="424"/>
      <c r="LBZ168" s="424"/>
      <c r="LCA168" s="424"/>
      <c r="LCB168" s="424"/>
      <c r="LCC168" s="424"/>
      <c r="LCD168" s="424"/>
      <c r="LCE168" s="424"/>
      <c r="LCF168" s="424"/>
      <c r="LCG168" s="424"/>
      <c r="LCH168" s="424"/>
      <c r="LCI168" s="424"/>
      <c r="LCJ168" s="424"/>
      <c r="LCK168" s="424"/>
      <c r="LCL168" s="424"/>
      <c r="LCM168" s="424"/>
      <c r="LCN168" s="424"/>
      <c r="LCO168" s="424"/>
      <c r="LCP168" s="424"/>
      <c r="LCQ168" s="424"/>
      <c r="LCR168" s="424"/>
      <c r="LCS168" s="424"/>
      <c r="LCT168" s="424"/>
      <c r="LCU168" s="424"/>
      <c r="LCV168" s="424"/>
      <c r="LCW168" s="424"/>
      <c r="LCX168" s="424"/>
      <c r="LCY168" s="424"/>
      <c r="LCZ168" s="424"/>
      <c r="LDA168" s="424"/>
      <c r="LDB168" s="424"/>
      <c r="LDC168" s="424"/>
      <c r="LDD168" s="424"/>
      <c r="LDE168" s="424"/>
      <c r="LDF168" s="424"/>
      <c r="LDG168" s="424"/>
      <c r="LDH168" s="424"/>
      <c r="LDI168" s="424"/>
      <c r="LDJ168" s="424"/>
      <c r="LDK168" s="424"/>
      <c r="LDL168" s="424"/>
      <c r="LDM168" s="424"/>
      <c r="LDN168" s="424"/>
      <c r="LDO168" s="424"/>
      <c r="LDP168" s="424"/>
      <c r="LDQ168" s="424"/>
      <c r="LDR168" s="424"/>
      <c r="LDS168" s="424"/>
      <c r="LDT168" s="424"/>
      <c r="LDU168" s="424"/>
      <c r="LDV168" s="424"/>
      <c r="LDW168" s="424"/>
      <c r="LDX168" s="424"/>
      <c r="LDY168" s="424"/>
      <c r="LDZ168" s="424"/>
      <c r="LEA168" s="424"/>
      <c r="LEB168" s="424"/>
      <c r="LEC168" s="424"/>
      <c r="LED168" s="424"/>
      <c r="LEE168" s="424"/>
      <c r="LEF168" s="424"/>
      <c r="LEG168" s="424"/>
      <c r="LEH168" s="424"/>
      <c r="LEI168" s="424"/>
      <c r="LEJ168" s="424"/>
      <c r="LEK168" s="424"/>
      <c r="LEL168" s="424"/>
      <c r="LEM168" s="424"/>
      <c r="LEN168" s="424"/>
      <c r="LEO168" s="424"/>
      <c r="LEP168" s="424"/>
      <c r="LEQ168" s="424"/>
      <c r="LER168" s="424"/>
      <c r="LES168" s="424"/>
      <c r="LET168" s="424"/>
      <c r="LEU168" s="424"/>
      <c r="LEV168" s="424"/>
      <c r="LEW168" s="424"/>
      <c r="LEX168" s="424"/>
      <c r="LEY168" s="424"/>
      <c r="LEZ168" s="424"/>
      <c r="LFA168" s="424"/>
      <c r="LFB168" s="424"/>
      <c r="LFC168" s="424"/>
      <c r="LFD168" s="424"/>
      <c r="LFE168" s="424"/>
      <c r="LFF168" s="424"/>
      <c r="LFG168" s="424"/>
      <c r="LFH168" s="424"/>
      <c r="LFI168" s="424"/>
      <c r="LFJ168" s="424"/>
      <c r="LFK168" s="424"/>
      <c r="LFL168" s="424"/>
      <c r="LFM168" s="424"/>
      <c r="LFN168" s="424"/>
      <c r="LFO168" s="424"/>
      <c r="LFP168" s="424"/>
      <c r="LFQ168" s="424"/>
      <c r="LFR168" s="424"/>
      <c r="LFS168" s="424"/>
      <c r="LFT168" s="424"/>
      <c r="LFU168" s="424"/>
      <c r="LFV168" s="424"/>
      <c r="LFW168" s="424"/>
      <c r="LFX168" s="424"/>
      <c r="LFY168" s="424"/>
      <c r="LFZ168" s="424"/>
      <c r="LGA168" s="424"/>
      <c r="LGB168" s="424"/>
      <c r="LGC168" s="424"/>
      <c r="LGD168" s="424"/>
      <c r="LGE168" s="424"/>
      <c r="LGF168" s="424"/>
      <c r="LGG168" s="424"/>
      <c r="LGH168" s="424"/>
      <c r="LGI168" s="424"/>
      <c r="LGJ168" s="424"/>
      <c r="LGK168" s="424"/>
      <c r="LGL168" s="424"/>
      <c r="LGM168" s="424"/>
      <c r="LGN168" s="424"/>
      <c r="LGO168" s="424"/>
      <c r="LGP168" s="424"/>
      <c r="LGQ168" s="424"/>
      <c r="LGR168" s="424"/>
      <c r="LGS168" s="424"/>
      <c r="LGT168" s="424"/>
      <c r="LGU168" s="424"/>
      <c r="LGV168" s="424"/>
      <c r="LGW168" s="424"/>
      <c r="LGX168" s="424"/>
      <c r="LGY168" s="424"/>
      <c r="LGZ168" s="424"/>
      <c r="LHA168" s="424"/>
      <c r="LHB168" s="424"/>
      <c r="LHC168" s="424"/>
      <c r="LHD168" s="424"/>
      <c r="LHE168" s="424"/>
      <c r="LHF168" s="424"/>
      <c r="LHG168" s="424"/>
      <c r="LHH168" s="424"/>
      <c r="LHI168" s="424"/>
      <c r="LHJ168" s="424"/>
      <c r="LHK168" s="424"/>
      <c r="LHL168" s="424"/>
      <c r="LHM168" s="424"/>
      <c r="LHN168" s="424"/>
      <c r="LHO168" s="424"/>
      <c r="LHP168" s="424"/>
      <c r="LHQ168" s="424"/>
      <c r="LHR168" s="424"/>
      <c r="LHS168" s="424"/>
      <c r="LHT168" s="424"/>
      <c r="LHU168" s="424"/>
      <c r="LHV168" s="424"/>
      <c r="LHW168" s="424"/>
      <c r="LHX168" s="424"/>
      <c r="LHY168" s="424"/>
      <c r="LHZ168" s="424"/>
      <c r="LIA168" s="424"/>
      <c r="LIB168" s="424"/>
      <c r="LIC168" s="424"/>
      <c r="LID168" s="424"/>
      <c r="LIE168" s="424"/>
      <c r="LIF168" s="424"/>
      <c r="LIG168" s="424"/>
      <c r="LIH168" s="424"/>
      <c r="LII168" s="424"/>
      <c r="LIJ168" s="424"/>
      <c r="LIK168" s="424"/>
      <c r="LIL168" s="424"/>
      <c r="LIM168" s="424"/>
      <c r="LIN168" s="424"/>
      <c r="LIO168" s="424"/>
      <c r="LIP168" s="424"/>
      <c r="LIQ168" s="424"/>
      <c r="LIR168" s="424"/>
      <c r="LIS168" s="424"/>
      <c r="LIT168" s="424"/>
      <c r="LIU168" s="424"/>
      <c r="LIV168" s="424"/>
      <c r="LIW168" s="424"/>
      <c r="LIX168" s="424"/>
      <c r="LIY168" s="424"/>
      <c r="LIZ168" s="424"/>
      <c r="LJA168" s="424"/>
      <c r="LJB168" s="424"/>
      <c r="LJC168" s="424"/>
      <c r="LJD168" s="424"/>
      <c r="LJE168" s="424"/>
      <c r="LJF168" s="424"/>
      <c r="LJG168" s="424"/>
      <c r="LJH168" s="424"/>
      <c r="LJI168" s="424"/>
      <c r="LJJ168" s="424"/>
      <c r="LJK168" s="424"/>
      <c r="LJL168" s="424"/>
      <c r="LJM168" s="424"/>
      <c r="LJN168" s="424"/>
      <c r="LJO168" s="424"/>
      <c r="LJP168" s="424"/>
      <c r="LJQ168" s="424"/>
      <c r="LJR168" s="424"/>
      <c r="LJS168" s="424"/>
      <c r="LJT168" s="424"/>
      <c r="LJU168" s="424"/>
      <c r="LJV168" s="424"/>
      <c r="LJW168" s="424"/>
      <c r="LJX168" s="424"/>
      <c r="LJY168" s="424"/>
      <c r="LJZ168" s="424"/>
      <c r="LKA168" s="424"/>
      <c r="LKB168" s="424"/>
      <c r="LKC168" s="424"/>
      <c r="LKD168" s="424"/>
      <c r="LKE168" s="424"/>
      <c r="LKF168" s="424"/>
      <c r="LKG168" s="424"/>
      <c r="LKH168" s="424"/>
      <c r="LKI168" s="424"/>
      <c r="LKJ168" s="424"/>
      <c r="LKK168" s="424"/>
      <c r="LKL168" s="424"/>
      <c r="LKM168" s="424"/>
      <c r="LKN168" s="424"/>
      <c r="LKO168" s="424"/>
      <c r="LKP168" s="424"/>
      <c r="LKQ168" s="424"/>
      <c r="LKR168" s="424"/>
      <c r="LKS168" s="424"/>
      <c r="LKT168" s="424"/>
      <c r="LKU168" s="424"/>
      <c r="LKV168" s="424"/>
      <c r="LKW168" s="424"/>
      <c r="LKX168" s="424"/>
      <c r="LKY168" s="424"/>
      <c r="LKZ168" s="424"/>
      <c r="LLA168" s="424"/>
      <c r="LLB168" s="424"/>
      <c r="LLC168" s="424"/>
      <c r="LLD168" s="424"/>
      <c r="LLE168" s="424"/>
      <c r="LLF168" s="424"/>
      <c r="LLG168" s="424"/>
      <c r="LLH168" s="424"/>
      <c r="LLI168" s="424"/>
      <c r="LLJ168" s="424"/>
      <c r="LLK168" s="424"/>
      <c r="LLL168" s="424"/>
      <c r="LLM168" s="424"/>
      <c r="LLN168" s="424"/>
      <c r="LLO168" s="424"/>
      <c r="LLP168" s="424"/>
      <c r="LLQ168" s="424"/>
      <c r="LLR168" s="424"/>
      <c r="LLS168" s="424"/>
      <c r="LLT168" s="424"/>
      <c r="LLU168" s="424"/>
      <c r="LLV168" s="424"/>
      <c r="LLW168" s="424"/>
      <c r="LLX168" s="424"/>
      <c r="LLY168" s="424"/>
      <c r="LLZ168" s="424"/>
      <c r="LMA168" s="424"/>
      <c r="LMB168" s="424"/>
      <c r="LMC168" s="424"/>
      <c r="LMD168" s="424"/>
      <c r="LME168" s="424"/>
      <c r="LMF168" s="424"/>
      <c r="LMG168" s="424"/>
      <c r="LMH168" s="424"/>
      <c r="LMI168" s="424"/>
      <c r="LMJ168" s="424"/>
      <c r="LMK168" s="424"/>
      <c r="LML168" s="424"/>
      <c r="LMM168" s="424"/>
      <c r="LMN168" s="424"/>
      <c r="LMO168" s="424"/>
      <c r="LMP168" s="424"/>
      <c r="LMQ168" s="424"/>
      <c r="LMR168" s="424"/>
      <c r="LMS168" s="424"/>
      <c r="LMT168" s="424"/>
      <c r="LMU168" s="424"/>
      <c r="LMV168" s="424"/>
      <c r="LMW168" s="424"/>
      <c r="LMX168" s="424"/>
      <c r="LMY168" s="424"/>
      <c r="LMZ168" s="424"/>
      <c r="LNA168" s="424"/>
      <c r="LNB168" s="424"/>
      <c r="LNC168" s="424"/>
      <c r="LND168" s="424"/>
      <c r="LNE168" s="424"/>
      <c r="LNF168" s="424"/>
      <c r="LNG168" s="424"/>
      <c r="LNH168" s="424"/>
      <c r="LNI168" s="424"/>
      <c r="LNJ168" s="424"/>
      <c r="LNK168" s="424"/>
      <c r="LNL168" s="424"/>
      <c r="LNM168" s="424"/>
      <c r="LNN168" s="424"/>
      <c r="LNO168" s="424"/>
      <c r="LNP168" s="424"/>
      <c r="LNQ168" s="424"/>
      <c r="LNR168" s="424"/>
      <c r="LNS168" s="424"/>
      <c r="LNT168" s="424"/>
      <c r="LNU168" s="424"/>
      <c r="LNV168" s="424"/>
      <c r="LNW168" s="424"/>
      <c r="LNX168" s="424"/>
      <c r="LNY168" s="424"/>
      <c r="LNZ168" s="424"/>
      <c r="LOA168" s="424"/>
      <c r="LOB168" s="424"/>
      <c r="LOC168" s="424"/>
      <c r="LOD168" s="424"/>
      <c r="LOE168" s="424"/>
      <c r="LOF168" s="424"/>
      <c r="LOG168" s="424"/>
      <c r="LOH168" s="424"/>
      <c r="LOI168" s="424"/>
      <c r="LOJ168" s="424"/>
      <c r="LOK168" s="424"/>
      <c r="LOL168" s="424"/>
      <c r="LOM168" s="424"/>
      <c r="LON168" s="424"/>
      <c r="LOO168" s="424"/>
      <c r="LOP168" s="424"/>
      <c r="LOQ168" s="424"/>
      <c r="LOR168" s="424"/>
      <c r="LOS168" s="424"/>
      <c r="LOT168" s="424"/>
      <c r="LOU168" s="424"/>
      <c r="LOV168" s="424"/>
      <c r="LOW168" s="424"/>
      <c r="LOX168" s="424"/>
      <c r="LOY168" s="424"/>
      <c r="LOZ168" s="424"/>
      <c r="LPA168" s="424"/>
      <c r="LPB168" s="424"/>
      <c r="LPC168" s="424"/>
      <c r="LPD168" s="424"/>
      <c r="LPE168" s="424"/>
      <c r="LPF168" s="424"/>
      <c r="LPG168" s="424"/>
      <c r="LPH168" s="424"/>
      <c r="LPI168" s="424"/>
      <c r="LPJ168" s="424"/>
      <c r="LPK168" s="424"/>
      <c r="LPL168" s="424"/>
      <c r="LPM168" s="424"/>
      <c r="LPN168" s="424"/>
      <c r="LPO168" s="424"/>
      <c r="LPP168" s="424"/>
      <c r="LPQ168" s="424"/>
      <c r="LPR168" s="424"/>
      <c r="LPS168" s="424"/>
      <c r="LPT168" s="424"/>
      <c r="LPU168" s="424"/>
      <c r="LPV168" s="424"/>
      <c r="LPW168" s="424"/>
      <c r="LPX168" s="424"/>
      <c r="LPY168" s="424"/>
      <c r="LPZ168" s="424"/>
      <c r="LQA168" s="424"/>
      <c r="LQB168" s="424"/>
      <c r="LQC168" s="424"/>
      <c r="LQD168" s="424"/>
      <c r="LQE168" s="424"/>
      <c r="LQF168" s="424"/>
      <c r="LQG168" s="424"/>
      <c r="LQH168" s="424"/>
      <c r="LQI168" s="424"/>
      <c r="LQJ168" s="424"/>
      <c r="LQK168" s="424"/>
      <c r="LQL168" s="424"/>
      <c r="LQM168" s="424"/>
      <c r="LQN168" s="424"/>
      <c r="LQO168" s="424"/>
      <c r="LQP168" s="424"/>
      <c r="LQQ168" s="424"/>
      <c r="LQR168" s="424"/>
      <c r="LQS168" s="424"/>
      <c r="LQT168" s="424"/>
      <c r="LQU168" s="424"/>
      <c r="LQV168" s="424"/>
      <c r="LQW168" s="424"/>
      <c r="LQX168" s="424"/>
      <c r="LQY168" s="424"/>
      <c r="LQZ168" s="424"/>
      <c r="LRA168" s="424"/>
      <c r="LRB168" s="424"/>
      <c r="LRC168" s="424"/>
      <c r="LRD168" s="424"/>
      <c r="LRE168" s="424"/>
      <c r="LRF168" s="424"/>
      <c r="LRG168" s="424"/>
      <c r="LRH168" s="424"/>
      <c r="LRI168" s="424"/>
      <c r="LRJ168" s="424"/>
      <c r="LRK168" s="424"/>
      <c r="LRL168" s="424"/>
      <c r="LRM168" s="424"/>
      <c r="LRN168" s="424"/>
      <c r="LRO168" s="424"/>
      <c r="LRP168" s="424"/>
      <c r="LRQ168" s="424"/>
      <c r="LRR168" s="424"/>
      <c r="LRS168" s="424"/>
      <c r="LRT168" s="424"/>
      <c r="LRU168" s="424"/>
      <c r="LRV168" s="424"/>
      <c r="LRW168" s="424"/>
      <c r="LRX168" s="424"/>
      <c r="LRY168" s="424"/>
      <c r="LRZ168" s="424"/>
      <c r="LSA168" s="424"/>
      <c r="LSB168" s="424"/>
      <c r="LSC168" s="424"/>
      <c r="LSD168" s="424"/>
      <c r="LSE168" s="424"/>
      <c r="LSF168" s="424"/>
      <c r="LSG168" s="424"/>
      <c r="LSH168" s="424"/>
      <c r="LSI168" s="424"/>
      <c r="LSJ168" s="424"/>
      <c r="LSK168" s="424"/>
      <c r="LSL168" s="424"/>
      <c r="LSM168" s="424"/>
      <c r="LSN168" s="424"/>
      <c r="LSO168" s="424"/>
      <c r="LSP168" s="424"/>
      <c r="LSQ168" s="424"/>
      <c r="LSR168" s="424"/>
      <c r="LSS168" s="424"/>
      <c r="LST168" s="424"/>
      <c r="LSU168" s="424"/>
      <c r="LSV168" s="424"/>
      <c r="LSW168" s="424"/>
      <c r="LSX168" s="424"/>
      <c r="LSY168" s="424"/>
      <c r="LSZ168" s="424"/>
      <c r="LTA168" s="424"/>
      <c r="LTB168" s="424"/>
      <c r="LTC168" s="424"/>
      <c r="LTD168" s="424"/>
      <c r="LTE168" s="424"/>
      <c r="LTF168" s="424"/>
      <c r="LTG168" s="424"/>
      <c r="LTH168" s="424"/>
      <c r="LTI168" s="424"/>
      <c r="LTJ168" s="424"/>
      <c r="LTK168" s="424"/>
      <c r="LTL168" s="424"/>
      <c r="LTM168" s="424"/>
      <c r="LTN168" s="424"/>
      <c r="LTO168" s="424"/>
      <c r="LTP168" s="424"/>
      <c r="LTQ168" s="424"/>
      <c r="LTR168" s="424"/>
      <c r="LTS168" s="424"/>
      <c r="LTT168" s="424"/>
      <c r="LTU168" s="424"/>
      <c r="LTV168" s="424"/>
      <c r="LTW168" s="424"/>
      <c r="LTX168" s="424"/>
      <c r="LTY168" s="424"/>
      <c r="LTZ168" s="424"/>
      <c r="LUA168" s="424"/>
      <c r="LUB168" s="424"/>
      <c r="LUC168" s="424"/>
      <c r="LUD168" s="424"/>
      <c r="LUE168" s="424"/>
      <c r="LUF168" s="424"/>
      <c r="LUG168" s="424"/>
      <c r="LUH168" s="424"/>
      <c r="LUI168" s="424"/>
      <c r="LUJ168" s="424"/>
      <c r="LUK168" s="424"/>
      <c r="LUL168" s="424"/>
      <c r="LUM168" s="424"/>
      <c r="LUN168" s="424"/>
      <c r="LUO168" s="424"/>
      <c r="LUP168" s="424"/>
      <c r="LUQ168" s="424"/>
      <c r="LUR168" s="424"/>
      <c r="LUS168" s="424"/>
      <c r="LUT168" s="424"/>
      <c r="LUU168" s="424"/>
      <c r="LUV168" s="424"/>
      <c r="LUW168" s="424"/>
      <c r="LUX168" s="424"/>
      <c r="LUY168" s="424"/>
      <c r="LUZ168" s="424"/>
      <c r="LVA168" s="424"/>
      <c r="LVB168" s="424"/>
      <c r="LVC168" s="424"/>
      <c r="LVD168" s="424"/>
      <c r="LVE168" s="424"/>
      <c r="LVF168" s="424"/>
      <c r="LVG168" s="424"/>
      <c r="LVH168" s="424"/>
      <c r="LVI168" s="424"/>
      <c r="LVJ168" s="424"/>
      <c r="LVK168" s="424"/>
      <c r="LVL168" s="424"/>
      <c r="LVM168" s="424"/>
      <c r="LVN168" s="424"/>
      <c r="LVO168" s="424"/>
      <c r="LVP168" s="424"/>
      <c r="LVQ168" s="424"/>
      <c r="LVR168" s="424"/>
      <c r="LVS168" s="424"/>
      <c r="LVT168" s="424"/>
      <c r="LVU168" s="424"/>
      <c r="LVV168" s="424"/>
      <c r="LVW168" s="424"/>
      <c r="LVX168" s="424"/>
      <c r="LVY168" s="424"/>
      <c r="LVZ168" s="424"/>
      <c r="LWA168" s="424"/>
      <c r="LWB168" s="424"/>
      <c r="LWC168" s="424"/>
      <c r="LWD168" s="424"/>
      <c r="LWE168" s="424"/>
      <c r="LWF168" s="424"/>
      <c r="LWG168" s="424"/>
      <c r="LWH168" s="424"/>
      <c r="LWI168" s="424"/>
      <c r="LWJ168" s="424"/>
      <c r="LWK168" s="424"/>
      <c r="LWL168" s="424"/>
      <c r="LWM168" s="424"/>
      <c r="LWN168" s="424"/>
      <c r="LWO168" s="424"/>
      <c r="LWP168" s="424"/>
      <c r="LWQ168" s="424"/>
      <c r="LWR168" s="424"/>
      <c r="LWS168" s="424"/>
      <c r="LWT168" s="424"/>
      <c r="LWU168" s="424"/>
      <c r="LWV168" s="424"/>
      <c r="LWW168" s="424"/>
      <c r="LWX168" s="424"/>
      <c r="LWY168" s="424"/>
      <c r="LWZ168" s="424"/>
      <c r="LXA168" s="424"/>
      <c r="LXB168" s="424"/>
      <c r="LXC168" s="424"/>
      <c r="LXD168" s="424"/>
      <c r="LXE168" s="424"/>
      <c r="LXF168" s="424"/>
      <c r="LXG168" s="424"/>
      <c r="LXH168" s="424"/>
      <c r="LXI168" s="424"/>
      <c r="LXJ168" s="424"/>
      <c r="LXK168" s="424"/>
      <c r="LXL168" s="424"/>
      <c r="LXM168" s="424"/>
      <c r="LXN168" s="424"/>
      <c r="LXO168" s="424"/>
      <c r="LXP168" s="424"/>
      <c r="LXQ168" s="424"/>
      <c r="LXR168" s="424"/>
      <c r="LXS168" s="424"/>
      <c r="LXT168" s="424"/>
      <c r="LXU168" s="424"/>
      <c r="LXV168" s="424"/>
      <c r="LXW168" s="424"/>
      <c r="LXX168" s="424"/>
      <c r="LXY168" s="424"/>
      <c r="LXZ168" s="424"/>
      <c r="LYA168" s="424"/>
      <c r="LYB168" s="424"/>
      <c r="LYC168" s="424"/>
      <c r="LYD168" s="424"/>
      <c r="LYE168" s="424"/>
      <c r="LYF168" s="424"/>
      <c r="LYG168" s="424"/>
      <c r="LYH168" s="424"/>
      <c r="LYI168" s="424"/>
      <c r="LYJ168" s="424"/>
      <c r="LYK168" s="424"/>
      <c r="LYL168" s="424"/>
      <c r="LYM168" s="424"/>
      <c r="LYN168" s="424"/>
      <c r="LYO168" s="424"/>
      <c r="LYP168" s="424"/>
      <c r="LYQ168" s="424"/>
      <c r="LYR168" s="424"/>
      <c r="LYS168" s="424"/>
      <c r="LYT168" s="424"/>
      <c r="LYU168" s="424"/>
      <c r="LYV168" s="424"/>
      <c r="LYW168" s="424"/>
      <c r="LYX168" s="424"/>
      <c r="LYY168" s="424"/>
      <c r="LYZ168" s="424"/>
      <c r="LZA168" s="424"/>
      <c r="LZB168" s="424"/>
      <c r="LZC168" s="424"/>
      <c r="LZD168" s="424"/>
      <c r="LZE168" s="424"/>
      <c r="LZF168" s="424"/>
      <c r="LZG168" s="424"/>
      <c r="LZH168" s="424"/>
      <c r="LZI168" s="424"/>
      <c r="LZJ168" s="424"/>
      <c r="LZK168" s="424"/>
      <c r="LZL168" s="424"/>
      <c r="LZM168" s="424"/>
      <c r="LZN168" s="424"/>
      <c r="LZO168" s="424"/>
      <c r="LZP168" s="424"/>
      <c r="LZQ168" s="424"/>
      <c r="LZR168" s="424"/>
      <c r="LZS168" s="424"/>
      <c r="LZT168" s="424"/>
      <c r="LZU168" s="424"/>
      <c r="LZV168" s="424"/>
      <c r="LZW168" s="424"/>
      <c r="LZX168" s="424"/>
      <c r="LZY168" s="424"/>
      <c r="LZZ168" s="424"/>
      <c r="MAA168" s="424"/>
      <c r="MAB168" s="424"/>
      <c r="MAC168" s="424"/>
      <c r="MAD168" s="424"/>
      <c r="MAE168" s="424"/>
      <c r="MAF168" s="424"/>
      <c r="MAG168" s="424"/>
      <c r="MAH168" s="424"/>
      <c r="MAI168" s="424"/>
      <c r="MAJ168" s="424"/>
      <c r="MAK168" s="424"/>
      <c r="MAL168" s="424"/>
      <c r="MAM168" s="424"/>
      <c r="MAN168" s="424"/>
      <c r="MAO168" s="424"/>
      <c r="MAP168" s="424"/>
      <c r="MAQ168" s="424"/>
      <c r="MAR168" s="424"/>
      <c r="MAS168" s="424"/>
      <c r="MAT168" s="424"/>
      <c r="MAU168" s="424"/>
      <c r="MAV168" s="424"/>
      <c r="MAW168" s="424"/>
      <c r="MAX168" s="424"/>
      <c r="MAY168" s="424"/>
      <c r="MAZ168" s="424"/>
      <c r="MBA168" s="424"/>
      <c r="MBB168" s="424"/>
      <c r="MBC168" s="424"/>
      <c r="MBD168" s="424"/>
      <c r="MBE168" s="424"/>
      <c r="MBF168" s="424"/>
      <c r="MBG168" s="424"/>
      <c r="MBH168" s="424"/>
      <c r="MBI168" s="424"/>
      <c r="MBJ168" s="424"/>
      <c r="MBK168" s="424"/>
      <c r="MBL168" s="424"/>
      <c r="MBM168" s="424"/>
      <c r="MBN168" s="424"/>
      <c r="MBO168" s="424"/>
      <c r="MBP168" s="424"/>
      <c r="MBQ168" s="424"/>
      <c r="MBR168" s="424"/>
      <c r="MBS168" s="424"/>
      <c r="MBT168" s="424"/>
      <c r="MBU168" s="424"/>
      <c r="MBV168" s="424"/>
      <c r="MBW168" s="424"/>
      <c r="MBX168" s="424"/>
      <c r="MBY168" s="424"/>
      <c r="MBZ168" s="424"/>
      <c r="MCA168" s="424"/>
      <c r="MCB168" s="424"/>
      <c r="MCC168" s="424"/>
      <c r="MCD168" s="424"/>
      <c r="MCE168" s="424"/>
      <c r="MCF168" s="424"/>
      <c r="MCG168" s="424"/>
      <c r="MCH168" s="424"/>
      <c r="MCI168" s="424"/>
      <c r="MCJ168" s="424"/>
      <c r="MCK168" s="424"/>
      <c r="MCL168" s="424"/>
      <c r="MCM168" s="424"/>
      <c r="MCN168" s="424"/>
      <c r="MCO168" s="424"/>
      <c r="MCP168" s="424"/>
      <c r="MCQ168" s="424"/>
      <c r="MCR168" s="424"/>
      <c r="MCS168" s="424"/>
      <c r="MCT168" s="424"/>
      <c r="MCU168" s="424"/>
      <c r="MCV168" s="424"/>
      <c r="MCW168" s="424"/>
      <c r="MCX168" s="424"/>
      <c r="MCY168" s="424"/>
      <c r="MCZ168" s="424"/>
      <c r="MDA168" s="424"/>
      <c r="MDB168" s="424"/>
      <c r="MDC168" s="424"/>
      <c r="MDD168" s="424"/>
      <c r="MDE168" s="424"/>
      <c r="MDF168" s="424"/>
      <c r="MDG168" s="424"/>
      <c r="MDH168" s="424"/>
      <c r="MDI168" s="424"/>
      <c r="MDJ168" s="424"/>
      <c r="MDK168" s="424"/>
      <c r="MDL168" s="424"/>
      <c r="MDM168" s="424"/>
      <c r="MDN168" s="424"/>
      <c r="MDO168" s="424"/>
      <c r="MDP168" s="424"/>
      <c r="MDQ168" s="424"/>
      <c r="MDR168" s="424"/>
      <c r="MDS168" s="424"/>
      <c r="MDT168" s="424"/>
      <c r="MDU168" s="424"/>
      <c r="MDV168" s="424"/>
      <c r="MDW168" s="424"/>
      <c r="MDX168" s="424"/>
      <c r="MDY168" s="424"/>
      <c r="MDZ168" s="424"/>
      <c r="MEA168" s="424"/>
      <c r="MEB168" s="424"/>
      <c r="MEC168" s="424"/>
      <c r="MED168" s="424"/>
      <c r="MEE168" s="424"/>
      <c r="MEF168" s="424"/>
      <c r="MEG168" s="424"/>
      <c r="MEH168" s="424"/>
      <c r="MEI168" s="424"/>
      <c r="MEJ168" s="424"/>
      <c r="MEK168" s="424"/>
      <c r="MEL168" s="424"/>
      <c r="MEM168" s="424"/>
      <c r="MEN168" s="424"/>
      <c r="MEO168" s="424"/>
      <c r="MEP168" s="424"/>
      <c r="MEQ168" s="424"/>
      <c r="MER168" s="424"/>
      <c r="MES168" s="424"/>
      <c r="MET168" s="424"/>
      <c r="MEU168" s="424"/>
      <c r="MEV168" s="424"/>
      <c r="MEW168" s="424"/>
      <c r="MEX168" s="424"/>
      <c r="MEY168" s="424"/>
      <c r="MEZ168" s="424"/>
      <c r="MFA168" s="424"/>
      <c r="MFB168" s="424"/>
      <c r="MFC168" s="424"/>
      <c r="MFD168" s="424"/>
      <c r="MFE168" s="424"/>
      <c r="MFF168" s="424"/>
      <c r="MFG168" s="424"/>
      <c r="MFH168" s="424"/>
      <c r="MFI168" s="424"/>
      <c r="MFJ168" s="424"/>
      <c r="MFK168" s="424"/>
      <c r="MFL168" s="424"/>
      <c r="MFM168" s="424"/>
      <c r="MFN168" s="424"/>
      <c r="MFO168" s="424"/>
      <c r="MFP168" s="424"/>
      <c r="MFQ168" s="424"/>
      <c r="MFR168" s="424"/>
      <c r="MFS168" s="424"/>
      <c r="MFT168" s="424"/>
      <c r="MFU168" s="424"/>
      <c r="MFV168" s="424"/>
      <c r="MFW168" s="424"/>
      <c r="MFX168" s="424"/>
      <c r="MFY168" s="424"/>
      <c r="MFZ168" s="424"/>
      <c r="MGA168" s="424"/>
      <c r="MGB168" s="424"/>
      <c r="MGC168" s="424"/>
      <c r="MGD168" s="424"/>
      <c r="MGE168" s="424"/>
      <c r="MGF168" s="424"/>
      <c r="MGG168" s="424"/>
      <c r="MGH168" s="424"/>
      <c r="MGI168" s="424"/>
      <c r="MGJ168" s="424"/>
      <c r="MGK168" s="424"/>
      <c r="MGL168" s="424"/>
      <c r="MGM168" s="424"/>
      <c r="MGN168" s="424"/>
      <c r="MGO168" s="424"/>
      <c r="MGP168" s="424"/>
      <c r="MGQ168" s="424"/>
      <c r="MGR168" s="424"/>
      <c r="MGS168" s="424"/>
      <c r="MGT168" s="424"/>
      <c r="MGU168" s="424"/>
      <c r="MGV168" s="424"/>
      <c r="MGW168" s="424"/>
      <c r="MGX168" s="424"/>
      <c r="MGY168" s="424"/>
      <c r="MGZ168" s="424"/>
      <c r="MHA168" s="424"/>
      <c r="MHB168" s="424"/>
      <c r="MHC168" s="424"/>
      <c r="MHD168" s="424"/>
      <c r="MHE168" s="424"/>
      <c r="MHF168" s="424"/>
      <c r="MHG168" s="424"/>
      <c r="MHH168" s="424"/>
      <c r="MHI168" s="424"/>
      <c r="MHJ168" s="424"/>
      <c r="MHK168" s="424"/>
      <c r="MHL168" s="424"/>
      <c r="MHM168" s="424"/>
      <c r="MHN168" s="424"/>
      <c r="MHO168" s="424"/>
      <c r="MHP168" s="424"/>
      <c r="MHQ168" s="424"/>
      <c r="MHR168" s="424"/>
      <c r="MHS168" s="424"/>
      <c r="MHT168" s="424"/>
      <c r="MHU168" s="424"/>
      <c r="MHV168" s="424"/>
      <c r="MHW168" s="424"/>
      <c r="MHX168" s="424"/>
      <c r="MHY168" s="424"/>
      <c r="MHZ168" s="424"/>
      <c r="MIA168" s="424"/>
      <c r="MIB168" s="424"/>
      <c r="MIC168" s="424"/>
      <c r="MID168" s="424"/>
      <c r="MIE168" s="424"/>
      <c r="MIF168" s="424"/>
      <c r="MIG168" s="424"/>
      <c r="MIH168" s="424"/>
      <c r="MII168" s="424"/>
      <c r="MIJ168" s="424"/>
      <c r="MIK168" s="424"/>
      <c r="MIL168" s="424"/>
      <c r="MIM168" s="424"/>
      <c r="MIN168" s="424"/>
      <c r="MIO168" s="424"/>
      <c r="MIP168" s="424"/>
      <c r="MIQ168" s="424"/>
      <c r="MIR168" s="424"/>
      <c r="MIS168" s="424"/>
      <c r="MIT168" s="424"/>
      <c r="MIU168" s="424"/>
      <c r="MIV168" s="424"/>
      <c r="MIW168" s="424"/>
      <c r="MIX168" s="424"/>
      <c r="MIY168" s="424"/>
      <c r="MIZ168" s="424"/>
      <c r="MJA168" s="424"/>
      <c r="MJB168" s="424"/>
      <c r="MJC168" s="424"/>
      <c r="MJD168" s="424"/>
      <c r="MJE168" s="424"/>
      <c r="MJF168" s="424"/>
      <c r="MJG168" s="424"/>
      <c r="MJH168" s="424"/>
      <c r="MJI168" s="424"/>
      <c r="MJJ168" s="424"/>
      <c r="MJK168" s="424"/>
      <c r="MJL168" s="424"/>
      <c r="MJM168" s="424"/>
      <c r="MJN168" s="424"/>
      <c r="MJO168" s="424"/>
      <c r="MJP168" s="424"/>
      <c r="MJQ168" s="424"/>
      <c r="MJR168" s="424"/>
      <c r="MJS168" s="424"/>
      <c r="MJT168" s="424"/>
      <c r="MJU168" s="424"/>
      <c r="MJV168" s="424"/>
      <c r="MJW168" s="424"/>
      <c r="MJX168" s="424"/>
      <c r="MJY168" s="424"/>
      <c r="MJZ168" s="424"/>
      <c r="MKA168" s="424"/>
      <c r="MKB168" s="424"/>
      <c r="MKC168" s="424"/>
      <c r="MKD168" s="424"/>
      <c r="MKE168" s="424"/>
      <c r="MKF168" s="424"/>
      <c r="MKG168" s="424"/>
      <c r="MKH168" s="424"/>
      <c r="MKI168" s="424"/>
      <c r="MKJ168" s="424"/>
      <c r="MKK168" s="424"/>
      <c r="MKL168" s="424"/>
      <c r="MKM168" s="424"/>
      <c r="MKN168" s="424"/>
      <c r="MKO168" s="424"/>
      <c r="MKP168" s="424"/>
      <c r="MKQ168" s="424"/>
      <c r="MKR168" s="424"/>
      <c r="MKS168" s="424"/>
      <c r="MKT168" s="424"/>
      <c r="MKU168" s="424"/>
      <c r="MKV168" s="424"/>
      <c r="MKW168" s="424"/>
      <c r="MKX168" s="424"/>
      <c r="MKY168" s="424"/>
      <c r="MKZ168" s="424"/>
      <c r="MLA168" s="424"/>
      <c r="MLB168" s="424"/>
      <c r="MLC168" s="424"/>
      <c r="MLD168" s="424"/>
      <c r="MLE168" s="424"/>
      <c r="MLF168" s="424"/>
      <c r="MLG168" s="424"/>
      <c r="MLH168" s="424"/>
      <c r="MLI168" s="424"/>
      <c r="MLJ168" s="424"/>
      <c r="MLK168" s="424"/>
      <c r="MLL168" s="424"/>
      <c r="MLM168" s="424"/>
      <c r="MLN168" s="424"/>
      <c r="MLO168" s="424"/>
      <c r="MLP168" s="424"/>
      <c r="MLQ168" s="424"/>
      <c r="MLR168" s="424"/>
      <c r="MLS168" s="424"/>
      <c r="MLT168" s="424"/>
      <c r="MLU168" s="424"/>
      <c r="MLV168" s="424"/>
      <c r="MLW168" s="424"/>
      <c r="MLX168" s="424"/>
      <c r="MLY168" s="424"/>
      <c r="MLZ168" s="424"/>
      <c r="MMA168" s="424"/>
      <c r="MMB168" s="424"/>
      <c r="MMC168" s="424"/>
      <c r="MMD168" s="424"/>
      <c r="MME168" s="424"/>
      <c r="MMF168" s="424"/>
      <c r="MMG168" s="424"/>
      <c r="MMH168" s="424"/>
      <c r="MMI168" s="424"/>
      <c r="MMJ168" s="424"/>
      <c r="MMK168" s="424"/>
      <c r="MML168" s="424"/>
      <c r="MMM168" s="424"/>
      <c r="MMN168" s="424"/>
      <c r="MMO168" s="424"/>
      <c r="MMP168" s="424"/>
      <c r="MMQ168" s="424"/>
      <c r="MMR168" s="424"/>
      <c r="MMS168" s="424"/>
      <c r="MMT168" s="424"/>
      <c r="MMU168" s="424"/>
      <c r="MMV168" s="424"/>
      <c r="MMW168" s="424"/>
      <c r="MMX168" s="424"/>
      <c r="MMY168" s="424"/>
      <c r="MMZ168" s="424"/>
      <c r="MNA168" s="424"/>
      <c r="MNB168" s="424"/>
      <c r="MNC168" s="424"/>
      <c r="MND168" s="424"/>
      <c r="MNE168" s="424"/>
      <c r="MNF168" s="424"/>
      <c r="MNG168" s="424"/>
      <c r="MNH168" s="424"/>
      <c r="MNI168" s="424"/>
      <c r="MNJ168" s="424"/>
      <c r="MNK168" s="424"/>
      <c r="MNL168" s="424"/>
      <c r="MNM168" s="424"/>
      <c r="MNN168" s="424"/>
      <c r="MNO168" s="424"/>
      <c r="MNP168" s="424"/>
      <c r="MNQ168" s="424"/>
      <c r="MNR168" s="424"/>
      <c r="MNS168" s="424"/>
      <c r="MNT168" s="424"/>
      <c r="MNU168" s="424"/>
      <c r="MNV168" s="424"/>
      <c r="MNW168" s="424"/>
      <c r="MNX168" s="424"/>
      <c r="MNY168" s="424"/>
      <c r="MNZ168" s="424"/>
      <c r="MOA168" s="424"/>
      <c r="MOB168" s="424"/>
      <c r="MOC168" s="424"/>
      <c r="MOD168" s="424"/>
      <c r="MOE168" s="424"/>
      <c r="MOF168" s="424"/>
      <c r="MOG168" s="424"/>
      <c r="MOH168" s="424"/>
      <c r="MOI168" s="424"/>
      <c r="MOJ168" s="424"/>
      <c r="MOK168" s="424"/>
      <c r="MOL168" s="424"/>
      <c r="MOM168" s="424"/>
      <c r="MON168" s="424"/>
      <c r="MOO168" s="424"/>
      <c r="MOP168" s="424"/>
      <c r="MOQ168" s="424"/>
      <c r="MOR168" s="424"/>
      <c r="MOS168" s="424"/>
      <c r="MOT168" s="424"/>
      <c r="MOU168" s="424"/>
      <c r="MOV168" s="424"/>
      <c r="MOW168" s="424"/>
      <c r="MOX168" s="424"/>
      <c r="MOY168" s="424"/>
      <c r="MOZ168" s="424"/>
      <c r="MPA168" s="424"/>
      <c r="MPB168" s="424"/>
      <c r="MPC168" s="424"/>
      <c r="MPD168" s="424"/>
      <c r="MPE168" s="424"/>
      <c r="MPF168" s="424"/>
      <c r="MPG168" s="424"/>
      <c r="MPH168" s="424"/>
      <c r="MPI168" s="424"/>
      <c r="MPJ168" s="424"/>
      <c r="MPK168" s="424"/>
      <c r="MPL168" s="424"/>
      <c r="MPM168" s="424"/>
      <c r="MPN168" s="424"/>
      <c r="MPO168" s="424"/>
      <c r="MPP168" s="424"/>
      <c r="MPQ168" s="424"/>
      <c r="MPR168" s="424"/>
      <c r="MPS168" s="424"/>
      <c r="MPT168" s="424"/>
      <c r="MPU168" s="424"/>
      <c r="MPV168" s="424"/>
      <c r="MPW168" s="424"/>
      <c r="MPX168" s="424"/>
      <c r="MPY168" s="424"/>
      <c r="MPZ168" s="424"/>
      <c r="MQA168" s="424"/>
      <c r="MQB168" s="424"/>
      <c r="MQC168" s="424"/>
      <c r="MQD168" s="424"/>
      <c r="MQE168" s="424"/>
      <c r="MQF168" s="424"/>
      <c r="MQG168" s="424"/>
      <c r="MQH168" s="424"/>
      <c r="MQI168" s="424"/>
      <c r="MQJ168" s="424"/>
      <c r="MQK168" s="424"/>
      <c r="MQL168" s="424"/>
      <c r="MQM168" s="424"/>
      <c r="MQN168" s="424"/>
      <c r="MQO168" s="424"/>
      <c r="MQP168" s="424"/>
      <c r="MQQ168" s="424"/>
      <c r="MQR168" s="424"/>
      <c r="MQS168" s="424"/>
      <c r="MQT168" s="424"/>
      <c r="MQU168" s="424"/>
      <c r="MQV168" s="424"/>
      <c r="MQW168" s="424"/>
      <c r="MQX168" s="424"/>
      <c r="MQY168" s="424"/>
      <c r="MQZ168" s="424"/>
      <c r="MRA168" s="424"/>
      <c r="MRB168" s="424"/>
      <c r="MRC168" s="424"/>
      <c r="MRD168" s="424"/>
      <c r="MRE168" s="424"/>
      <c r="MRF168" s="424"/>
      <c r="MRG168" s="424"/>
      <c r="MRH168" s="424"/>
      <c r="MRI168" s="424"/>
      <c r="MRJ168" s="424"/>
      <c r="MRK168" s="424"/>
      <c r="MRL168" s="424"/>
      <c r="MRM168" s="424"/>
      <c r="MRN168" s="424"/>
      <c r="MRO168" s="424"/>
      <c r="MRP168" s="424"/>
      <c r="MRQ168" s="424"/>
      <c r="MRR168" s="424"/>
      <c r="MRS168" s="424"/>
      <c r="MRT168" s="424"/>
      <c r="MRU168" s="424"/>
      <c r="MRV168" s="424"/>
      <c r="MRW168" s="424"/>
      <c r="MRX168" s="424"/>
      <c r="MRY168" s="424"/>
      <c r="MRZ168" s="424"/>
      <c r="MSA168" s="424"/>
      <c r="MSB168" s="424"/>
      <c r="MSC168" s="424"/>
      <c r="MSD168" s="424"/>
      <c r="MSE168" s="424"/>
      <c r="MSF168" s="424"/>
      <c r="MSG168" s="424"/>
      <c r="MSH168" s="424"/>
      <c r="MSI168" s="424"/>
      <c r="MSJ168" s="424"/>
      <c r="MSK168" s="424"/>
      <c r="MSL168" s="424"/>
      <c r="MSM168" s="424"/>
      <c r="MSN168" s="424"/>
      <c r="MSO168" s="424"/>
      <c r="MSP168" s="424"/>
      <c r="MSQ168" s="424"/>
      <c r="MSR168" s="424"/>
      <c r="MSS168" s="424"/>
      <c r="MST168" s="424"/>
      <c r="MSU168" s="424"/>
      <c r="MSV168" s="424"/>
      <c r="MSW168" s="424"/>
      <c r="MSX168" s="424"/>
      <c r="MSY168" s="424"/>
      <c r="MSZ168" s="424"/>
      <c r="MTA168" s="424"/>
      <c r="MTB168" s="424"/>
      <c r="MTC168" s="424"/>
      <c r="MTD168" s="424"/>
      <c r="MTE168" s="424"/>
      <c r="MTF168" s="424"/>
      <c r="MTG168" s="424"/>
      <c r="MTH168" s="424"/>
      <c r="MTI168" s="424"/>
      <c r="MTJ168" s="424"/>
      <c r="MTK168" s="424"/>
      <c r="MTL168" s="424"/>
      <c r="MTM168" s="424"/>
      <c r="MTN168" s="424"/>
      <c r="MTO168" s="424"/>
      <c r="MTP168" s="424"/>
      <c r="MTQ168" s="424"/>
      <c r="MTR168" s="424"/>
      <c r="MTS168" s="424"/>
      <c r="MTT168" s="424"/>
      <c r="MTU168" s="424"/>
      <c r="MTV168" s="424"/>
      <c r="MTW168" s="424"/>
      <c r="MTX168" s="424"/>
      <c r="MTY168" s="424"/>
      <c r="MTZ168" s="424"/>
      <c r="MUA168" s="424"/>
      <c r="MUB168" s="424"/>
      <c r="MUC168" s="424"/>
      <c r="MUD168" s="424"/>
      <c r="MUE168" s="424"/>
      <c r="MUF168" s="424"/>
      <c r="MUG168" s="424"/>
      <c r="MUH168" s="424"/>
      <c r="MUI168" s="424"/>
      <c r="MUJ168" s="424"/>
      <c r="MUK168" s="424"/>
      <c r="MUL168" s="424"/>
      <c r="MUM168" s="424"/>
      <c r="MUN168" s="424"/>
      <c r="MUO168" s="424"/>
      <c r="MUP168" s="424"/>
      <c r="MUQ168" s="424"/>
      <c r="MUR168" s="424"/>
      <c r="MUS168" s="424"/>
      <c r="MUT168" s="424"/>
      <c r="MUU168" s="424"/>
      <c r="MUV168" s="424"/>
      <c r="MUW168" s="424"/>
      <c r="MUX168" s="424"/>
      <c r="MUY168" s="424"/>
      <c r="MUZ168" s="424"/>
      <c r="MVA168" s="424"/>
      <c r="MVB168" s="424"/>
      <c r="MVC168" s="424"/>
      <c r="MVD168" s="424"/>
      <c r="MVE168" s="424"/>
      <c r="MVF168" s="424"/>
      <c r="MVG168" s="424"/>
      <c r="MVH168" s="424"/>
      <c r="MVI168" s="424"/>
      <c r="MVJ168" s="424"/>
      <c r="MVK168" s="424"/>
      <c r="MVL168" s="424"/>
      <c r="MVM168" s="424"/>
      <c r="MVN168" s="424"/>
      <c r="MVO168" s="424"/>
      <c r="MVP168" s="424"/>
      <c r="MVQ168" s="424"/>
      <c r="MVR168" s="424"/>
      <c r="MVS168" s="424"/>
      <c r="MVT168" s="424"/>
      <c r="MVU168" s="424"/>
      <c r="MVV168" s="424"/>
      <c r="MVW168" s="424"/>
      <c r="MVX168" s="424"/>
      <c r="MVY168" s="424"/>
      <c r="MVZ168" s="424"/>
      <c r="MWA168" s="424"/>
      <c r="MWB168" s="424"/>
      <c r="MWC168" s="424"/>
      <c r="MWD168" s="424"/>
      <c r="MWE168" s="424"/>
      <c r="MWF168" s="424"/>
      <c r="MWG168" s="424"/>
      <c r="MWH168" s="424"/>
      <c r="MWI168" s="424"/>
      <c r="MWJ168" s="424"/>
      <c r="MWK168" s="424"/>
      <c r="MWL168" s="424"/>
      <c r="MWM168" s="424"/>
      <c r="MWN168" s="424"/>
      <c r="MWO168" s="424"/>
      <c r="MWP168" s="424"/>
      <c r="MWQ168" s="424"/>
      <c r="MWR168" s="424"/>
      <c r="MWS168" s="424"/>
      <c r="MWT168" s="424"/>
      <c r="MWU168" s="424"/>
      <c r="MWV168" s="424"/>
      <c r="MWW168" s="424"/>
      <c r="MWX168" s="424"/>
      <c r="MWY168" s="424"/>
      <c r="MWZ168" s="424"/>
      <c r="MXA168" s="424"/>
      <c r="MXB168" s="424"/>
      <c r="MXC168" s="424"/>
      <c r="MXD168" s="424"/>
      <c r="MXE168" s="424"/>
      <c r="MXF168" s="424"/>
      <c r="MXG168" s="424"/>
      <c r="MXH168" s="424"/>
      <c r="MXI168" s="424"/>
      <c r="MXJ168" s="424"/>
      <c r="MXK168" s="424"/>
      <c r="MXL168" s="424"/>
      <c r="MXM168" s="424"/>
      <c r="MXN168" s="424"/>
      <c r="MXO168" s="424"/>
      <c r="MXP168" s="424"/>
      <c r="MXQ168" s="424"/>
      <c r="MXR168" s="424"/>
      <c r="MXS168" s="424"/>
      <c r="MXT168" s="424"/>
      <c r="MXU168" s="424"/>
      <c r="MXV168" s="424"/>
      <c r="MXW168" s="424"/>
      <c r="MXX168" s="424"/>
      <c r="MXY168" s="424"/>
      <c r="MXZ168" s="424"/>
      <c r="MYA168" s="424"/>
      <c r="MYB168" s="424"/>
      <c r="MYC168" s="424"/>
      <c r="MYD168" s="424"/>
      <c r="MYE168" s="424"/>
      <c r="MYF168" s="424"/>
      <c r="MYG168" s="424"/>
      <c r="MYH168" s="424"/>
      <c r="MYI168" s="424"/>
      <c r="MYJ168" s="424"/>
      <c r="MYK168" s="424"/>
      <c r="MYL168" s="424"/>
      <c r="MYM168" s="424"/>
      <c r="MYN168" s="424"/>
      <c r="MYO168" s="424"/>
      <c r="MYP168" s="424"/>
      <c r="MYQ168" s="424"/>
      <c r="MYR168" s="424"/>
      <c r="MYS168" s="424"/>
      <c r="MYT168" s="424"/>
      <c r="MYU168" s="424"/>
      <c r="MYV168" s="424"/>
      <c r="MYW168" s="424"/>
      <c r="MYX168" s="424"/>
      <c r="MYY168" s="424"/>
      <c r="MYZ168" s="424"/>
      <c r="MZA168" s="424"/>
      <c r="MZB168" s="424"/>
      <c r="MZC168" s="424"/>
      <c r="MZD168" s="424"/>
      <c r="MZE168" s="424"/>
      <c r="MZF168" s="424"/>
      <c r="MZG168" s="424"/>
      <c r="MZH168" s="424"/>
      <c r="MZI168" s="424"/>
      <c r="MZJ168" s="424"/>
      <c r="MZK168" s="424"/>
      <c r="MZL168" s="424"/>
      <c r="MZM168" s="424"/>
      <c r="MZN168" s="424"/>
      <c r="MZO168" s="424"/>
      <c r="MZP168" s="424"/>
      <c r="MZQ168" s="424"/>
      <c r="MZR168" s="424"/>
      <c r="MZS168" s="424"/>
      <c r="MZT168" s="424"/>
      <c r="MZU168" s="424"/>
      <c r="MZV168" s="424"/>
      <c r="MZW168" s="424"/>
      <c r="MZX168" s="424"/>
      <c r="MZY168" s="424"/>
      <c r="MZZ168" s="424"/>
      <c r="NAA168" s="424"/>
      <c r="NAB168" s="424"/>
      <c r="NAC168" s="424"/>
      <c r="NAD168" s="424"/>
      <c r="NAE168" s="424"/>
      <c r="NAF168" s="424"/>
      <c r="NAG168" s="424"/>
      <c r="NAH168" s="424"/>
      <c r="NAI168" s="424"/>
      <c r="NAJ168" s="424"/>
      <c r="NAK168" s="424"/>
      <c r="NAL168" s="424"/>
      <c r="NAM168" s="424"/>
      <c r="NAN168" s="424"/>
      <c r="NAO168" s="424"/>
      <c r="NAP168" s="424"/>
      <c r="NAQ168" s="424"/>
      <c r="NAR168" s="424"/>
      <c r="NAS168" s="424"/>
      <c r="NAT168" s="424"/>
      <c r="NAU168" s="424"/>
      <c r="NAV168" s="424"/>
      <c r="NAW168" s="424"/>
      <c r="NAX168" s="424"/>
      <c r="NAY168" s="424"/>
      <c r="NAZ168" s="424"/>
      <c r="NBA168" s="424"/>
      <c r="NBB168" s="424"/>
      <c r="NBC168" s="424"/>
      <c r="NBD168" s="424"/>
      <c r="NBE168" s="424"/>
      <c r="NBF168" s="424"/>
      <c r="NBG168" s="424"/>
      <c r="NBH168" s="424"/>
      <c r="NBI168" s="424"/>
      <c r="NBJ168" s="424"/>
      <c r="NBK168" s="424"/>
      <c r="NBL168" s="424"/>
      <c r="NBM168" s="424"/>
      <c r="NBN168" s="424"/>
      <c r="NBO168" s="424"/>
      <c r="NBP168" s="424"/>
      <c r="NBQ168" s="424"/>
      <c r="NBR168" s="424"/>
      <c r="NBS168" s="424"/>
      <c r="NBT168" s="424"/>
      <c r="NBU168" s="424"/>
      <c r="NBV168" s="424"/>
      <c r="NBW168" s="424"/>
      <c r="NBX168" s="424"/>
      <c r="NBY168" s="424"/>
      <c r="NBZ168" s="424"/>
      <c r="NCA168" s="424"/>
      <c r="NCB168" s="424"/>
      <c r="NCC168" s="424"/>
      <c r="NCD168" s="424"/>
      <c r="NCE168" s="424"/>
      <c r="NCF168" s="424"/>
      <c r="NCG168" s="424"/>
      <c r="NCH168" s="424"/>
      <c r="NCI168" s="424"/>
      <c r="NCJ168" s="424"/>
      <c r="NCK168" s="424"/>
      <c r="NCL168" s="424"/>
      <c r="NCM168" s="424"/>
      <c r="NCN168" s="424"/>
      <c r="NCO168" s="424"/>
      <c r="NCP168" s="424"/>
      <c r="NCQ168" s="424"/>
      <c r="NCR168" s="424"/>
      <c r="NCS168" s="424"/>
      <c r="NCT168" s="424"/>
      <c r="NCU168" s="424"/>
      <c r="NCV168" s="424"/>
      <c r="NCW168" s="424"/>
      <c r="NCX168" s="424"/>
      <c r="NCY168" s="424"/>
      <c r="NCZ168" s="424"/>
      <c r="NDA168" s="424"/>
      <c r="NDB168" s="424"/>
      <c r="NDC168" s="424"/>
      <c r="NDD168" s="424"/>
      <c r="NDE168" s="424"/>
      <c r="NDF168" s="424"/>
      <c r="NDG168" s="424"/>
      <c r="NDH168" s="424"/>
      <c r="NDI168" s="424"/>
      <c r="NDJ168" s="424"/>
      <c r="NDK168" s="424"/>
      <c r="NDL168" s="424"/>
      <c r="NDM168" s="424"/>
      <c r="NDN168" s="424"/>
      <c r="NDO168" s="424"/>
      <c r="NDP168" s="424"/>
      <c r="NDQ168" s="424"/>
      <c r="NDR168" s="424"/>
      <c r="NDS168" s="424"/>
      <c r="NDT168" s="424"/>
      <c r="NDU168" s="424"/>
      <c r="NDV168" s="424"/>
      <c r="NDW168" s="424"/>
      <c r="NDX168" s="424"/>
      <c r="NDY168" s="424"/>
      <c r="NDZ168" s="424"/>
      <c r="NEA168" s="424"/>
      <c r="NEB168" s="424"/>
      <c r="NEC168" s="424"/>
      <c r="NED168" s="424"/>
      <c r="NEE168" s="424"/>
      <c r="NEF168" s="424"/>
      <c r="NEG168" s="424"/>
      <c r="NEH168" s="424"/>
      <c r="NEI168" s="424"/>
      <c r="NEJ168" s="424"/>
      <c r="NEK168" s="424"/>
      <c r="NEL168" s="424"/>
      <c r="NEM168" s="424"/>
      <c r="NEN168" s="424"/>
      <c r="NEO168" s="424"/>
      <c r="NEP168" s="424"/>
      <c r="NEQ168" s="424"/>
      <c r="NER168" s="424"/>
      <c r="NES168" s="424"/>
      <c r="NET168" s="424"/>
      <c r="NEU168" s="424"/>
      <c r="NEV168" s="424"/>
      <c r="NEW168" s="424"/>
      <c r="NEX168" s="424"/>
      <c r="NEY168" s="424"/>
      <c r="NEZ168" s="424"/>
      <c r="NFA168" s="424"/>
      <c r="NFB168" s="424"/>
      <c r="NFC168" s="424"/>
      <c r="NFD168" s="424"/>
      <c r="NFE168" s="424"/>
      <c r="NFF168" s="424"/>
      <c r="NFG168" s="424"/>
      <c r="NFH168" s="424"/>
      <c r="NFI168" s="424"/>
      <c r="NFJ168" s="424"/>
      <c r="NFK168" s="424"/>
      <c r="NFL168" s="424"/>
      <c r="NFM168" s="424"/>
      <c r="NFN168" s="424"/>
      <c r="NFO168" s="424"/>
      <c r="NFP168" s="424"/>
      <c r="NFQ168" s="424"/>
      <c r="NFR168" s="424"/>
      <c r="NFS168" s="424"/>
      <c r="NFT168" s="424"/>
      <c r="NFU168" s="424"/>
      <c r="NFV168" s="424"/>
      <c r="NFW168" s="424"/>
      <c r="NFX168" s="424"/>
      <c r="NFY168" s="424"/>
      <c r="NFZ168" s="424"/>
      <c r="NGA168" s="424"/>
      <c r="NGB168" s="424"/>
      <c r="NGC168" s="424"/>
      <c r="NGD168" s="424"/>
      <c r="NGE168" s="424"/>
      <c r="NGF168" s="424"/>
      <c r="NGG168" s="424"/>
      <c r="NGH168" s="424"/>
      <c r="NGI168" s="424"/>
      <c r="NGJ168" s="424"/>
      <c r="NGK168" s="424"/>
      <c r="NGL168" s="424"/>
      <c r="NGM168" s="424"/>
      <c r="NGN168" s="424"/>
      <c r="NGO168" s="424"/>
      <c r="NGP168" s="424"/>
      <c r="NGQ168" s="424"/>
      <c r="NGR168" s="424"/>
      <c r="NGS168" s="424"/>
      <c r="NGT168" s="424"/>
      <c r="NGU168" s="424"/>
      <c r="NGV168" s="424"/>
      <c r="NGW168" s="424"/>
      <c r="NGX168" s="424"/>
      <c r="NGY168" s="424"/>
      <c r="NGZ168" s="424"/>
      <c r="NHA168" s="424"/>
      <c r="NHB168" s="424"/>
      <c r="NHC168" s="424"/>
      <c r="NHD168" s="424"/>
      <c r="NHE168" s="424"/>
      <c r="NHF168" s="424"/>
      <c r="NHG168" s="424"/>
      <c r="NHH168" s="424"/>
      <c r="NHI168" s="424"/>
      <c r="NHJ168" s="424"/>
      <c r="NHK168" s="424"/>
      <c r="NHL168" s="424"/>
      <c r="NHM168" s="424"/>
      <c r="NHN168" s="424"/>
      <c r="NHO168" s="424"/>
      <c r="NHP168" s="424"/>
      <c r="NHQ168" s="424"/>
      <c r="NHR168" s="424"/>
      <c r="NHS168" s="424"/>
      <c r="NHT168" s="424"/>
      <c r="NHU168" s="424"/>
      <c r="NHV168" s="424"/>
      <c r="NHW168" s="424"/>
      <c r="NHX168" s="424"/>
      <c r="NHY168" s="424"/>
      <c r="NHZ168" s="424"/>
      <c r="NIA168" s="424"/>
      <c r="NIB168" s="424"/>
      <c r="NIC168" s="424"/>
      <c r="NID168" s="424"/>
      <c r="NIE168" s="424"/>
      <c r="NIF168" s="424"/>
      <c r="NIG168" s="424"/>
      <c r="NIH168" s="424"/>
      <c r="NII168" s="424"/>
      <c r="NIJ168" s="424"/>
      <c r="NIK168" s="424"/>
      <c r="NIL168" s="424"/>
      <c r="NIM168" s="424"/>
      <c r="NIN168" s="424"/>
      <c r="NIO168" s="424"/>
      <c r="NIP168" s="424"/>
      <c r="NIQ168" s="424"/>
      <c r="NIR168" s="424"/>
      <c r="NIS168" s="424"/>
      <c r="NIT168" s="424"/>
      <c r="NIU168" s="424"/>
      <c r="NIV168" s="424"/>
      <c r="NIW168" s="424"/>
      <c r="NIX168" s="424"/>
      <c r="NIY168" s="424"/>
      <c r="NIZ168" s="424"/>
      <c r="NJA168" s="424"/>
      <c r="NJB168" s="424"/>
      <c r="NJC168" s="424"/>
      <c r="NJD168" s="424"/>
      <c r="NJE168" s="424"/>
      <c r="NJF168" s="424"/>
      <c r="NJG168" s="424"/>
      <c r="NJH168" s="424"/>
      <c r="NJI168" s="424"/>
      <c r="NJJ168" s="424"/>
      <c r="NJK168" s="424"/>
      <c r="NJL168" s="424"/>
      <c r="NJM168" s="424"/>
      <c r="NJN168" s="424"/>
      <c r="NJO168" s="424"/>
      <c r="NJP168" s="424"/>
      <c r="NJQ168" s="424"/>
      <c r="NJR168" s="424"/>
      <c r="NJS168" s="424"/>
      <c r="NJT168" s="424"/>
      <c r="NJU168" s="424"/>
      <c r="NJV168" s="424"/>
      <c r="NJW168" s="424"/>
      <c r="NJX168" s="424"/>
      <c r="NJY168" s="424"/>
      <c r="NJZ168" s="424"/>
      <c r="NKA168" s="424"/>
      <c r="NKB168" s="424"/>
      <c r="NKC168" s="424"/>
      <c r="NKD168" s="424"/>
      <c r="NKE168" s="424"/>
      <c r="NKF168" s="424"/>
      <c r="NKG168" s="424"/>
      <c r="NKH168" s="424"/>
      <c r="NKI168" s="424"/>
      <c r="NKJ168" s="424"/>
      <c r="NKK168" s="424"/>
      <c r="NKL168" s="424"/>
      <c r="NKM168" s="424"/>
      <c r="NKN168" s="424"/>
      <c r="NKO168" s="424"/>
      <c r="NKP168" s="424"/>
      <c r="NKQ168" s="424"/>
      <c r="NKR168" s="424"/>
      <c r="NKS168" s="424"/>
      <c r="NKT168" s="424"/>
      <c r="NKU168" s="424"/>
      <c r="NKV168" s="424"/>
      <c r="NKW168" s="424"/>
      <c r="NKX168" s="424"/>
      <c r="NKY168" s="424"/>
      <c r="NKZ168" s="424"/>
      <c r="NLA168" s="424"/>
      <c r="NLB168" s="424"/>
      <c r="NLC168" s="424"/>
      <c r="NLD168" s="424"/>
      <c r="NLE168" s="424"/>
      <c r="NLF168" s="424"/>
      <c r="NLG168" s="424"/>
      <c r="NLH168" s="424"/>
      <c r="NLI168" s="424"/>
      <c r="NLJ168" s="424"/>
      <c r="NLK168" s="424"/>
      <c r="NLL168" s="424"/>
      <c r="NLM168" s="424"/>
      <c r="NLN168" s="424"/>
      <c r="NLO168" s="424"/>
      <c r="NLP168" s="424"/>
      <c r="NLQ168" s="424"/>
      <c r="NLR168" s="424"/>
      <c r="NLS168" s="424"/>
      <c r="NLT168" s="424"/>
      <c r="NLU168" s="424"/>
      <c r="NLV168" s="424"/>
      <c r="NLW168" s="424"/>
      <c r="NLX168" s="424"/>
      <c r="NLY168" s="424"/>
      <c r="NLZ168" s="424"/>
      <c r="NMA168" s="424"/>
      <c r="NMB168" s="424"/>
      <c r="NMC168" s="424"/>
      <c r="NMD168" s="424"/>
      <c r="NME168" s="424"/>
      <c r="NMF168" s="424"/>
      <c r="NMG168" s="424"/>
      <c r="NMH168" s="424"/>
      <c r="NMI168" s="424"/>
      <c r="NMJ168" s="424"/>
      <c r="NMK168" s="424"/>
      <c r="NML168" s="424"/>
      <c r="NMM168" s="424"/>
      <c r="NMN168" s="424"/>
      <c r="NMO168" s="424"/>
      <c r="NMP168" s="424"/>
      <c r="NMQ168" s="424"/>
      <c r="NMR168" s="424"/>
      <c r="NMS168" s="424"/>
      <c r="NMT168" s="424"/>
      <c r="NMU168" s="424"/>
      <c r="NMV168" s="424"/>
      <c r="NMW168" s="424"/>
      <c r="NMX168" s="424"/>
      <c r="NMY168" s="424"/>
      <c r="NMZ168" s="424"/>
      <c r="NNA168" s="424"/>
      <c r="NNB168" s="424"/>
      <c r="NNC168" s="424"/>
      <c r="NND168" s="424"/>
      <c r="NNE168" s="424"/>
      <c r="NNF168" s="424"/>
      <c r="NNG168" s="424"/>
      <c r="NNH168" s="424"/>
      <c r="NNI168" s="424"/>
      <c r="NNJ168" s="424"/>
      <c r="NNK168" s="424"/>
      <c r="NNL168" s="424"/>
      <c r="NNM168" s="424"/>
      <c r="NNN168" s="424"/>
      <c r="NNO168" s="424"/>
      <c r="NNP168" s="424"/>
      <c r="NNQ168" s="424"/>
      <c r="NNR168" s="424"/>
      <c r="NNS168" s="424"/>
      <c r="NNT168" s="424"/>
      <c r="NNU168" s="424"/>
      <c r="NNV168" s="424"/>
      <c r="NNW168" s="424"/>
      <c r="NNX168" s="424"/>
      <c r="NNY168" s="424"/>
      <c r="NNZ168" s="424"/>
      <c r="NOA168" s="424"/>
      <c r="NOB168" s="424"/>
      <c r="NOC168" s="424"/>
      <c r="NOD168" s="424"/>
      <c r="NOE168" s="424"/>
      <c r="NOF168" s="424"/>
      <c r="NOG168" s="424"/>
      <c r="NOH168" s="424"/>
      <c r="NOI168" s="424"/>
      <c r="NOJ168" s="424"/>
      <c r="NOK168" s="424"/>
      <c r="NOL168" s="424"/>
      <c r="NOM168" s="424"/>
      <c r="NON168" s="424"/>
      <c r="NOO168" s="424"/>
      <c r="NOP168" s="424"/>
      <c r="NOQ168" s="424"/>
      <c r="NOR168" s="424"/>
      <c r="NOS168" s="424"/>
      <c r="NOT168" s="424"/>
      <c r="NOU168" s="424"/>
      <c r="NOV168" s="424"/>
      <c r="NOW168" s="424"/>
      <c r="NOX168" s="424"/>
      <c r="NOY168" s="424"/>
      <c r="NOZ168" s="424"/>
      <c r="NPA168" s="424"/>
      <c r="NPB168" s="424"/>
      <c r="NPC168" s="424"/>
      <c r="NPD168" s="424"/>
      <c r="NPE168" s="424"/>
      <c r="NPF168" s="424"/>
      <c r="NPG168" s="424"/>
      <c r="NPH168" s="424"/>
      <c r="NPI168" s="424"/>
      <c r="NPJ168" s="424"/>
      <c r="NPK168" s="424"/>
      <c r="NPL168" s="424"/>
      <c r="NPM168" s="424"/>
      <c r="NPN168" s="424"/>
      <c r="NPO168" s="424"/>
      <c r="NPP168" s="424"/>
      <c r="NPQ168" s="424"/>
      <c r="NPR168" s="424"/>
      <c r="NPS168" s="424"/>
      <c r="NPT168" s="424"/>
      <c r="NPU168" s="424"/>
      <c r="NPV168" s="424"/>
      <c r="NPW168" s="424"/>
      <c r="NPX168" s="424"/>
      <c r="NPY168" s="424"/>
      <c r="NPZ168" s="424"/>
      <c r="NQA168" s="424"/>
      <c r="NQB168" s="424"/>
      <c r="NQC168" s="424"/>
      <c r="NQD168" s="424"/>
      <c r="NQE168" s="424"/>
      <c r="NQF168" s="424"/>
      <c r="NQG168" s="424"/>
      <c r="NQH168" s="424"/>
      <c r="NQI168" s="424"/>
      <c r="NQJ168" s="424"/>
      <c r="NQK168" s="424"/>
      <c r="NQL168" s="424"/>
      <c r="NQM168" s="424"/>
      <c r="NQN168" s="424"/>
      <c r="NQO168" s="424"/>
      <c r="NQP168" s="424"/>
      <c r="NQQ168" s="424"/>
      <c r="NQR168" s="424"/>
      <c r="NQS168" s="424"/>
      <c r="NQT168" s="424"/>
      <c r="NQU168" s="424"/>
      <c r="NQV168" s="424"/>
      <c r="NQW168" s="424"/>
      <c r="NQX168" s="424"/>
      <c r="NQY168" s="424"/>
      <c r="NQZ168" s="424"/>
      <c r="NRA168" s="424"/>
      <c r="NRB168" s="424"/>
      <c r="NRC168" s="424"/>
      <c r="NRD168" s="424"/>
      <c r="NRE168" s="424"/>
      <c r="NRF168" s="424"/>
      <c r="NRG168" s="424"/>
      <c r="NRH168" s="424"/>
      <c r="NRI168" s="424"/>
      <c r="NRJ168" s="424"/>
      <c r="NRK168" s="424"/>
      <c r="NRL168" s="424"/>
      <c r="NRM168" s="424"/>
      <c r="NRN168" s="424"/>
      <c r="NRO168" s="424"/>
      <c r="NRP168" s="424"/>
      <c r="NRQ168" s="424"/>
      <c r="NRR168" s="424"/>
      <c r="NRS168" s="424"/>
      <c r="NRT168" s="424"/>
      <c r="NRU168" s="424"/>
      <c r="NRV168" s="424"/>
      <c r="NRW168" s="424"/>
      <c r="NRX168" s="424"/>
      <c r="NRY168" s="424"/>
      <c r="NRZ168" s="424"/>
      <c r="NSA168" s="424"/>
      <c r="NSB168" s="424"/>
      <c r="NSC168" s="424"/>
      <c r="NSD168" s="424"/>
      <c r="NSE168" s="424"/>
      <c r="NSF168" s="424"/>
      <c r="NSG168" s="424"/>
      <c r="NSH168" s="424"/>
      <c r="NSI168" s="424"/>
      <c r="NSJ168" s="424"/>
      <c r="NSK168" s="424"/>
      <c r="NSL168" s="424"/>
      <c r="NSM168" s="424"/>
      <c r="NSN168" s="424"/>
      <c r="NSO168" s="424"/>
      <c r="NSP168" s="424"/>
      <c r="NSQ168" s="424"/>
      <c r="NSR168" s="424"/>
      <c r="NSS168" s="424"/>
      <c r="NST168" s="424"/>
      <c r="NSU168" s="424"/>
      <c r="NSV168" s="424"/>
      <c r="NSW168" s="424"/>
      <c r="NSX168" s="424"/>
      <c r="NSY168" s="424"/>
      <c r="NSZ168" s="424"/>
      <c r="NTA168" s="424"/>
      <c r="NTB168" s="424"/>
      <c r="NTC168" s="424"/>
      <c r="NTD168" s="424"/>
      <c r="NTE168" s="424"/>
      <c r="NTF168" s="424"/>
      <c r="NTG168" s="424"/>
      <c r="NTH168" s="424"/>
      <c r="NTI168" s="424"/>
      <c r="NTJ168" s="424"/>
      <c r="NTK168" s="424"/>
      <c r="NTL168" s="424"/>
      <c r="NTM168" s="424"/>
      <c r="NTN168" s="424"/>
      <c r="NTO168" s="424"/>
      <c r="NTP168" s="424"/>
      <c r="NTQ168" s="424"/>
      <c r="NTR168" s="424"/>
      <c r="NTS168" s="424"/>
      <c r="NTT168" s="424"/>
      <c r="NTU168" s="424"/>
      <c r="NTV168" s="424"/>
      <c r="NTW168" s="424"/>
      <c r="NTX168" s="424"/>
      <c r="NTY168" s="424"/>
      <c r="NTZ168" s="424"/>
      <c r="NUA168" s="424"/>
      <c r="NUB168" s="424"/>
      <c r="NUC168" s="424"/>
      <c r="NUD168" s="424"/>
      <c r="NUE168" s="424"/>
      <c r="NUF168" s="424"/>
      <c r="NUG168" s="424"/>
      <c r="NUH168" s="424"/>
      <c r="NUI168" s="424"/>
      <c r="NUJ168" s="424"/>
      <c r="NUK168" s="424"/>
      <c r="NUL168" s="424"/>
      <c r="NUM168" s="424"/>
      <c r="NUN168" s="424"/>
      <c r="NUO168" s="424"/>
      <c r="NUP168" s="424"/>
      <c r="NUQ168" s="424"/>
      <c r="NUR168" s="424"/>
      <c r="NUS168" s="424"/>
      <c r="NUT168" s="424"/>
      <c r="NUU168" s="424"/>
      <c r="NUV168" s="424"/>
      <c r="NUW168" s="424"/>
      <c r="NUX168" s="424"/>
      <c r="NUY168" s="424"/>
      <c r="NUZ168" s="424"/>
      <c r="NVA168" s="424"/>
      <c r="NVB168" s="424"/>
      <c r="NVC168" s="424"/>
      <c r="NVD168" s="424"/>
      <c r="NVE168" s="424"/>
      <c r="NVF168" s="424"/>
      <c r="NVG168" s="424"/>
      <c r="NVH168" s="424"/>
      <c r="NVI168" s="424"/>
      <c r="NVJ168" s="424"/>
      <c r="NVK168" s="424"/>
      <c r="NVL168" s="424"/>
      <c r="NVM168" s="424"/>
      <c r="NVN168" s="424"/>
      <c r="NVO168" s="424"/>
      <c r="NVP168" s="424"/>
      <c r="NVQ168" s="424"/>
      <c r="NVR168" s="424"/>
      <c r="NVS168" s="424"/>
      <c r="NVT168" s="424"/>
      <c r="NVU168" s="424"/>
      <c r="NVV168" s="424"/>
      <c r="NVW168" s="424"/>
      <c r="NVX168" s="424"/>
      <c r="NVY168" s="424"/>
      <c r="NVZ168" s="424"/>
      <c r="NWA168" s="424"/>
      <c r="NWB168" s="424"/>
      <c r="NWC168" s="424"/>
      <c r="NWD168" s="424"/>
      <c r="NWE168" s="424"/>
      <c r="NWF168" s="424"/>
      <c r="NWG168" s="424"/>
      <c r="NWH168" s="424"/>
      <c r="NWI168" s="424"/>
      <c r="NWJ168" s="424"/>
      <c r="NWK168" s="424"/>
      <c r="NWL168" s="424"/>
      <c r="NWM168" s="424"/>
      <c r="NWN168" s="424"/>
      <c r="NWO168" s="424"/>
      <c r="NWP168" s="424"/>
      <c r="NWQ168" s="424"/>
      <c r="NWR168" s="424"/>
      <c r="NWS168" s="424"/>
      <c r="NWT168" s="424"/>
      <c r="NWU168" s="424"/>
      <c r="NWV168" s="424"/>
      <c r="NWW168" s="424"/>
      <c r="NWX168" s="424"/>
      <c r="NWY168" s="424"/>
      <c r="NWZ168" s="424"/>
      <c r="NXA168" s="424"/>
      <c r="NXB168" s="424"/>
      <c r="NXC168" s="424"/>
      <c r="NXD168" s="424"/>
      <c r="NXE168" s="424"/>
      <c r="NXF168" s="424"/>
      <c r="NXG168" s="424"/>
      <c r="NXH168" s="424"/>
      <c r="NXI168" s="424"/>
      <c r="NXJ168" s="424"/>
      <c r="NXK168" s="424"/>
      <c r="NXL168" s="424"/>
      <c r="NXM168" s="424"/>
      <c r="NXN168" s="424"/>
      <c r="NXO168" s="424"/>
      <c r="NXP168" s="424"/>
      <c r="NXQ168" s="424"/>
      <c r="NXR168" s="424"/>
      <c r="NXS168" s="424"/>
      <c r="NXT168" s="424"/>
      <c r="NXU168" s="424"/>
      <c r="NXV168" s="424"/>
      <c r="NXW168" s="424"/>
      <c r="NXX168" s="424"/>
      <c r="NXY168" s="424"/>
      <c r="NXZ168" s="424"/>
      <c r="NYA168" s="424"/>
      <c r="NYB168" s="424"/>
      <c r="NYC168" s="424"/>
      <c r="NYD168" s="424"/>
      <c r="NYE168" s="424"/>
      <c r="NYF168" s="424"/>
      <c r="NYG168" s="424"/>
      <c r="NYH168" s="424"/>
      <c r="NYI168" s="424"/>
      <c r="NYJ168" s="424"/>
      <c r="NYK168" s="424"/>
      <c r="NYL168" s="424"/>
      <c r="NYM168" s="424"/>
      <c r="NYN168" s="424"/>
      <c r="NYO168" s="424"/>
      <c r="NYP168" s="424"/>
      <c r="NYQ168" s="424"/>
      <c r="NYR168" s="424"/>
      <c r="NYS168" s="424"/>
      <c r="NYT168" s="424"/>
      <c r="NYU168" s="424"/>
      <c r="NYV168" s="424"/>
      <c r="NYW168" s="424"/>
      <c r="NYX168" s="424"/>
      <c r="NYY168" s="424"/>
      <c r="NYZ168" s="424"/>
      <c r="NZA168" s="424"/>
      <c r="NZB168" s="424"/>
      <c r="NZC168" s="424"/>
      <c r="NZD168" s="424"/>
      <c r="NZE168" s="424"/>
      <c r="NZF168" s="424"/>
      <c r="NZG168" s="424"/>
      <c r="NZH168" s="424"/>
      <c r="NZI168" s="424"/>
      <c r="NZJ168" s="424"/>
      <c r="NZK168" s="424"/>
      <c r="NZL168" s="424"/>
      <c r="NZM168" s="424"/>
      <c r="NZN168" s="424"/>
      <c r="NZO168" s="424"/>
      <c r="NZP168" s="424"/>
      <c r="NZQ168" s="424"/>
      <c r="NZR168" s="424"/>
      <c r="NZS168" s="424"/>
      <c r="NZT168" s="424"/>
      <c r="NZU168" s="424"/>
      <c r="NZV168" s="424"/>
      <c r="NZW168" s="424"/>
      <c r="NZX168" s="424"/>
      <c r="NZY168" s="424"/>
      <c r="NZZ168" s="424"/>
      <c r="OAA168" s="424"/>
      <c r="OAB168" s="424"/>
      <c r="OAC168" s="424"/>
      <c r="OAD168" s="424"/>
      <c r="OAE168" s="424"/>
      <c r="OAF168" s="424"/>
      <c r="OAG168" s="424"/>
      <c r="OAH168" s="424"/>
      <c r="OAI168" s="424"/>
      <c r="OAJ168" s="424"/>
      <c r="OAK168" s="424"/>
      <c r="OAL168" s="424"/>
      <c r="OAM168" s="424"/>
      <c r="OAN168" s="424"/>
      <c r="OAO168" s="424"/>
      <c r="OAP168" s="424"/>
      <c r="OAQ168" s="424"/>
      <c r="OAR168" s="424"/>
      <c r="OAS168" s="424"/>
      <c r="OAT168" s="424"/>
      <c r="OAU168" s="424"/>
      <c r="OAV168" s="424"/>
      <c r="OAW168" s="424"/>
      <c r="OAX168" s="424"/>
      <c r="OAY168" s="424"/>
      <c r="OAZ168" s="424"/>
      <c r="OBA168" s="424"/>
      <c r="OBB168" s="424"/>
      <c r="OBC168" s="424"/>
      <c r="OBD168" s="424"/>
      <c r="OBE168" s="424"/>
      <c r="OBF168" s="424"/>
      <c r="OBG168" s="424"/>
      <c r="OBH168" s="424"/>
      <c r="OBI168" s="424"/>
      <c r="OBJ168" s="424"/>
      <c r="OBK168" s="424"/>
      <c r="OBL168" s="424"/>
      <c r="OBM168" s="424"/>
      <c r="OBN168" s="424"/>
      <c r="OBO168" s="424"/>
      <c r="OBP168" s="424"/>
      <c r="OBQ168" s="424"/>
      <c r="OBR168" s="424"/>
      <c r="OBS168" s="424"/>
      <c r="OBT168" s="424"/>
      <c r="OBU168" s="424"/>
      <c r="OBV168" s="424"/>
      <c r="OBW168" s="424"/>
      <c r="OBX168" s="424"/>
      <c r="OBY168" s="424"/>
      <c r="OBZ168" s="424"/>
      <c r="OCA168" s="424"/>
      <c r="OCB168" s="424"/>
      <c r="OCC168" s="424"/>
      <c r="OCD168" s="424"/>
      <c r="OCE168" s="424"/>
      <c r="OCF168" s="424"/>
      <c r="OCG168" s="424"/>
      <c r="OCH168" s="424"/>
      <c r="OCI168" s="424"/>
      <c r="OCJ168" s="424"/>
      <c r="OCK168" s="424"/>
      <c r="OCL168" s="424"/>
      <c r="OCM168" s="424"/>
      <c r="OCN168" s="424"/>
      <c r="OCO168" s="424"/>
      <c r="OCP168" s="424"/>
      <c r="OCQ168" s="424"/>
      <c r="OCR168" s="424"/>
      <c r="OCS168" s="424"/>
      <c r="OCT168" s="424"/>
      <c r="OCU168" s="424"/>
      <c r="OCV168" s="424"/>
      <c r="OCW168" s="424"/>
      <c r="OCX168" s="424"/>
      <c r="OCY168" s="424"/>
      <c r="OCZ168" s="424"/>
      <c r="ODA168" s="424"/>
      <c r="ODB168" s="424"/>
      <c r="ODC168" s="424"/>
      <c r="ODD168" s="424"/>
      <c r="ODE168" s="424"/>
      <c r="ODF168" s="424"/>
      <c r="ODG168" s="424"/>
      <c r="ODH168" s="424"/>
      <c r="ODI168" s="424"/>
      <c r="ODJ168" s="424"/>
      <c r="ODK168" s="424"/>
      <c r="ODL168" s="424"/>
      <c r="ODM168" s="424"/>
      <c r="ODN168" s="424"/>
      <c r="ODO168" s="424"/>
      <c r="ODP168" s="424"/>
      <c r="ODQ168" s="424"/>
      <c r="ODR168" s="424"/>
      <c r="ODS168" s="424"/>
      <c r="ODT168" s="424"/>
      <c r="ODU168" s="424"/>
      <c r="ODV168" s="424"/>
      <c r="ODW168" s="424"/>
      <c r="ODX168" s="424"/>
      <c r="ODY168" s="424"/>
      <c r="ODZ168" s="424"/>
      <c r="OEA168" s="424"/>
      <c r="OEB168" s="424"/>
      <c r="OEC168" s="424"/>
      <c r="OED168" s="424"/>
      <c r="OEE168" s="424"/>
      <c r="OEF168" s="424"/>
      <c r="OEG168" s="424"/>
      <c r="OEH168" s="424"/>
      <c r="OEI168" s="424"/>
      <c r="OEJ168" s="424"/>
      <c r="OEK168" s="424"/>
      <c r="OEL168" s="424"/>
      <c r="OEM168" s="424"/>
      <c r="OEN168" s="424"/>
      <c r="OEO168" s="424"/>
      <c r="OEP168" s="424"/>
      <c r="OEQ168" s="424"/>
      <c r="OER168" s="424"/>
      <c r="OES168" s="424"/>
      <c r="OET168" s="424"/>
      <c r="OEU168" s="424"/>
      <c r="OEV168" s="424"/>
      <c r="OEW168" s="424"/>
      <c r="OEX168" s="424"/>
      <c r="OEY168" s="424"/>
      <c r="OEZ168" s="424"/>
      <c r="OFA168" s="424"/>
      <c r="OFB168" s="424"/>
      <c r="OFC168" s="424"/>
      <c r="OFD168" s="424"/>
      <c r="OFE168" s="424"/>
      <c r="OFF168" s="424"/>
      <c r="OFG168" s="424"/>
      <c r="OFH168" s="424"/>
      <c r="OFI168" s="424"/>
      <c r="OFJ168" s="424"/>
      <c r="OFK168" s="424"/>
      <c r="OFL168" s="424"/>
      <c r="OFM168" s="424"/>
      <c r="OFN168" s="424"/>
      <c r="OFO168" s="424"/>
      <c r="OFP168" s="424"/>
      <c r="OFQ168" s="424"/>
      <c r="OFR168" s="424"/>
      <c r="OFS168" s="424"/>
      <c r="OFT168" s="424"/>
      <c r="OFU168" s="424"/>
      <c r="OFV168" s="424"/>
      <c r="OFW168" s="424"/>
      <c r="OFX168" s="424"/>
      <c r="OFY168" s="424"/>
      <c r="OFZ168" s="424"/>
      <c r="OGA168" s="424"/>
      <c r="OGB168" s="424"/>
      <c r="OGC168" s="424"/>
      <c r="OGD168" s="424"/>
      <c r="OGE168" s="424"/>
      <c r="OGF168" s="424"/>
      <c r="OGG168" s="424"/>
      <c r="OGH168" s="424"/>
      <c r="OGI168" s="424"/>
      <c r="OGJ168" s="424"/>
      <c r="OGK168" s="424"/>
      <c r="OGL168" s="424"/>
      <c r="OGM168" s="424"/>
      <c r="OGN168" s="424"/>
      <c r="OGO168" s="424"/>
      <c r="OGP168" s="424"/>
      <c r="OGQ168" s="424"/>
      <c r="OGR168" s="424"/>
      <c r="OGS168" s="424"/>
      <c r="OGT168" s="424"/>
      <c r="OGU168" s="424"/>
      <c r="OGV168" s="424"/>
      <c r="OGW168" s="424"/>
      <c r="OGX168" s="424"/>
      <c r="OGY168" s="424"/>
      <c r="OGZ168" s="424"/>
      <c r="OHA168" s="424"/>
      <c r="OHB168" s="424"/>
      <c r="OHC168" s="424"/>
      <c r="OHD168" s="424"/>
      <c r="OHE168" s="424"/>
      <c r="OHF168" s="424"/>
      <c r="OHG168" s="424"/>
      <c r="OHH168" s="424"/>
      <c r="OHI168" s="424"/>
      <c r="OHJ168" s="424"/>
      <c r="OHK168" s="424"/>
      <c r="OHL168" s="424"/>
      <c r="OHM168" s="424"/>
      <c r="OHN168" s="424"/>
      <c r="OHO168" s="424"/>
      <c r="OHP168" s="424"/>
      <c r="OHQ168" s="424"/>
      <c r="OHR168" s="424"/>
      <c r="OHS168" s="424"/>
      <c r="OHT168" s="424"/>
      <c r="OHU168" s="424"/>
      <c r="OHV168" s="424"/>
      <c r="OHW168" s="424"/>
      <c r="OHX168" s="424"/>
      <c r="OHY168" s="424"/>
      <c r="OHZ168" s="424"/>
      <c r="OIA168" s="424"/>
      <c r="OIB168" s="424"/>
      <c r="OIC168" s="424"/>
      <c r="OID168" s="424"/>
      <c r="OIE168" s="424"/>
      <c r="OIF168" s="424"/>
      <c r="OIG168" s="424"/>
      <c r="OIH168" s="424"/>
      <c r="OII168" s="424"/>
      <c r="OIJ168" s="424"/>
      <c r="OIK168" s="424"/>
      <c r="OIL168" s="424"/>
      <c r="OIM168" s="424"/>
      <c r="OIN168" s="424"/>
      <c r="OIO168" s="424"/>
      <c r="OIP168" s="424"/>
      <c r="OIQ168" s="424"/>
      <c r="OIR168" s="424"/>
      <c r="OIS168" s="424"/>
      <c r="OIT168" s="424"/>
      <c r="OIU168" s="424"/>
      <c r="OIV168" s="424"/>
      <c r="OIW168" s="424"/>
      <c r="OIX168" s="424"/>
      <c r="OIY168" s="424"/>
      <c r="OIZ168" s="424"/>
      <c r="OJA168" s="424"/>
      <c r="OJB168" s="424"/>
      <c r="OJC168" s="424"/>
      <c r="OJD168" s="424"/>
      <c r="OJE168" s="424"/>
      <c r="OJF168" s="424"/>
      <c r="OJG168" s="424"/>
      <c r="OJH168" s="424"/>
      <c r="OJI168" s="424"/>
      <c r="OJJ168" s="424"/>
      <c r="OJK168" s="424"/>
      <c r="OJL168" s="424"/>
      <c r="OJM168" s="424"/>
      <c r="OJN168" s="424"/>
      <c r="OJO168" s="424"/>
      <c r="OJP168" s="424"/>
      <c r="OJQ168" s="424"/>
      <c r="OJR168" s="424"/>
      <c r="OJS168" s="424"/>
      <c r="OJT168" s="424"/>
      <c r="OJU168" s="424"/>
      <c r="OJV168" s="424"/>
      <c r="OJW168" s="424"/>
      <c r="OJX168" s="424"/>
      <c r="OJY168" s="424"/>
      <c r="OJZ168" s="424"/>
      <c r="OKA168" s="424"/>
      <c r="OKB168" s="424"/>
      <c r="OKC168" s="424"/>
      <c r="OKD168" s="424"/>
      <c r="OKE168" s="424"/>
      <c r="OKF168" s="424"/>
      <c r="OKG168" s="424"/>
      <c r="OKH168" s="424"/>
      <c r="OKI168" s="424"/>
      <c r="OKJ168" s="424"/>
      <c r="OKK168" s="424"/>
      <c r="OKL168" s="424"/>
      <c r="OKM168" s="424"/>
      <c r="OKN168" s="424"/>
      <c r="OKO168" s="424"/>
      <c r="OKP168" s="424"/>
      <c r="OKQ168" s="424"/>
      <c r="OKR168" s="424"/>
      <c r="OKS168" s="424"/>
      <c r="OKT168" s="424"/>
      <c r="OKU168" s="424"/>
      <c r="OKV168" s="424"/>
      <c r="OKW168" s="424"/>
      <c r="OKX168" s="424"/>
      <c r="OKY168" s="424"/>
      <c r="OKZ168" s="424"/>
      <c r="OLA168" s="424"/>
      <c r="OLB168" s="424"/>
      <c r="OLC168" s="424"/>
      <c r="OLD168" s="424"/>
      <c r="OLE168" s="424"/>
      <c r="OLF168" s="424"/>
      <c r="OLG168" s="424"/>
      <c r="OLH168" s="424"/>
      <c r="OLI168" s="424"/>
      <c r="OLJ168" s="424"/>
      <c r="OLK168" s="424"/>
      <c r="OLL168" s="424"/>
      <c r="OLM168" s="424"/>
      <c r="OLN168" s="424"/>
      <c r="OLO168" s="424"/>
      <c r="OLP168" s="424"/>
      <c r="OLQ168" s="424"/>
      <c r="OLR168" s="424"/>
      <c r="OLS168" s="424"/>
      <c r="OLT168" s="424"/>
      <c r="OLU168" s="424"/>
      <c r="OLV168" s="424"/>
      <c r="OLW168" s="424"/>
      <c r="OLX168" s="424"/>
      <c r="OLY168" s="424"/>
      <c r="OLZ168" s="424"/>
      <c r="OMA168" s="424"/>
      <c r="OMB168" s="424"/>
      <c r="OMC168" s="424"/>
      <c r="OMD168" s="424"/>
      <c r="OME168" s="424"/>
      <c r="OMF168" s="424"/>
      <c r="OMG168" s="424"/>
      <c r="OMH168" s="424"/>
      <c r="OMI168" s="424"/>
      <c r="OMJ168" s="424"/>
      <c r="OMK168" s="424"/>
      <c r="OML168" s="424"/>
      <c r="OMM168" s="424"/>
      <c r="OMN168" s="424"/>
      <c r="OMO168" s="424"/>
      <c r="OMP168" s="424"/>
      <c r="OMQ168" s="424"/>
      <c r="OMR168" s="424"/>
      <c r="OMS168" s="424"/>
      <c r="OMT168" s="424"/>
      <c r="OMU168" s="424"/>
      <c r="OMV168" s="424"/>
      <c r="OMW168" s="424"/>
      <c r="OMX168" s="424"/>
      <c r="OMY168" s="424"/>
      <c r="OMZ168" s="424"/>
      <c r="ONA168" s="424"/>
      <c r="ONB168" s="424"/>
      <c r="ONC168" s="424"/>
      <c r="OND168" s="424"/>
      <c r="ONE168" s="424"/>
      <c r="ONF168" s="424"/>
      <c r="ONG168" s="424"/>
      <c r="ONH168" s="424"/>
      <c r="ONI168" s="424"/>
      <c r="ONJ168" s="424"/>
      <c r="ONK168" s="424"/>
      <c r="ONL168" s="424"/>
      <c r="ONM168" s="424"/>
      <c r="ONN168" s="424"/>
      <c r="ONO168" s="424"/>
      <c r="ONP168" s="424"/>
      <c r="ONQ168" s="424"/>
      <c r="ONR168" s="424"/>
      <c r="ONS168" s="424"/>
      <c r="ONT168" s="424"/>
      <c r="ONU168" s="424"/>
      <c r="ONV168" s="424"/>
      <c r="ONW168" s="424"/>
      <c r="ONX168" s="424"/>
      <c r="ONY168" s="424"/>
      <c r="ONZ168" s="424"/>
      <c r="OOA168" s="424"/>
      <c r="OOB168" s="424"/>
      <c r="OOC168" s="424"/>
      <c r="OOD168" s="424"/>
      <c r="OOE168" s="424"/>
      <c r="OOF168" s="424"/>
      <c r="OOG168" s="424"/>
      <c r="OOH168" s="424"/>
      <c r="OOI168" s="424"/>
      <c r="OOJ168" s="424"/>
      <c r="OOK168" s="424"/>
      <c r="OOL168" s="424"/>
      <c r="OOM168" s="424"/>
      <c r="OON168" s="424"/>
      <c r="OOO168" s="424"/>
      <c r="OOP168" s="424"/>
      <c r="OOQ168" s="424"/>
      <c r="OOR168" s="424"/>
      <c r="OOS168" s="424"/>
      <c r="OOT168" s="424"/>
      <c r="OOU168" s="424"/>
      <c r="OOV168" s="424"/>
      <c r="OOW168" s="424"/>
      <c r="OOX168" s="424"/>
      <c r="OOY168" s="424"/>
      <c r="OOZ168" s="424"/>
      <c r="OPA168" s="424"/>
      <c r="OPB168" s="424"/>
      <c r="OPC168" s="424"/>
      <c r="OPD168" s="424"/>
      <c r="OPE168" s="424"/>
      <c r="OPF168" s="424"/>
      <c r="OPG168" s="424"/>
      <c r="OPH168" s="424"/>
      <c r="OPI168" s="424"/>
      <c r="OPJ168" s="424"/>
      <c r="OPK168" s="424"/>
      <c r="OPL168" s="424"/>
      <c r="OPM168" s="424"/>
      <c r="OPN168" s="424"/>
      <c r="OPO168" s="424"/>
      <c r="OPP168" s="424"/>
      <c r="OPQ168" s="424"/>
      <c r="OPR168" s="424"/>
      <c r="OPS168" s="424"/>
      <c r="OPT168" s="424"/>
      <c r="OPU168" s="424"/>
      <c r="OPV168" s="424"/>
      <c r="OPW168" s="424"/>
      <c r="OPX168" s="424"/>
      <c r="OPY168" s="424"/>
      <c r="OPZ168" s="424"/>
      <c r="OQA168" s="424"/>
      <c r="OQB168" s="424"/>
      <c r="OQC168" s="424"/>
      <c r="OQD168" s="424"/>
      <c r="OQE168" s="424"/>
      <c r="OQF168" s="424"/>
      <c r="OQG168" s="424"/>
      <c r="OQH168" s="424"/>
      <c r="OQI168" s="424"/>
      <c r="OQJ168" s="424"/>
      <c r="OQK168" s="424"/>
      <c r="OQL168" s="424"/>
      <c r="OQM168" s="424"/>
      <c r="OQN168" s="424"/>
      <c r="OQO168" s="424"/>
      <c r="OQP168" s="424"/>
      <c r="OQQ168" s="424"/>
      <c r="OQR168" s="424"/>
      <c r="OQS168" s="424"/>
      <c r="OQT168" s="424"/>
      <c r="OQU168" s="424"/>
      <c r="OQV168" s="424"/>
      <c r="OQW168" s="424"/>
      <c r="OQX168" s="424"/>
      <c r="OQY168" s="424"/>
      <c r="OQZ168" s="424"/>
      <c r="ORA168" s="424"/>
      <c r="ORB168" s="424"/>
      <c r="ORC168" s="424"/>
      <c r="ORD168" s="424"/>
      <c r="ORE168" s="424"/>
      <c r="ORF168" s="424"/>
      <c r="ORG168" s="424"/>
      <c r="ORH168" s="424"/>
      <c r="ORI168" s="424"/>
      <c r="ORJ168" s="424"/>
      <c r="ORK168" s="424"/>
      <c r="ORL168" s="424"/>
      <c r="ORM168" s="424"/>
      <c r="ORN168" s="424"/>
      <c r="ORO168" s="424"/>
      <c r="ORP168" s="424"/>
      <c r="ORQ168" s="424"/>
      <c r="ORR168" s="424"/>
      <c r="ORS168" s="424"/>
      <c r="ORT168" s="424"/>
      <c r="ORU168" s="424"/>
      <c r="ORV168" s="424"/>
      <c r="ORW168" s="424"/>
      <c r="ORX168" s="424"/>
      <c r="ORY168" s="424"/>
      <c r="ORZ168" s="424"/>
      <c r="OSA168" s="424"/>
      <c r="OSB168" s="424"/>
      <c r="OSC168" s="424"/>
      <c r="OSD168" s="424"/>
      <c r="OSE168" s="424"/>
      <c r="OSF168" s="424"/>
      <c r="OSG168" s="424"/>
      <c r="OSH168" s="424"/>
      <c r="OSI168" s="424"/>
      <c r="OSJ168" s="424"/>
      <c r="OSK168" s="424"/>
      <c r="OSL168" s="424"/>
      <c r="OSM168" s="424"/>
      <c r="OSN168" s="424"/>
      <c r="OSO168" s="424"/>
      <c r="OSP168" s="424"/>
      <c r="OSQ168" s="424"/>
      <c r="OSR168" s="424"/>
      <c r="OSS168" s="424"/>
      <c r="OST168" s="424"/>
      <c r="OSU168" s="424"/>
      <c r="OSV168" s="424"/>
      <c r="OSW168" s="424"/>
      <c r="OSX168" s="424"/>
      <c r="OSY168" s="424"/>
      <c r="OSZ168" s="424"/>
      <c r="OTA168" s="424"/>
      <c r="OTB168" s="424"/>
      <c r="OTC168" s="424"/>
      <c r="OTD168" s="424"/>
      <c r="OTE168" s="424"/>
      <c r="OTF168" s="424"/>
      <c r="OTG168" s="424"/>
      <c r="OTH168" s="424"/>
      <c r="OTI168" s="424"/>
      <c r="OTJ168" s="424"/>
      <c r="OTK168" s="424"/>
      <c r="OTL168" s="424"/>
      <c r="OTM168" s="424"/>
      <c r="OTN168" s="424"/>
      <c r="OTO168" s="424"/>
      <c r="OTP168" s="424"/>
      <c r="OTQ168" s="424"/>
      <c r="OTR168" s="424"/>
      <c r="OTS168" s="424"/>
      <c r="OTT168" s="424"/>
      <c r="OTU168" s="424"/>
      <c r="OTV168" s="424"/>
      <c r="OTW168" s="424"/>
      <c r="OTX168" s="424"/>
      <c r="OTY168" s="424"/>
      <c r="OTZ168" s="424"/>
      <c r="OUA168" s="424"/>
      <c r="OUB168" s="424"/>
      <c r="OUC168" s="424"/>
      <c r="OUD168" s="424"/>
      <c r="OUE168" s="424"/>
      <c r="OUF168" s="424"/>
      <c r="OUG168" s="424"/>
      <c r="OUH168" s="424"/>
      <c r="OUI168" s="424"/>
      <c r="OUJ168" s="424"/>
      <c r="OUK168" s="424"/>
      <c r="OUL168" s="424"/>
      <c r="OUM168" s="424"/>
      <c r="OUN168" s="424"/>
      <c r="OUO168" s="424"/>
      <c r="OUP168" s="424"/>
      <c r="OUQ168" s="424"/>
      <c r="OUR168" s="424"/>
      <c r="OUS168" s="424"/>
      <c r="OUT168" s="424"/>
      <c r="OUU168" s="424"/>
      <c r="OUV168" s="424"/>
      <c r="OUW168" s="424"/>
      <c r="OUX168" s="424"/>
      <c r="OUY168" s="424"/>
      <c r="OUZ168" s="424"/>
      <c r="OVA168" s="424"/>
      <c r="OVB168" s="424"/>
      <c r="OVC168" s="424"/>
      <c r="OVD168" s="424"/>
      <c r="OVE168" s="424"/>
      <c r="OVF168" s="424"/>
      <c r="OVG168" s="424"/>
      <c r="OVH168" s="424"/>
      <c r="OVI168" s="424"/>
      <c r="OVJ168" s="424"/>
      <c r="OVK168" s="424"/>
      <c r="OVL168" s="424"/>
      <c r="OVM168" s="424"/>
      <c r="OVN168" s="424"/>
      <c r="OVO168" s="424"/>
      <c r="OVP168" s="424"/>
      <c r="OVQ168" s="424"/>
      <c r="OVR168" s="424"/>
      <c r="OVS168" s="424"/>
      <c r="OVT168" s="424"/>
      <c r="OVU168" s="424"/>
      <c r="OVV168" s="424"/>
      <c r="OVW168" s="424"/>
      <c r="OVX168" s="424"/>
      <c r="OVY168" s="424"/>
      <c r="OVZ168" s="424"/>
      <c r="OWA168" s="424"/>
      <c r="OWB168" s="424"/>
      <c r="OWC168" s="424"/>
      <c r="OWD168" s="424"/>
      <c r="OWE168" s="424"/>
      <c r="OWF168" s="424"/>
      <c r="OWG168" s="424"/>
      <c r="OWH168" s="424"/>
      <c r="OWI168" s="424"/>
      <c r="OWJ168" s="424"/>
      <c r="OWK168" s="424"/>
      <c r="OWL168" s="424"/>
      <c r="OWM168" s="424"/>
      <c r="OWN168" s="424"/>
      <c r="OWO168" s="424"/>
      <c r="OWP168" s="424"/>
      <c r="OWQ168" s="424"/>
      <c r="OWR168" s="424"/>
      <c r="OWS168" s="424"/>
      <c r="OWT168" s="424"/>
      <c r="OWU168" s="424"/>
      <c r="OWV168" s="424"/>
      <c r="OWW168" s="424"/>
      <c r="OWX168" s="424"/>
      <c r="OWY168" s="424"/>
      <c r="OWZ168" s="424"/>
      <c r="OXA168" s="424"/>
      <c r="OXB168" s="424"/>
      <c r="OXC168" s="424"/>
      <c r="OXD168" s="424"/>
      <c r="OXE168" s="424"/>
      <c r="OXF168" s="424"/>
      <c r="OXG168" s="424"/>
      <c r="OXH168" s="424"/>
      <c r="OXI168" s="424"/>
      <c r="OXJ168" s="424"/>
      <c r="OXK168" s="424"/>
      <c r="OXL168" s="424"/>
      <c r="OXM168" s="424"/>
      <c r="OXN168" s="424"/>
      <c r="OXO168" s="424"/>
      <c r="OXP168" s="424"/>
      <c r="OXQ168" s="424"/>
      <c r="OXR168" s="424"/>
      <c r="OXS168" s="424"/>
      <c r="OXT168" s="424"/>
      <c r="OXU168" s="424"/>
      <c r="OXV168" s="424"/>
      <c r="OXW168" s="424"/>
      <c r="OXX168" s="424"/>
      <c r="OXY168" s="424"/>
      <c r="OXZ168" s="424"/>
      <c r="OYA168" s="424"/>
      <c r="OYB168" s="424"/>
      <c r="OYC168" s="424"/>
      <c r="OYD168" s="424"/>
      <c r="OYE168" s="424"/>
      <c r="OYF168" s="424"/>
      <c r="OYG168" s="424"/>
      <c r="OYH168" s="424"/>
      <c r="OYI168" s="424"/>
      <c r="OYJ168" s="424"/>
      <c r="OYK168" s="424"/>
      <c r="OYL168" s="424"/>
      <c r="OYM168" s="424"/>
      <c r="OYN168" s="424"/>
      <c r="OYO168" s="424"/>
      <c r="OYP168" s="424"/>
      <c r="OYQ168" s="424"/>
      <c r="OYR168" s="424"/>
      <c r="OYS168" s="424"/>
      <c r="OYT168" s="424"/>
      <c r="OYU168" s="424"/>
      <c r="OYV168" s="424"/>
      <c r="OYW168" s="424"/>
      <c r="OYX168" s="424"/>
      <c r="OYY168" s="424"/>
      <c r="OYZ168" s="424"/>
      <c r="OZA168" s="424"/>
      <c r="OZB168" s="424"/>
      <c r="OZC168" s="424"/>
      <c r="OZD168" s="424"/>
      <c r="OZE168" s="424"/>
      <c r="OZF168" s="424"/>
      <c r="OZG168" s="424"/>
      <c r="OZH168" s="424"/>
      <c r="OZI168" s="424"/>
      <c r="OZJ168" s="424"/>
      <c r="OZK168" s="424"/>
      <c r="OZL168" s="424"/>
      <c r="OZM168" s="424"/>
      <c r="OZN168" s="424"/>
      <c r="OZO168" s="424"/>
      <c r="OZP168" s="424"/>
      <c r="OZQ168" s="424"/>
      <c r="OZR168" s="424"/>
      <c r="OZS168" s="424"/>
      <c r="OZT168" s="424"/>
      <c r="OZU168" s="424"/>
      <c r="OZV168" s="424"/>
      <c r="OZW168" s="424"/>
      <c r="OZX168" s="424"/>
      <c r="OZY168" s="424"/>
      <c r="OZZ168" s="424"/>
      <c r="PAA168" s="424"/>
      <c r="PAB168" s="424"/>
      <c r="PAC168" s="424"/>
      <c r="PAD168" s="424"/>
      <c r="PAE168" s="424"/>
      <c r="PAF168" s="424"/>
      <c r="PAG168" s="424"/>
      <c r="PAH168" s="424"/>
      <c r="PAI168" s="424"/>
      <c r="PAJ168" s="424"/>
      <c r="PAK168" s="424"/>
      <c r="PAL168" s="424"/>
      <c r="PAM168" s="424"/>
      <c r="PAN168" s="424"/>
      <c r="PAO168" s="424"/>
      <c r="PAP168" s="424"/>
      <c r="PAQ168" s="424"/>
      <c r="PAR168" s="424"/>
      <c r="PAS168" s="424"/>
      <c r="PAT168" s="424"/>
      <c r="PAU168" s="424"/>
      <c r="PAV168" s="424"/>
      <c r="PAW168" s="424"/>
      <c r="PAX168" s="424"/>
      <c r="PAY168" s="424"/>
      <c r="PAZ168" s="424"/>
      <c r="PBA168" s="424"/>
      <c r="PBB168" s="424"/>
      <c r="PBC168" s="424"/>
      <c r="PBD168" s="424"/>
      <c r="PBE168" s="424"/>
      <c r="PBF168" s="424"/>
      <c r="PBG168" s="424"/>
      <c r="PBH168" s="424"/>
      <c r="PBI168" s="424"/>
      <c r="PBJ168" s="424"/>
      <c r="PBK168" s="424"/>
      <c r="PBL168" s="424"/>
      <c r="PBM168" s="424"/>
      <c r="PBN168" s="424"/>
      <c r="PBO168" s="424"/>
      <c r="PBP168" s="424"/>
      <c r="PBQ168" s="424"/>
      <c r="PBR168" s="424"/>
      <c r="PBS168" s="424"/>
      <c r="PBT168" s="424"/>
      <c r="PBU168" s="424"/>
      <c r="PBV168" s="424"/>
      <c r="PBW168" s="424"/>
      <c r="PBX168" s="424"/>
      <c r="PBY168" s="424"/>
      <c r="PBZ168" s="424"/>
      <c r="PCA168" s="424"/>
      <c r="PCB168" s="424"/>
      <c r="PCC168" s="424"/>
      <c r="PCD168" s="424"/>
      <c r="PCE168" s="424"/>
      <c r="PCF168" s="424"/>
      <c r="PCG168" s="424"/>
      <c r="PCH168" s="424"/>
      <c r="PCI168" s="424"/>
      <c r="PCJ168" s="424"/>
      <c r="PCK168" s="424"/>
      <c r="PCL168" s="424"/>
      <c r="PCM168" s="424"/>
      <c r="PCN168" s="424"/>
      <c r="PCO168" s="424"/>
      <c r="PCP168" s="424"/>
      <c r="PCQ168" s="424"/>
      <c r="PCR168" s="424"/>
      <c r="PCS168" s="424"/>
      <c r="PCT168" s="424"/>
      <c r="PCU168" s="424"/>
      <c r="PCV168" s="424"/>
      <c r="PCW168" s="424"/>
      <c r="PCX168" s="424"/>
      <c r="PCY168" s="424"/>
      <c r="PCZ168" s="424"/>
      <c r="PDA168" s="424"/>
      <c r="PDB168" s="424"/>
      <c r="PDC168" s="424"/>
      <c r="PDD168" s="424"/>
      <c r="PDE168" s="424"/>
      <c r="PDF168" s="424"/>
      <c r="PDG168" s="424"/>
      <c r="PDH168" s="424"/>
      <c r="PDI168" s="424"/>
      <c r="PDJ168" s="424"/>
      <c r="PDK168" s="424"/>
      <c r="PDL168" s="424"/>
      <c r="PDM168" s="424"/>
      <c r="PDN168" s="424"/>
      <c r="PDO168" s="424"/>
      <c r="PDP168" s="424"/>
      <c r="PDQ168" s="424"/>
      <c r="PDR168" s="424"/>
      <c r="PDS168" s="424"/>
      <c r="PDT168" s="424"/>
      <c r="PDU168" s="424"/>
      <c r="PDV168" s="424"/>
      <c r="PDW168" s="424"/>
      <c r="PDX168" s="424"/>
      <c r="PDY168" s="424"/>
      <c r="PDZ168" s="424"/>
      <c r="PEA168" s="424"/>
      <c r="PEB168" s="424"/>
      <c r="PEC168" s="424"/>
      <c r="PED168" s="424"/>
      <c r="PEE168" s="424"/>
      <c r="PEF168" s="424"/>
      <c r="PEG168" s="424"/>
      <c r="PEH168" s="424"/>
      <c r="PEI168" s="424"/>
      <c r="PEJ168" s="424"/>
      <c r="PEK168" s="424"/>
      <c r="PEL168" s="424"/>
      <c r="PEM168" s="424"/>
      <c r="PEN168" s="424"/>
      <c r="PEO168" s="424"/>
      <c r="PEP168" s="424"/>
      <c r="PEQ168" s="424"/>
      <c r="PER168" s="424"/>
      <c r="PES168" s="424"/>
      <c r="PET168" s="424"/>
      <c r="PEU168" s="424"/>
      <c r="PEV168" s="424"/>
      <c r="PEW168" s="424"/>
      <c r="PEX168" s="424"/>
      <c r="PEY168" s="424"/>
      <c r="PEZ168" s="424"/>
      <c r="PFA168" s="424"/>
      <c r="PFB168" s="424"/>
      <c r="PFC168" s="424"/>
      <c r="PFD168" s="424"/>
      <c r="PFE168" s="424"/>
      <c r="PFF168" s="424"/>
      <c r="PFG168" s="424"/>
      <c r="PFH168" s="424"/>
      <c r="PFI168" s="424"/>
      <c r="PFJ168" s="424"/>
      <c r="PFK168" s="424"/>
      <c r="PFL168" s="424"/>
      <c r="PFM168" s="424"/>
      <c r="PFN168" s="424"/>
      <c r="PFO168" s="424"/>
      <c r="PFP168" s="424"/>
      <c r="PFQ168" s="424"/>
      <c r="PFR168" s="424"/>
      <c r="PFS168" s="424"/>
      <c r="PFT168" s="424"/>
      <c r="PFU168" s="424"/>
      <c r="PFV168" s="424"/>
      <c r="PFW168" s="424"/>
      <c r="PFX168" s="424"/>
      <c r="PFY168" s="424"/>
      <c r="PFZ168" s="424"/>
      <c r="PGA168" s="424"/>
      <c r="PGB168" s="424"/>
      <c r="PGC168" s="424"/>
      <c r="PGD168" s="424"/>
      <c r="PGE168" s="424"/>
      <c r="PGF168" s="424"/>
      <c r="PGG168" s="424"/>
      <c r="PGH168" s="424"/>
      <c r="PGI168" s="424"/>
      <c r="PGJ168" s="424"/>
      <c r="PGK168" s="424"/>
      <c r="PGL168" s="424"/>
      <c r="PGM168" s="424"/>
      <c r="PGN168" s="424"/>
      <c r="PGO168" s="424"/>
      <c r="PGP168" s="424"/>
      <c r="PGQ168" s="424"/>
      <c r="PGR168" s="424"/>
      <c r="PGS168" s="424"/>
      <c r="PGT168" s="424"/>
      <c r="PGU168" s="424"/>
      <c r="PGV168" s="424"/>
      <c r="PGW168" s="424"/>
      <c r="PGX168" s="424"/>
      <c r="PGY168" s="424"/>
      <c r="PGZ168" s="424"/>
      <c r="PHA168" s="424"/>
      <c r="PHB168" s="424"/>
      <c r="PHC168" s="424"/>
      <c r="PHD168" s="424"/>
      <c r="PHE168" s="424"/>
      <c r="PHF168" s="424"/>
      <c r="PHG168" s="424"/>
      <c r="PHH168" s="424"/>
      <c r="PHI168" s="424"/>
      <c r="PHJ168" s="424"/>
      <c r="PHK168" s="424"/>
      <c r="PHL168" s="424"/>
      <c r="PHM168" s="424"/>
      <c r="PHN168" s="424"/>
      <c r="PHO168" s="424"/>
      <c r="PHP168" s="424"/>
      <c r="PHQ168" s="424"/>
      <c r="PHR168" s="424"/>
      <c r="PHS168" s="424"/>
      <c r="PHT168" s="424"/>
      <c r="PHU168" s="424"/>
      <c r="PHV168" s="424"/>
      <c r="PHW168" s="424"/>
      <c r="PHX168" s="424"/>
      <c r="PHY168" s="424"/>
      <c r="PHZ168" s="424"/>
      <c r="PIA168" s="424"/>
      <c r="PIB168" s="424"/>
      <c r="PIC168" s="424"/>
      <c r="PID168" s="424"/>
      <c r="PIE168" s="424"/>
      <c r="PIF168" s="424"/>
      <c r="PIG168" s="424"/>
      <c r="PIH168" s="424"/>
      <c r="PII168" s="424"/>
      <c r="PIJ168" s="424"/>
      <c r="PIK168" s="424"/>
      <c r="PIL168" s="424"/>
      <c r="PIM168" s="424"/>
      <c r="PIN168" s="424"/>
      <c r="PIO168" s="424"/>
      <c r="PIP168" s="424"/>
      <c r="PIQ168" s="424"/>
      <c r="PIR168" s="424"/>
      <c r="PIS168" s="424"/>
      <c r="PIT168" s="424"/>
      <c r="PIU168" s="424"/>
      <c r="PIV168" s="424"/>
      <c r="PIW168" s="424"/>
      <c r="PIX168" s="424"/>
      <c r="PIY168" s="424"/>
      <c r="PIZ168" s="424"/>
      <c r="PJA168" s="424"/>
      <c r="PJB168" s="424"/>
      <c r="PJC168" s="424"/>
      <c r="PJD168" s="424"/>
      <c r="PJE168" s="424"/>
      <c r="PJF168" s="424"/>
      <c r="PJG168" s="424"/>
      <c r="PJH168" s="424"/>
      <c r="PJI168" s="424"/>
      <c r="PJJ168" s="424"/>
      <c r="PJK168" s="424"/>
      <c r="PJL168" s="424"/>
      <c r="PJM168" s="424"/>
      <c r="PJN168" s="424"/>
      <c r="PJO168" s="424"/>
      <c r="PJP168" s="424"/>
      <c r="PJQ168" s="424"/>
      <c r="PJR168" s="424"/>
      <c r="PJS168" s="424"/>
      <c r="PJT168" s="424"/>
      <c r="PJU168" s="424"/>
      <c r="PJV168" s="424"/>
      <c r="PJW168" s="424"/>
      <c r="PJX168" s="424"/>
      <c r="PJY168" s="424"/>
      <c r="PJZ168" s="424"/>
      <c r="PKA168" s="424"/>
      <c r="PKB168" s="424"/>
      <c r="PKC168" s="424"/>
      <c r="PKD168" s="424"/>
      <c r="PKE168" s="424"/>
      <c r="PKF168" s="424"/>
      <c r="PKG168" s="424"/>
      <c r="PKH168" s="424"/>
      <c r="PKI168" s="424"/>
      <c r="PKJ168" s="424"/>
      <c r="PKK168" s="424"/>
      <c r="PKL168" s="424"/>
      <c r="PKM168" s="424"/>
      <c r="PKN168" s="424"/>
      <c r="PKO168" s="424"/>
      <c r="PKP168" s="424"/>
      <c r="PKQ168" s="424"/>
      <c r="PKR168" s="424"/>
      <c r="PKS168" s="424"/>
      <c r="PKT168" s="424"/>
      <c r="PKU168" s="424"/>
      <c r="PKV168" s="424"/>
      <c r="PKW168" s="424"/>
      <c r="PKX168" s="424"/>
      <c r="PKY168" s="424"/>
      <c r="PKZ168" s="424"/>
      <c r="PLA168" s="424"/>
      <c r="PLB168" s="424"/>
      <c r="PLC168" s="424"/>
      <c r="PLD168" s="424"/>
      <c r="PLE168" s="424"/>
      <c r="PLF168" s="424"/>
      <c r="PLG168" s="424"/>
      <c r="PLH168" s="424"/>
      <c r="PLI168" s="424"/>
      <c r="PLJ168" s="424"/>
      <c r="PLK168" s="424"/>
      <c r="PLL168" s="424"/>
      <c r="PLM168" s="424"/>
      <c r="PLN168" s="424"/>
      <c r="PLO168" s="424"/>
      <c r="PLP168" s="424"/>
      <c r="PLQ168" s="424"/>
      <c r="PLR168" s="424"/>
      <c r="PLS168" s="424"/>
      <c r="PLT168" s="424"/>
      <c r="PLU168" s="424"/>
      <c r="PLV168" s="424"/>
      <c r="PLW168" s="424"/>
      <c r="PLX168" s="424"/>
      <c r="PLY168" s="424"/>
      <c r="PLZ168" s="424"/>
      <c r="PMA168" s="424"/>
      <c r="PMB168" s="424"/>
      <c r="PMC168" s="424"/>
      <c r="PMD168" s="424"/>
      <c r="PME168" s="424"/>
      <c r="PMF168" s="424"/>
      <c r="PMG168" s="424"/>
      <c r="PMH168" s="424"/>
      <c r="PMI168" s="424"/>
      <c r="PMJ168" s="424"/>
      <c r="PMK168" s="424"/>
      <c r="PML168" s="424"/>
      <c r="PMM168" s="424"/>
      <c r="PMN168" s="424"/>
      <c r="PMO168" s="424"/>
      <c r="PMP168" s="424"/>
      <c r="PMQ168" s="424"/>
      <c r="PMR168" s="424"/>
      <c r="PMS168" s="424"/>
      <c r="PMT168" s="424"/>
      <c r="PMU168" s="424"/>
      <c r="PMV168" s="424"/>
      <c r="PMW168" s="424"/>
      <c r="PMX168" s="424"/>
      <c r="PMY168" s="424"/>
      <c r="PMZ168" s="424"/>
      <c r="PNA168" s="424"/>
      <c r="PNB168" s="424"/>
      <c r="PNC168" s="424"/>
      <c r="PND168" s="424"/>
      <c r="PNE168" s="424"/>
      <c r="PNF168" s="424"/>
      <c r="PNG168" s="424"/>
      <c r="PNH168" s="424"/>
      <c r="PNI168" s="424"/>
      <c r="PNJ168" s="424"/>
      <c r="PNK168" s="424"/>
      <c r="PNL168" s="424"/>
      <c r="PNM168" s="424"/>
      <c r="PNN168" s="424"/>
      <c r="PNO168" s="424"/>
      <c r="PNP168" s="424"/>
      <c r="PNQ168" s="424"/>
      <c r="PNR168" s="424"/>
      <c r="PNS168" s="424"/>
      <c r="PNT168" s="424"/>
      <c r="PNU168" s="424"/>
      <c r="PNV168" s="424"/>
      <c r="PNW168" s="424"/>
      <c r="PNX168" s="424"/>
      <c r="PNY168" s="424"/>
      <c r="PNZ168" s="424"/>
      <c r="POA168" s="424"/>
      <c r="POB168" s="424"/>
      <c r="POC168" s="424"/>
      <c r="POD168" s="424"/>
      <c r="POE168" s="424"/>
      <c r="POF168" s="424"/>
      <c r="POG168" s="424"/>
      <c r="POH168" s="424"/>
      <c r="POI168" s="424"/>
      <c r="POJ168" s="424"/>
      <c r="POK168" s="424"/>
      <c r="POL168" s="424"/>
      <c r="POM168" s="424"/>
      <c r="PON168" s="424"/>
      <c r="POO168" s="424"/>
      <c r="POP168" s="424"/>
      <c r="POQ168" s="424"/>
      <c r="POR168" s="424"/>
      <c r="POS168" s="424"/>
      <c r="POT168" s="424"/>
      <c r="POU168" s="424"/>
      <c r="POV168" s="424"/>
      <c r="POW168" s="424"/>
      <c r="POX168" s="424"/>
      <c r="POY168" s="424"/>
      <c r="POZ168" s="424"/>
      <c r="PPA168" s="424"/>
      <c r="PPB168" s="424"/>
      <c r="PPC168" s="424"/>
      <c r="PPD168" s="424"/>
      <c r="PPE168" s="424"/>
      <c r="PPF168" s="424"/>
      <c r="PPG168" s="424"/>
      <c r="PPH168" s="424"/>
      <c r="PPI168" s="424"/>
      <c r="PPJ168" s="424"/>
      <c r="PPK168" s="424"/>
      <c r="PPL168" s="424"/>
      <c r="PPM168" s="424"/>
      <c r="PPN168" s="424"/>
      <c r="PPO168" s="424"/>
      <c r="PPP168" s="424"/>
      <c r="PPQ168" s="424"/>
      <c r="PPR168" s="424"/>
      <c r="PPS168" s="424"/>
      <c r="PPT168" s="424"/>
      <c r="PPU168" s="424"/>
      <c r="PPV168" s="424"/>
      <c r="PPW168" s="424"/>
      <c r="PPX168" s="424"/>
      <c r="PPY168" s="424"/>
      <c r="PPZ168" s="424"/>
      <c r="PQA168" s="424"/>
      <c r="PQB168" s="424"/>
      <c r="PQC168" s="424"/>
      <c r="PQD168" s="424"/>
      <c r="PQE168" s="424"/>
      <c r="PQF168" s="424"/>
      <c r="PQG168" s="424"/>
      <c r="PQH168" s="424"/>
      <c r="PQI168" s="424"/>
      <c r="PQJ168" s="424"/>
      <c r="PQK168" s="424"/>
      <c r="PQL168" s="424"/>
      <c r="PQM168" s="424"/>
      <c r="PQN168" s="424"/>
      <c r="PQO168" s="424"/>
      <c r="PQP168" s="424"/>
      <c r="PQQ168" s="424"/>
      <c r="PQR168" s="424"/>
      <c r="PQS168" s="424"/>
      <c r="PQT168" s="424"/>
      <c r="PQU168" s="424"/>
      <c r="PQV168" s="424"/>
      <c r="PQW168" s="424"/>
      <c r="PQX168" s="424"/>
      <c r="PQY168" s="424"/>
      <c r="PQZ168" s="424"/>
      <c r="PRA168" s="424"/>
      <c r="PRB168" s="424"/>
      <c r="PRC168" s="424"/>
      <c r="PRD168" s="424"/>
      <c r="PRE168" s="424"/>
      <c r="PRF168" s="424"/>
      <c r="PRG168" s="424"/>
      <c r="PRH168" s="424"/>
      <c r="PRI168" s="424"/>
      <c r="PRJ168" s="424"/>
      <c r="PRK168" s="424"/>
      <c r="PRL168" s="424"/>
      <c r="PRM168" s="424"/>
      <c r="PRN168" s="424"/>
      <c r="PRO168" s="424"/>
      <c r="PRP168" s="424"/>
      <c r="PRQ168" s="424"/>
      <c r="PRR168" s="424"/>
      <c r="PRS168" s="424"/>
      <c r="PRT168" s="424"/>
      <c r="PRU168" s="424"/>
      <c r="PRV168" s="424"/>
      <c r="PRW168" s="424"/>
      <c r="PRX168" s="424"/>
      <c r="PRY168" s="424"/>
      <c r="PRZ168" s="424"/>
      <c r="PSA168" s="424"/>
      <c r="PSB168" s="424"/>
      <c r="PSC168" s="424"/>
      <c r="PSD168" s="424"/>
      <c r="PSE168" s="424"/>
      <c r="PSF168" s="424"/>
      <c r="PSG168" s="424"/>
      <c r="PSH168" s="424"/>
      <c r="PSI168" s="424"/>
      <c r="PSJ168" s="424"/>
      <c r="PSK168" s="424"/>
      <c r="PSL168" s="424"/>
      <c r="PSM168" s="424"/>
      <c r="PSN168" s="424"/>
      <c r="PSO168" s="424"/>
      <c r="PSP168" s="424"/>
      <c r="PSQ168" s="424"/>
      <c r="PSR168" s="424"/>
      <c r="PSS168" s="424"/>
      <c r="PST168" s="424"/>
      <c r="PSU168" s="424"/>
      <c r="PSV168" s="424"/>
      <c r="PSW168" s="424"/>
      <c r="PSX168" s="424"/>
      <c r="PSY168" s="424"/>
      <c r="PSZ168" s="424"/>
      <c r="PTA168" s="424"/>
      <c r="PTB168" s="424"/>
      <c r="PTC168" s="424"/>
      <c r="PTD168" s="424"/>
      <c r="PTE168" s="424"/>
      <c r="PTF168" s="424"/>
      <c r="PTG168" s="424"/>
      <c r="PTH168" s="424"/>
      <c r="PTI168" s="424"/>
      <c r="PTJ168" s="424"/>
      <c r="PTK168" s="424"/>
      <c r="PTL168" s="424"/>
      <c r="PTM168" s="424"/>
      <c r="PTN168" s="424"/>
      <c r="PTO168" s="424"/>
      <c r="PTP168" s="424"/>
      <c r="PTQ168" s="424"/>
      <c r="PTR168" s="424"/>
      <c r="PTS168" s="424"/>
      <c r="PTT168" s="424"/>
      <c r="PTU168" s="424"/>
      <c r="PTV168" s="424"/>
      <c r="PTW168" s="424"/>
      <c r="PTX168" s="424"/>
      <c r="PTY168" s="424"/>
      <c r="PTZ168" s="424"/>
      <c r="PUA168" s="424"/>
      <c r="PUB168" s="424"/>
      <c r="PUC168" s="424"/>
      <c r="PUD168" s="424"/>
      <c r="PUE168" s="424"/>
      <c r="PUF168" s="424"/>
      <c r="PUG168" s="424"/>
      <c r="PUH168" s="424"/>
      <c r="PUI168" s="424"/>
      <c r="PUJ168" s="424"/>
      <c r="PUK168" s="424"/>
      <c r="PUL168" s="424"/>
      <c r="PUM168" s="424"/>
      <c r="PUN168" s="424"/>
      <c r="PUO168" s="424"/>
      <c r="PUP168" s="424"/>
      <c r="PUQ168" s="424"/>
      <c r="PUR168" s="424"/>
      <c r="PUS168" s="424"/>
      <c r="PUT168" s="424"/>
      <c r="PUU168" s="424"/>
      <c r="PUV168" s="424"/>
      <c r="PUW168" s="424"/>
      <c r="PUX168" s="424"/>
      <c r="PUY168" s="424"/>
      <c r="PUZ168" s="424"/>
      <c r="PVA168" s="424"/>
      <c r="PVB168" s="424"/>
      <c r="PVC168" s="424"/>
      <c r="PVD168" s="424"/>
      <c r="PVE168" s="424"/>
      <c r="PVF168" s="424"/>
      <c r="PVG168" s="424"/>
      <c r="PVH168" s="424"/>
      <c r="PVI168" s="424"/>
      <c r="PVJ168" s="424"/>
      <c r="PVK168" s="424"/>
      <c r="PVL168" s="424"/>
      <c r="PVM168" s="424"/>
      <c r="PVN168" s="424"/>
      <c r="PVO168" s="424"/>
      <c r="PVP168" s="424"/>
      <c r="PVQ168" s="424"/>
      <c r="PVR168" s="424"/>
      <c r="PVS168" s="424"/>
      <c r="PVT168" s="424"/>
      <c r="PVU168" s="424"/>
      <c r="PVV168" s="424"/>
      <c r="PVW168" s="424"/>
      <c r="PVX168" s="424"/>
      <c r="PVY168" s="424"/>
      <c r="PVZ168" s="424"/>
      <c r="PWA168" s="424"/>
      <c r="PWB168" s="424"/>
      <c r="PWC168" s="424"/>
      <c r="PWD168" s="424"/>
      <c r="PWE168" s="424"/>
      <c r="PWF168" s="424"/>
      <c r="PWG168" s="424"/>
      <c r="PWH168" s="424"/>
      <c r="PWI168" s="424"/>
      <c r="PWJ168" s="424"/>
      <c r="PWK168" s="424"/>
      <c r="PWL168" s="424"/>
      <c r="PWM168" s="424"/>
      <c r="PWN168" s="424"/>
      <c r="PWO168" s="424"/>
      <c r="PWP168" s="424"/>
      <c r="PWQ168" s="424"/>
      <c r="PWR168" s="424"/>
      <c r="PWS168" s="424"/>
      <c r="PWT168" s="424"/>
      <c r="PWU168" s="424"/>
      <c r="PWV168" s="424"/>
      <c r="PWW168" s="424"/>
      <c r="PWX168" s="424"/>
      <c r="PWY168" s="424"/>
      <c r="PWZ168" s="424"/>
      <c r="PXA168" s="424"/>
      <c r="PXB168" s="424"/>
      <c r="PXC168" s="424"/>
      <c r="PXD168" s="424"/>
      <c r="PXE168" s="424"/>
      <c r="PXF168" s="424"/>
      <c r="PXG168" s="424"/>
      <c r="PXH168" s="424"/>
      <c r="PXI168" s="424"/>
      <c r="PXJ168" s="424"/>
      <c r="PXK168" s="424"/>
      <c r="PXL168" s="424"/>
      <c r="PXM168" s="424"/>
      <c r="PXN168" s="424"/>
      <c r="PXO168" s="424"/>
      <c r="PXP168" s="424"/>
      <c r="PXQ168" s="424"/>
      <c r="PXR168" s="424"/>
      <c r="PXS168" s="424"/>
      <c r="PXT168" s="424"/>
      <c r="PXU168" s="424"/>
      <c r="PXV168" s="424"/>
      <c r="PXW168" s="424"/>
      <c r="PXX168" s="424"/>
      <c r="PXY168" s="424"/>
      <c r="PXZ168" s="424"/>
      <c r="PYA168" s="424"/>
      <c r="PYB168" s="424"/>
      <c r="PYC168" s="424"/>
      <c r="PYD168" s="424"/>
      <c r="PYE168" s="424"/>
      <c r="PYF168" s="424"/>
      <c r="PYG168" s="424"/>
      <c r="PYH168" s="424"/>
      <c r="PYI168" s="424"/>
      <c r="PYJ168" s="424"/>
      <c r="PYK168" s="424"/>
      <c r="PYL168" s="424"/>
      <c r="PYM168" s="424"/>
      <c r="PYN168" s="424"/>
      <c r="PYO168" s="424"/>
      <c r="PYP168" s="424"/>
      <c r="PYQ168" s="424"/>
      <c r="PYR168" s="424"/>
      <c r="PYS168" s="424"/>
      <c r="PYT168" s="424"/>
      <c r="PYU168" s="424"/>
      <c r="PYV168" s="424"/>
      <c r="PYW168" s="424"/>
      <c r="PYX168" s="424"/>
      <c r="PYY168" s="424"/>
      <c r="PYZ168" s="424"/>
      <c r="PZA168" s="424"/>
      <c r="PZB168" s="424"/>
      <c r="PZC168" s="424"/>
      <c r="PZD168" s="424"/>
      <c r="PZE168" s="424"/>
      <c r="PZF168" s="424"/>
      <c r="PZG168" s="424"/>
      <c r="PZH168" s="424"/>
      <c r="PZI168" s="424"/>
      <c r="PZJ168" s="424"/>
      <c r="PZK168" s="424"/>
      <c r="PZL168" s="424"/>
      <c r="PZM168" s="424"/>
      <c r="PZN168" s="424"/>
      <c r="PZO168" s="424"/>
      <c r="PZP168" s="424"/>
      <c r="PZQ168" s="424"/>
      <c r="PZR168" s="424"/>
      <c r="PZS168" s="424"/>
      <c r="PZT168" s="424"/>
      <c r="PZU168" s="424"/>
      <c r="PZV168" s="424"/>
      <c r="PZW168" s="424"/>
      <c r="PZX168" s="424"/>
      <c r="PZY168" s="424"/>
      <c r="PZZ168" s="424"/>
      <c r="QAA168" s="424"/>
      <c r="QAB168" s="424"/>
      <c r="QAC168" s="424"/>
      <c r="QAD168" s="424"/>
      <c r="QAE168" s="424"/>
      <c r="QAF168" s="424"/>
      <c r="QAG168" s="424"/>
      <c r="QAH168" s="424"/>
      <c r="QAI168" s="424"/>
      <c r="QAJ168" s="424"/>
      <c r="QAK168" s="424"/>
      <c r="QAL168" s="424"/>
      <c r="QAM168" s="424"/>
      <c r="QAN168" s="424"/>
      <c r="QAO168" s="424"/>
      <c r="QAP168" s="424"/>
      <c r="QAQ168" s="424"/>
      <c r="QAR168" s="424"/>
      <c r="QAS168" s="424"/>
      <c r="QAT168" s="424"/>
      <c r="QAU168" s="424"/>
      <c r="QAV168" s="424"/>
      <c r="QAW168" s="424"/>
      <c r="QAX168" s="424"/>
      <c r="QAY168" s="424"/>
      <c r="QAZ168" s="424"/>
      <c r="QBA168" s="424"/>
      <c r="QBB168" s="424"/>
      <c r="QBC168" s="424"/>
      <c r="QBD168" s="424"/>
      <c r="QBE168" s="424"/>
      <c r="QBF168" s="424"/>
      <c r="QBG168" s="424"/>
      <c r="QBH168" s="424"/>
      <c r="QBI168" s="424"/>
      <c r="QBJ168" s="424"/>
      <c r="QBK168" s="424"/>
      <c r="QBL168" s="424"/>
      <c r="QBM168" s="424"/>
      <c r="QBN168" s="424"/>
      <c r="QBO168" s="424"/>
      <c r="QBP168" s="424"/>
      <c r="QBQ168" s="424"/>
      <c r="QBR168" s="424"/>
      <c r="QBS168" s="424"/>
      <c r="QBT168" s="424"/>
      <c r="QBU168" s="424"/>
      <c r="QBV168" s="424"/>
      <c r="QBW168" s="424"/>
      <c r="QBX168" s="424"/>
      <c r="QBY168" s="424"/>
      <c r="QBZ168" s="424"/>
      <c r="QCA168" s="424"/>
      <c r="QCB168" s="424"/>
      <c r="QCC168" s="424"/>
      <c r="QCD168" s="424"/>
      <c r="QCE168" s="424"/>
      <c r="QCF168" s="424"/>
      <c r="QCG168" s="424"/>
      <c r="QCH168" s="424"/>
      <c r="QCI168" s="424"/>
      <c r="QCJ168" s="424"/>
      <c r="QCK168" s="424"/>
      <c r="QCL168" s="424"/>
      <c r="QCM168" s="424"/>
      <c r="QCN168" s="424"/>
      <c r="QCO168" s="424"/>
      <c r="QCP168" s="424"/>
      <c r="QCQ168" s="424"/>
      <c r="QCR168" s="424"/>
      <c r="QCS168" s="424"/>
      <c r="QCT168" s="424"/>
      <c r="QCU168" s="424"/>
      <c r="QCV168" s="424"/>
      <c r="QCW168" s="424"/>
      <c r="QCX168" s="424"/>
      <c r="QCY168" s="424"/>
      <c r="QCZ168" s="424"/>
      <c r="QDA168" s="424"/>
      <c r="QDB168" s="424"/>
      <c r="QDC168" s="424"/>
      <c r="QDD168" s="424"/>
      <c r="QDE168" s="424"/>
      <c r="QDF168" s="424"/>
      <c r="QDG168" s="424"/>
      <c r="QDH168" s="424"/>
      <c r="QDI168" s="424"/>
      <c r="QDJ168" s="424"/>
      <c r="QDK168" s="424"/>
      <c r="QDL168" s="424"/>
      <c r="QDM168" s="424"/>
      <c r="QDN168" s="424"/>
      <c r="QDO168" s="424"/>
      <c r="QDP168" s="424"/>
      <c r="QDQ168" s="424"/>
      <c r="QDR168" s="424"/>
      <c r="QDS168" s="424"/>
      <c r="QDT168" s="424"/>
      <c r="QDU168" s="424"/>
      <c r="QDV168" s="424"/>
      <c r="QDW168" s="424"/>
      <c r="QDX168" s="424"/>
      <c r="QDY168" s="424"/>
      <c r="QDZ168" s="424"/>
      <c r="QEA168" s="424"/>
      <c r="QEB168" s="424"/>
      <c r="QEC168" s="424"/>
      <c r="QED168" s="424"/>
      <c r="QEE168" s="424"/>
      <c r="QEF168" s="424"/>
      <c r="QEG168" s="424"/>
      <c r="QEH168" s="424"/>
      <c r="QEI168" s="424"/>
      <c r="QEJ168" s="424"/>
      <c r="QEK168" s="424"/>
      <c r="QEL168" s="424"/>
      <c r="QEM168" s="424"/>
      <c r="QEN168" s="424"/>
      <c r="QEO168" s="424"/>
      <c r="QEP168" s="424"/>
      <c r="QEQ168" s="424"/>
      <c r="QER168" s="424"/>
      <c r="QES168" s="424"/>
      <c r="QET168" s="424"/>
      <c r="QEU168" s="424"/>
      <c r="QEV168" s="424"/>
      <c r="QEW168" s="424"/>
      <c r="QEX168" s="424"/>
      <c r="QEY168" s="424"/>
      <c r="QEZ168" s="424"/>
      <c r="QFA168" s="424"/>
      <c r="QFB168" s="424"/>
      <c r="QFC168" s="424"/>
      <c r="QFD168" s="424"/>
      <c r="QFE168" s="424"/>
      <c r="QFF168" s="424"/>
      <c r="QFG168" s="424"/>
      <c r="QFH168" s="424"/>
      <c r="QFI168" s="424"/>
      <c r="QFJ168" s="424"/>
      <c r="QFK168" s="424"/>
      <c r="QFL168" s="424"/>
      <c r="QFM168" s="424"/>
      <c r="QFN168" s="424"/>
      <c r="QFO168" s="424"/>
      <c r="QFP168" s="424"/>
      <c r="QFQ168" s="424"/>
      <c r="QFR168" s="424"/>
      <c r="QFS168" s="424"/>
      <c r="QFT168" s="424"/>
      <c r="QFU168" s="424"/>
      <c r="QFV168" s="424"/>
      <c r="QFW168" s="424"/>
      <c r="QFX168" s="424"/>
      <c r="QFY168" s="424"/>
      <c r="QFZ168" s="424"/>
      <c r="QGA168" s="424"/>
      <c r="QGB168" s="424"/>
      <c r="QGC168" s="424"/>
      <c r="QGD168" s="424"/>
      <c r="QGE168" s="424"/>
      <c r="QGF168" s="424"/>
      <c r="QGG168" s="424"/>
      <c r="QGH168" s="424"/>
      <c r="QGI168" s="424"/>
      <c r="QGJ168" s="424"/>
      <c r="QGK168" s="424"/>
      <c r="QGL168" s="424"/>
      <c r="QGM168" s="424"/>
      <c r="QGN168" s="424"/>
      <c r="QGO168" s="424"/>
      <c r="QGP168" s="424"/>
      <c r="QGQ168" s="424"/>
      <c r="QGR168" s="424"/>
      <c r="QGS168" s="424"/>
      <c r="QGT168" s="424"/>
      <c r="QGU168" s="424"/>
      <c r="QGV168" s="424"/>
      <c r="QGW168" s="424"/>
      <c r="QGX168" s="424"/>
      <c r="QGY168" s="424"/>
      <c r="QGZ168" s="424"/>
      <c r="QHA168" s="424"/>
      <c r="QHB168" s="424"/>
      <c r="QHC168" s="424"/>
      <c r="QHD168" s="424"/>
      <c r="QHE168" s="424"/>
      <c r="QHF168" s="424"/>
      <c r="QHG168" s="424"/>
      <c r="QHH168" s="424"/>
      <c r="QHI168" s="424"/>
      <c r="QHJ168" s="424"/>
      <c r="QHK168" s="424"/>
      <c r="QHL168" s="424"/>
      <c r="QHM168" s="424"/>
      <c r="QHN168" s="424"/>
      <c r="QHO168" s="424"/>
      <c r="QHP168" s="424"/>
      <c r="QHQ168" s="424"/>
      <c r="QHR168" s="424"/>
      <c r="QHS168" s="424"/>
      <c r="QHT168" s="424"/>
      <c r="QHU168" s="424"/>
      <c r="QHV168" s="424"/>
      <c r="QHW168" s="424"/>
      <c r="QHX168" s="424"/>
      <c r="QHY168" s="424"/>
      <c r="QHZ168" s="424"/>
      <c r="QIA168" s="424"/>
      <c r="QIB168" s="424"/>
      <c r="QIC168" s="424"/>
      <c r="QID168" s="424"/>
      <c r="QIE168" s="424"/>
      <c r="QIF168" s="424"/>
      <c r="QIG168" s="424"/>
      <c r="QIH168" s="424"/>
      <c r="QII168" s="424"/>
      <c r="QIJ168" s="424"/>
      <c r="QIK168" s="424"/>
      <c r="QIL168" s="424"/>
      <c r="QIM168" s="424"/>
      <c r="QIN168" s="424"/>
      <c r="QIO168" s="424"/>
      <c r="QIP168" s="424"/>
      <c r="QIQ168" s="424"/>
      <c r="QIR168" s="424"/>
      <c r="QIS168" s="424"/>
      <c r="QIT168" s="424"/>
      <c r="QIU168" s="424"/>
      <c r="QIV168" s="424"/>
      <c r="QIW168" s="424"/>
      <c r="QIX168" s="424"/>
      <c r="QIY168" s="424"/>
      <c r="QIZ168" s="424"/>
      <c r="QJA168" s="424"/>
      <c r="QJB168" s="424"/>
      <c r="QJC168" s="424"/>
      <c r="QJD168" s="424"/>
      <c r="QJE168" s="424"/>
      <c r="QJF168" s="424"/>
      <c r="QJG168" s="424"/>
      <c r="QJH168" s="424"/>
      <c r="QJI168" s="424"/>
      <c r="QJJ168" s="424"/>
      <c r="QJK168" s="424"/>
      <c r="QJL168" s="424"/>
      <c r="QJM168" s="424"/>
      <c r="QJN168" s="424"/>
      <c r="QJO168" s="424"/>
      <c r="QJP168" s="424"/>
      <c r="QJQ168" s="424"/>
      <c r="QJR168" s="424"/>
      <c r="QJS168" s="424"/>
      <c r="QJT168" s="424"/>
      <c r="QJU168" s="424"/>
      <c r="QJV168" s="424"/>
      <c r="QJW168" s="424"/>
      <c r="QJX168" s="424"/>
      <c r="QJY168" s="424"/>
      <c r="QJZ168" s="424"/>
      <c r="QKA168" s="424"/>
      <c r="QKB168" s="424"/>
      <c r="QKC168" s="424"/>
      <c r="QKD168" s="424"/>
      <c r="QKE168" s="424"/>
      <c r="QKF168" s="424"/>
      <c r="QKG168" s="424"/>
      <c r="QKH168" s="424"/>
      <c r="QKI168" s="424"/>
      <c r="QKJ168" s="424"/>
      <c r="QKK168" s="424"/>
      <c r="QKL168" s="424"/>
      <c r="QKM168" s="424"/>
      <c r="QKN168" s="424"/>
      <c r="QKO168" s="424"/>
      <c r="QKP168" s="424"/>
      <c r="QKQ168" s="424"/>
      <c r="QKR168" s="424"/>
      <c r="QKS168" s="424"/>
      <c r="QKT168" s="424"/>
      <c r="QKU168" s="424"/>
      <c r="QKV168" s="424"/>
      <c r="QKW168" s="424"/>
      <c r="QKX168" s="424"/>
      <c r="QKY168" s="424"/>
      <c r="QKZ168" s="424"/>
      <c r="QLA168" s="424"/>
      <c r="QLB168" s="424"/>
      <c r="QLC168" s="424"/>
      <c r="QLD168" s="424"/>
      <c r="QLE168" s="424"/>
      <c r="QLF168" s="424"/>
      <c r="QLG168" s="424"/>
      <c r="QLH168" s="424"/>
      <c r="QLI168" s="424"/>
      <c r="QLJ168" s="424"/>
      <c r="QLK168" s="424"/>
      <c r="QLL168" s="424"/>
      <c r="QLM168" s="424"/>
      <c r="QLN168" s="424"/>
      <c r="QLO168" s="424"/>
      <c r="QLP168" s="424"/>
      <c r="QLQ168" s="424"/>
      <c r="QLR168" s="424"/>
      <c r="QLS168" s="424"/>
      <c r="QLT168" s="424"/>
      <c r="QLU168" s="424"/>
      <c r="QLV168" s="424"/>
      <c r="QLW168" s="424"/>
      <c r="QLX168" s="424"/>
      <c r="QLY168" s="424"/>
      <c r="QLZ168" s="424"/>
      <c r="QMA168" s="424"/>
      <c r="QMB168" s="424"/>
      <c r="QMC168" s="424"/>
      <c r="QMD168" s="424"/>
      <c r="QME168" s="424"/>
      <c r="QMF168" s="424"/>
      <c r="QMG168" s="424"/>
      <c r="QMH168" s="424"/>
      <c r="QMI168" s="424"/>
      <c r="QMJ168" s="424"/>
      <c r="QMK168" s="424"/>
      <c r="QML168" s="424"/>
      <c r="QMM168" s="424"/>
      <c r="QMN168" s="424"/>
      <c r="QMO168" s="424"/>
      <c r="QMP168" s="424"/>
      <c r="QMQ168" s="424"/>
      <c r="QMR168" s="424"/>
      <c r="QMS168" s="424"/>
      <c r="QMT168" s="424"/>
      <c r="QMU168" s="424"/>
      <c r="QMV168" s="424"/>
      <c r="QMW168" s="424"/>
      <c r="QMX168" s="424"/>
      <c r="QMY168" s="424"/>
      <c r="QMZ168" s="424"/>
      <c r="QNA168" s="424"/>
      <c r="QNB168" s="424"/>
      <c r="QNC168" s="424"/>
      <c r="QND168" s="424"/>
      <c r="QNE168" s="424"/>
      <c r="QNF168" s="424"/>
      <c r="QNG168" s="424"/>
      <c r="QNH168" s="424"/>
      <c r="QNI168" s="424"/>
      <c r="QNJ168" s="424"/>
      <c r="QNK168" s="424"/>
      <c r="QNL168" s="424"/>
      <c r="QNM168" s="424"/>
      <c r="QNN168" s="424"/>
      <c r="QNO168" s="424"/>
      <c r="QNP168" s="424"/>
      <c r="QNQ168" s="424"/>
      <c r="QNR168" s="424"/>
      <c r="QNS168" s="424"/>
      <c r="QNT168" s="424"/>
      <c r="QNU168" s="424"/>
      <c r="QNV168" s="424"/>
      <c r="QNW168" s="424"/>
      <c r="QNX168" s="424"/>
      <c r="QNY168" s="424"/>
      <c r="QNZ168" s="424"/>
      <c r="QOA168" s="424"/>
      <c r="QOB168" s="424"/>
      <c r="QOC168" s="424"/>
      <c r="QOD168" s="424"/>
      <c r="QOE168" s="424"/>
      <c r="QOF168" s="424"/>
      <c r="QOG168" s="424"/>
      <c r="QOH168" s="424"/>
      <c r="QOI168" s="424"/>
      <c r="QOJ168" s="424"/>
      <c r="QOK168" s="424"/>
      <c r="QOL168" s="424"/>
      <c r="QOM168" s="424"/>
      <c r="QON168" s="424"/>
      <c r="QOO168" s="424"/>
      <c r="QOP168" s="424"/>
      <c r="QOQ168" s="424"/>
      <c r="QOR168" s="424"/>
      <c r="QOS168" s="424"/>
      <c r="QOT168" s="424"/>
      <c r="QOU168" s="424"/>
      <c r="QOV168" s="424"/>
      <c r="QOW168" s="424"/>
      <c r="QOX168" s="424"/>
      <c r="QOY168" s="424"/>
      <c r="QOZ168" s="424"/>
      <c r="QPA168" s="424"/>
      <c r="QPB168" s="424"/>
      <c r="QPC168" s="424"/>
      <c r="QPD168" s="424"/>
      <c r="QPE168" s="424"/>
      <c r="QPF168" s="424"/>
      <c r="QPG168" s="424"/>
      <c r="QPH168" s="424"/>
      <c r="QPI168" s="424"/>
      <c r="QPJ168" s="424"/>
      <c r="QPK168" s="424"/>
      <c r="QPL168" s="424"/>
      <c r="QPM168" s="424"/>
      <c r="QPN168" s="424"/>
      <c r="QPO168" s="424"/>
      <c r="QPP168" s="424"/>
      <c r="QPQ168" s="424"/>
      <c r="QPR168" s="424"/>
      <c r="QPS168" s="424"/>
      <c r="QPT168" s="424"/>
      <c r="QPU168" s="424"/>
      <c r="QPV168" s="424"/>
      <c r="QPW168" s="424"/>
      <c r="QPX168" s="424"/>
      <c r="QPY168" s="424"/>
      <c r="QPZ168" s="424"/>
      <c r="QQA168" s="424"/>
      <c r="QQB168" s="424"/>
      <c r="QQC168" s="424"/>
      <c r="QQD168" s="424"/>
      <c r="QQE168" s="424"/>
      <c r="QQF168" s="424"/>
      <c r="QQG168" s="424"/>
      <c r="QQH168" s="424"/>
      <c r="QQI168" s="424"/>
      <c r="QQJ168" s="424"/>
      <c r="QQK168" s="424"/>
      <c r="QQL168" s="424"/>
      <c r="QQM168" s="424"/>
      <c r="QQN168" s="424"/>
      <c r="QQO168" s="424"/>
      <c r="QQP168" s="424"/>
      <c r="QQQ168" s="424"/>
      <c r="QQR168" s="424"/>
      <c r="QQS168" s="424"/>
      <c r="QQT168" s="424"/>
      <c r="QQU168" s="424"/>
      <c r="QQV168" s="424"/>
      <c r="QQW168" s="424"/>
      <c r="QQX168" s="424"/>
      <c r="QQY168" s="424"/>
      <c r="QQZ168" s="424"/>
      <c r="QRA168" s="424"/>
      <c r="QRB168" s="424"/>
      <c r="QRC168" s="424"/>
      <c r="QRD168" s="424"/>
      <c r="QRE168" s="424"/>
      <c r="QRF168" s="424"/>
      <c r="QRG168" s="424"/>
      <c r="QRH168" s="424"/>
      <c r="QRI168" s="424"/>
      <c r="QRJ168" s="424"/>
      <c r="QRK168" s="424"/>
      <c r="QRL168" s="424"/>
      <c r="QRM168" s="424"/>
      <c r="QRN168" s="424"/>
      <c r="QRO168" s="424"/>
      <c r="QRP168" s="424"/>
      <c r="QRQ168" s="424"/>
      <c r="QRR168" s="424"/>
      <c r="QRS168" s="424"/>
      <c r="QRT168" s="424"/>
      <c r="QRU168" s="424"/>
      <c r="QRV168" s="424"/>
      <c r="QRW168" s="424"/>
      <c r="QRX168" s="424"/>
      <c r="QRY168" s="424"/>
      <c r="QRZ168" s="424"/>
      <c r="QSA168" s="424"/>
      <c r="QSB168" s="424"/>
      <c r="QSC168" s="424"/>
      <c r="QSD168" s="424"/>
      <c r="QSE168" s="424"/>
      <c r="QSF168" s="424"/>
      <c r="QSG168" s="424"/>
      <c r="QSH168" s="424"/>
      <c r="QSI168" s="424"/>
      <c r="QSJ168" s="424"/>
      <c r="QSK168" s="424"/>
      <c r="QSL168" s="424"/>
      <c r="QSM168" s="424"/>
      <c r="QSN168" s="424"/>
      <c r="QSO168" s="424"/>
      <c r="QSP168" s="424"/>
      <c r="QSQ168" s="424"/>
      <c r="QSR168" s="424"/>
      <c r="QSS168" s="424"/>
      <c r="QST168" s="424"/>
      <c r="QSU168" s="424"/>
      <c r="QSV168" s="424"/>
      <c r="QSW168" s="424"/>
      <c r="QSX168" s="424"/>
      <c r="QSY168" s="424"/>
      <c r="QSZ168" s="424"/>
      <c r="QTA168" s="424"/>
      <c r="QTB168" s="424"/>
      <c r="QTC168" s="424"/>
      <c r="QTD168" s="424"/>
      <c r="QTE168" s="424"/>
      <c r="QTF168" s="424"/>
      <c r="QTG168" s="424"/>
      <c r="QTH168" s="424"/>
      <c r="QTI168" s="424"/>
      <c r="QTJ168" s="424"/>
      <c r="QTK168" s="424"/>
      <c r="QTL168" s="424"/>
      <c r="QTM168" s="424"/>
      <c r="QTN168" s="424"/>
      <c r="QTO168" s="424"/>
      <c r="QTP168" s="424"/>
      <c r="QTQ168" s="424"/>
      <c r="QTR168" s="424"/>
      <c r="QTS168" s="424"/>
      <c r="QTT168" s="424"/>
      <c r="QTU168" s="424"/>
      <c r="QTV168" s="424"/>
      <c r="QTW168" s="424"/>
      <c r="QTX168" s="424"/>
      <c r="QTY168" s="424"/>
      <c r="QTZ168" s="424"/>
      <c r="QUA168" s="424"/>
      <c r="QUB168" s="424"/>
      <c r="QUC168" s="424"/>
      <c r="QUD168" s="424"/>
      <c r="QUE168" s="424"/>
      <c r="QUF168" s="424"/>
      <c r="QUG168" s="424"/>
      <c r="QUH168" s="424"/>
      <c r="QUI168" s="424"/>
      <c r="QUJ168" s="424"/>
      <c r="QUK168" s="424"/>
      <c r="QUL168" s="424"/>
      <c r="QUM168" s="424"/>
      <c r="QUN168" s="424"/>
      <c r="QUO168" s="424"/>
      <c r="QUP168" s="424"/>
      <c r="QUQ168" s="424"/>
      <c r="QUR168" s="424"/>
      <c r="QUS168" s="424"/>
      <c r="QUT168" s="424"/>
      <c r="QUU168" s="424"/>
      <c r="QUV168" s="424"/>
      <c r="QUW168" s="424"/>
      <c r="QUX168" s="424"/>
      <c r="QUY168" s="424"/>
      <c r="QUZ168" s="424"/>
      <c r="QVA168" s="424"/>
      <c r="QVB168" s="424"/>
      <c r="QVC168" s="424"/>
      <c r="QVD168" s="424"/>
      <c r="QVE168" s="424"/>
      <c r="QVF168" s="424"/>
      <c r="QVG168" s="424"/>
      <c r="QVH168" s="424"/>
      <c r="QVI168" s="424"/>
      <c r="QVJ168" s="424"/>
      <c r="QVK168" s="424"/>
      <c r="QVL168" s="424"/>
      <c r="QVM168" s="424"/>
      <c r="QVN168" s="424"/>
      <c r="QVO168" s="424"/>
      <c r="QVP168" s="424"/>
      <c r="QVQ168" s="424"/>
      <c r="QVR168" s="424"/>
      <c r="QVS168" s="424"/>
      <c r="QVT168" s="424"/>
      <c r="QVU168" s="424"/>
      <c r="QVV168" s="424"/>
      <c r="QVW168" s="424"/>
      <c r="QVX168" s="424"/>
      <c r="QVY168" s="424"/>
      <c r="QVZ168" s="424"/>
      <c r="QWA168" s="424"/>
      <c r="QWB168" s="424"/>
      <c r="QWC168" s="424"/>
      <c r="QWD168" s="424"/>
      <c r="QWE168" s="424"/>
      <c r="QWF168" s="424"/>
      <c r="QWG168" s="424"/>
      <c r="QWH168" s="424"/>
      <c r="QWI168" s="424"/>
      <c r="QWJ168" s="424"/>
      <c r="QWK168" s="424"/>
      <c r="QWL168" s="424"/>
      <c r="QWM168" s="424"/>
      <c r="QWN168" s="424"/>
      <c r="QWO168" s="424"/>
      <c r="QWP168" s="424"/>
      <c r="QWQ168" s="424"/>
      <c r="QWR168" s="424"/>
      <c r="QWS168" s="424"/>
      <c r="QWT168" s="424"/>
      <c r="QWU168" s="424"/>
      <c r="QWV168" s="424"/>
      <c r="QWW168" s="424"/>
      <c r="QWX168" s="424"/>
      <c r="QWY168" s="424"/>
      <c r="QWZ168" s="424"/>
      <c r="QXA168" s="424"/>
      <c r="QXB168" s="424"/>
      <c r="QXC168" s="424"/>
      <c r="QXD168" s="424"/>
      <c r="QXE168" s="424"/>
      <c r="QXF168" s="424"/>
      <c r="QXG168" s="424"/>
      <c r="QXH168" s="424"/>
      <c r="QXI168" s="424"/>
      <c r="QXJ168" s="424"/>
      <c r="QXK168" s="424"/>
      <c r="QXL168" s="424"/>
      <c r="QXM168" s="424"/>
      <c r="QXN168" s="424"/>
      <c r="QXO168" s="424"/>
      <c r="QXP168" s="424"/>
      <c r="QXQ168" s="424"/>
      <c r="QXR168" s="424"/>
      <c r="QXS168" s="424"/>
      <c r="QXT168" s="424"/>
      <c r="QXU168" s="424"/>
      <c r="QXV168" s="424"/>
      <c r="QXW168" s="424"/>
      <c r="QXX168" s="424"/>
      <c r="QXY168" s="424"/>
      <c r="QXZ168" s="424"/>
      <c r="QYA168" s="424"/>
      <c r="QYB168" s="424"/>
      <c r="QYC168" s="424"/>
      <c r="QYD168" s="424"/>
      <c r="QYE168" s="424"/>
      <c r="QYF168" s="424"/>
      <c r="QYG168" s="424"/>
      <c r="QYH168" s="424"/>
      <c r="QYI168" s="424"/>
      <c r="QYJ168" s="424"/>
      <c r="QYK168" s="424"/>
      <c r="QYL168" s="424"/>
      <c r="QYM168" s="424"/>
      <c r="QYN168" s="424"/>
      <c r="QYO168" s="424"/>
      <c r="QYP168" s="424"/>
      <c r="QYQ168" s="424"/>
      <c r="QYR168" s="424"/>
      <c r="QYS168" s="424"/>
      <c r="QYT168" s="424"/>
      <c r="QYU168" s="424"/>
      <c r="QYV168" s="424"/>
      <c r="QYW168" s="424"/>
      <c r="QYX168" s="424"/>
      <c r="QYY168" s="424"/>
      <c r="QYZ168" s="424"/>
      <c r="QZA168" s="424"/>
      <c r="QZB168" s="424"/>
      <c r="QZC168" s="424"/>
      <c r="QZD168" s="424"/>
      <c r="QZE168" s="424"/>
      <c r="QZF168" s="424"/>
      <c r="QZG168" s="424"/>
      <c r="QZH168" s="424"/>
      <c r="QZI168" s="424"/>
      <c r="QZJ168" s="424"/>
      <c r="QZK168" s="424"/>
      <c r="QZL168" s="424"/>
      <c r="QZM168" s="424"/>
      <c r="QZN168" s="424"/>
      <c r="QZO168" s="424"/>
      <c r="QZP168" s="424"/>
      <c r="QZQ168" s="424"/>
      <c r="QZR168" s="424"/>
      <c r="QZS168" s="424"/>
      <c r="QZT168" s="424"/>
      <c r="QZU168" s="424"/>
      <c r="QZV168" s="424"/>
      <c r="QZW168" s="424"/>
      <c r="QZX168" s="424"/>
      <c r="QZY168" s="424"/>
      <c r="QZZ168" s="424"/>
      <c r="RAA168" s="424"/>
      <c r="RAB168" s="424"/>
      <c r="RAC168" s="424"/>
      <c r="RAD168" s="424"/>
      <c r="RAE168" s="424"/>
      <c r="RAF168" s="424"/>
      <c r="RAG168" s="424"/>
      <c r="RAH168" s="424"/>
      <c r="RAI168" s="424"/>
      <c r="RAJ168" s="424"/>
      <c r="RAK168" s="424"/>
      <c r="RAL168" s="424"/>
      <c r="RAM168" s="424"/>
      <c r="RAN168" s="424"/>
      <c r="RAO168" s="424"/>
      <c r="RAP168" s="424"/>
      <c r="RAQ168" s="424"/>
      <c r="RAR168" s="424"/>
      <c r="RAS168" s="424"/>
      <c r="RAT168" s="424"/>
      <c r="RAU168" s="424"/>
      <c r="RAV168" s="424"/>
      <c r="RAW168" s="424"/>
      <c r="RAX168" s="424"/>
      <c r="RAY168" s="424"/>
      <c r="RAZ168" s="424"/>
      <c r="RBA168" s="424"/>
      <c r="RBB168" s="424"/>
      <c r="RBC168" s="424"/>
      <c r="RBD168" s="424"/>
      <c r="RBE168" s="424"/>
      <c r="RBF168" s="424"/>
      <c r="RBG168" s="424"/>
      <c r="RBH168" s="424"/>
      <c r="RBI168" s="424"/>
      <c r="RBJ168" s="424"/>
      <c r="RBK168" s="424"/>
      <c r="RBL168" s="424"/>
      <c r="RBM168" s="424"/>
      <c r="RBN168" s="424"/>
      <c r="RBO168" s="424"/>
      <c r="RBP168" s="424"/>
      <c r="RBQ168" s="424"/>
      <c r="RBR168" s="424"/>
      <c r="RBS168" s="424"/>
      <c r="RBT168" s="424"/>
      <c r="RBU168" s="424"/>
      <c r="RBV168" s="424"/>
      <c r="RBW168" s="424"/>
      <c r="RBX168" s="424"/>
      <c r="RBY168" s="424"/>
      <c r="RBZ168" s="424"/>
      <c r="RCA168" s="424"/>
      <c r="RCB168" s="424"/>
      <c r="RCC168" s="424"/>
      <c r="RCD168" s="424"/>
      <c r="RCE168" s="424"/>
      <c r="RCF168" s="424"/>
      <c r="RCG168" s="424"/>
      <c r="RCH168" s="424"/>
      <c r="RCI168" s="424"/>
      <c r="RCJ168" s="424"/>
      <c r="RCK168" s="424"/>
      <c r="RCL168" s="424"/>
      <c r="RCM168" s="424"/>
      <c r="RCN168" s="424"/>
      <c r="RCO168" s="424"/>
      <c r="RCP168" s="424"/>
      <c r="RCQ168" s="424"/>
      <c r="RCR168" s="424"/>
      <c r="RCS168" s="424"/>
      <c r="RCT168" s="424"/>
      <c r="RCU168" s="424"/>
      <c r="RCV168" s="424"/>
      <c r="RCW168" s="424"/>
      <c r="RCX168" s="424"/>
      <c r="RCY168" s="424"/>
      <c r="RCZ168" s="424"/>
      <c r="RDA168" s="424"/>
      <c r="RDB168" s="424"/>
      <c r="RDC168" s="424"/>
      <c r="RDD168" s="424"/>
      <c r="RDE168" s="424"/>
      <c r="RDF168" s="424"/>
      <c r="RDG168" s="424"/>
      <c r="RDH168" s="424"/>
      <c r="RDI168" s="424"/>
      <c r="RDJ168" s="424"/>
      <c r="RDK168" s="424"/>
      <c r="RDL168" s="424"/>
      <c r="RDM168" s="424"/>
      <c r="RDN168" s="424"/>
      <c r="RDO168" s="424"/>
      <c r="RDP168" s="424"/>
      <c r="RDQ168" s="424"/>
      <c r="RDR168" s="424"/>
      <c r="RDS168" s="424"/>
      <c r="RDT168" s="424"/>
      <c r="RDU168" s="424"/>
      <c r="RDV168" s="424"/>
      <c r="RDW168" s="424"/>
      <c r="RDX168" s="424"/>
      <c r="RDY168" s="424"/>
      <c r="RDZ168" s="424"/>
      <c r="REA168" s="424"/>
      <c r="REB168" s="424"/>
      <c r="REC168" s="424"/>
      <c r="RED168" s="424"/>
      <c r="REE168" s="424"/>
      <c r="REF168" s="424"/>
      <c r="REG168" s="424"/>
      <c r="REH168" s="424"/>
      <c r="REI168" s="424"/>
      <c r="REJ168" s="424"/>
      <c r="REK168" s="424"/>
      <c r="REL168" s="424"/>
      <c r="REM168" s="424"/>
      <c r="REN168" s="424"/>
      <c r="REO168" s="424"/>
      <c r="REP168" s="424"/>
      <c r="REQ168" s="424"/>
      <c r="RER168" s="424"/>
      <c r="RES168" s="424"/>
      <c r="RET168" s="424"/>
      <c r="REU168" s="424"/>
      <c r="REV168" s="424"/>
      <c r="REW168" s="424"/>
      <c r="REX168" s="424"/>
      <c r="REY168" s="424"/>
      <c r="REZ168" s="424"/>
      <c r="RFA168" s="424"/>
      <c r="RFB168" s="424"/>
      <c r="RFC168" s="424"/>
      <c r="RFD168" s="424"/>
      <c r="RFE168" s="424"/>
      <c r="RFF168" s="424"/>
      <c r="RFG168" s="424"/>
      <c r="RFH168" s="424"/>
      <c r="RFI168" s="424"/>
      <c r="RFJ168" s="424"/>
      <c r="RFK168" s="424"/>
      <c r="RFL168" s="424"/>
      <c r="RFM168" s="424"/>
      <c r="RFN168" s="424"/>
      <c r="RFO168" s="424"/>
      <c r="RFP168" s="424"/>
      <c r="RFQ168" s="424"/>
      <c r="RFR168" s="424"/>
      <c r="RFS168" s="424"/>
      <c r="RFT168" s="424"/>
      <c r="RFU168" s="424"/>
      <c r="RFV168" s="424"/>
      <c r="RFW168" s="424"/>
      <c r="RFX168" s="424"/>
      <c r="RFY168" s="424"/>
      <c r="RFZ168" s="424"/>
      <c r="RGA168" s="424"/>
      <c r="RGB168" s="424"/>
      <c r="RGC168" s="424"/>
      <c r="RGD168" s="424"/>
      <c r="RGE168" s="424"/>
      <c r="RGF168" s="424"/>
      <c r="RGG168" s="424"/>
      <c r="RGH168" s="424"/>
      <c r="RGI168" s="424"/>
      <c r="RGJ168" s="424"/>
      <c r="RGK168" s="424"/>
      <c r="RGL168" s="424"/>
      <c r="RGM168" s="424"/>
      <c r="RGN168" s="424"/>
      <c r="RGO168" s="424"/>
      <c r="RGP168" s="424"/>
      <c r="RGQ168" s="424"/>
      <c r="RGR168" s="424"/>
      <c r="RGS168" s="424"/>
      <c r="RGT168" s="424"/>
      <c r="RGU168" s="424"/>
      <c r="RGV168" s="424"/>
      <c r="RGW168" s="424"/>
      <c r="RGX168" s="424"/>
      <c r="RGY168" s="424"/>
      <c r="RGZ168" s="424"/>
      <c r="RHA168" s="424"/>
      <c r="RHB168" s="424"/>
      <c r="RHC168" s="424"/>
      <c r="RHD168" s="424"/>
      <c r="RHE168" s="424"/>
      <c r="RHF168" s="424"/>
      <c r="RHG168" s="424"/>
      <c r="RHH168" s="424"/>
      <c r="RHI168" s="424"/>
      <c r="RHJ168" s="424"/>
      <c r="RHK168" s="424"/>
      <c r="RHL168" s="424"/>
      <c r="RHM168" s="424"/>
      <c r="RHN168" s="424"/>
      <c r="RHO168" s="424"/>
      <c r="RHP168" s="424"/>
      <c r="RHQ168" s="424"/>
      <c r="RHR168" s="424"/>
      <c r="RHS168" s="424"/>
      <c r="RHT168" s="424"/>
      <c r="RHU168" s="424"/>
      <c r="RHV168" s="424"/>
      <c r="RHW168" s="424"/>
      <c r="RHX168" s="424"/>
      <c r="RHY168" s="424"/>
      <c r="RHZ168" s="424"/>
      <c r="RIA168" s="424"/>
      <c r="RIB168" s="424"/>
      <c r="RIC168" s="424"/>
      <c r="RID168" s="424"/>
      <c r="RIE168" s="424"/>
      <c r="RIF168" s="424"/>
      <c r="RIG168" s="424"/>
      <c r="RIH168" s="424"/>
      <c r="RII168" s="424"/>
      <c r="RIJ168" s="424"/>
      <c r="RIK168" s="424"/>
      <c r="RIL168" s="424"/>
      <c r="RIM168" s="424"/>
      <c r="RIN168" s="424"/>
      <c r="RIO168" s="424"/>
      <c r="RIP168" s="424"/>
      <c r="RIQ168" s="424"/>
      <c r="RIR168" s="424"/>
      <c r="RIS168" s="424"/>
      <c r="RIT168" s="424"/>
      <c r="RIU168" s="424"/>
      <c r="RIV168" s="424"/>
      <c r="RIW168" s="424"/>
      <c r="RIX168" s="424"/>
      <c r="RIY168" s="424"/>
      <c r="RIZ168" s="424"/>
      <c r="RJA168" s="424"/>
      <c r="RJB168" s="424"/>
      <c r="RJC168" s="424"/>
      <c r="RJD168" s="424"/>
      <c r="RJE168" s="424"/>
      <c r="RJF168" s="424"/>
      <c r="RJG168" s="424"/>
      <c r="RJH168" s="424"/>
      <c r="RJI168" s="424"/>
      <c r="RJJ168" s="424"/>
      <c r="RJK168" s="424"/>
      <c r="RJL168" s="424"/>
      <c r="RJM168" s="424"/>
      <c r="RJN168" s="424"/>
      <c r="RJO168" s="424"/>
      <c r="RJP168" s="424"/>
      <c r="RJQ168" s="424"/>
      <c r="RJR168" s="424"/>
      <c r="RJS168" s="424"/>
      <c r="RJT168" s="424"/>
      <c r="RJU168" s="424"/>
      <c r="RJV168" s="424"/>
      <c r="RJW168" s="424"/>
      <c r="RJX168" s="424"/>
      <c r="RJY168" s="424"/>
      <c r="RJZ168" s="424"/>
      <c r="RKA168" s="424"/>
      <c r="RKB168" s="424"/>
      <c r="RKC168" s="424"/>
      <c r="RKD168" s="424"/>
      <c r="RKE168" s="424"/>
      <c r="RKF168" s="424"/>
      <c r="RKG168" s="424"/>
      <c r="RKH168" s="424"/>
      <c r="RKI168" s="424"/>
      <c r="RKJ168" s="424"/>
      <c r="RKK168" s="424"/>
      <c r="RKL168" s="424"/>
      <c r="RKM168" s="424"/>
      <c r="RKN168" s="424"/>
      <c r="RKO168" s="424"/>
      <c r="RKP168" s="424"/>
      <c r="RKQ168" s="424"/>
      <c r="RKR168" s="424"/>
      <c r="RKS168" s="424"/>
      <c r="RKT168" s="424"/>
      <c r="RKU168" s="424"/>
      <c r="RKV168" s="424"/>
      <c r="RKW168" s="424"/>
      <c r="RKX168" s="424"/>
      <c r="RKY168" s="424"/>
      <c r="RKZ168" s="424"/>
      <c r="RLA168" s="424"/>
      <c r="RLB168" s="424"/>
      <c r="RLC168" s="424"/>
      <c r="RLD168" s="424"/>
      <c r="RLE168" s="424"/>
      <c r="RLF168" s="424"/>
      <c r="RLG168" s="424"/>
      <c r="RLH168" s="424"/>
      <c r="RLI168" s="424"/>
      <c r="RLJ168" s="424"/>
      <c r="RLK168" s="424"/>
      <c r="RLL168" s="424"/>
      <c r="RLM168" s="424"/>
      <c r="RLN168" s="424"/>
      <c r="RLO168" s="424"/>
      <c r="RLP168" s="424"/>
      <c r="RLQ168" s="424"/>
      <c r="RLR168" s="424"/>
      <c r="RLS168" s="424"/>
      <c r="RLT168" s="424"/>
      <c r="RLU168" s="424"/>
      <c r="RLV168" s="424"/>
      <c r="RLW168" s="424"/>
      <c r="RLX168" s="424"/>
      <c r="RLY168" s="424"/>
      <c r="RLZ168" s="424"/>
      <c r="RMA168" s="424"/>
      <c r="RMB168" s="424"/>
      <c r="RMC168" s="424"/>
      <c r="RMD168" s="424"/>
      <c r="RME168" s="424"/>
      <c r="RMF168" s="424"/>
      <c r="RMG168" s="424"/>
      <c r="RMH168" s="424"/>
      <c r="RMI168" s="424"/>
      <c r="RMJ168" s="424"/>
      <c r="RMK168" s="424"/>
      <c r="RML168" s="424"/>
      <c r="RMM168" s="424"/>
      <c r="RMN168" s="424"/>
      <c r="RMO168" s="424"/>
      <c r="RMP168" s="424"/>
      <c r="RMQ168" s="424"/>
      <c r="RMR168" s="424"/>
      <c r="RMS168" s="424"/>
      <c r="RMT168" s="424"/>
      <c r="RMU168" s="424"/>
      <c r="RMV168" s="424"/>
      <c r="RMW168" s="424"/>
      <c r="RMX168" s="424"/>
      <c r="RMY168" s="424"/>
      <c r="RMZ168" s="424"/>
      <c r="RNA168" s="424"/>
      <c r="RNB168" s="424"/>
      <c r="RNC168" s="424"/>
      <c r="RND168" s="424"/>
      <c r="RNE168" s="424"/>
      <c r="RNF168" s="424"/>
      <c r="RNG168" s="424"/>
      <c r="RNH168" s="424"/>
      <c r="RNI168" s="424"/>
      <c r="RNJ168" s="424"/>
      <c r="RNK168" s="424"/>
      <c r="RNL168" s="424"/>
      <c r="RNM168" s="424"/>
      <c r="RNN168" s="424"/>
      <c r="RNO168" s="424"/>
      <c r="RNP168" s="424"/>
      <c r="RNQ168" s="424"/>
      <c r="RNR168" s="424"/>
      <c r="RNS168" s="424"/>
      <c r="RNT168" s="424"/>
      <c r="RNU168" s="424"/>
      <c r="RNV168" s="424"/>
      <c r="RNW168" s="424"/>
      <c r="RNX168" s="424"/>
      <c r="RNY168" s="424"/>
      <c r="RNZ168" s="424"/>
      <c r="ROA168" s="424"/>
      <c r="ROB168" s="424"/>
      <c r="ROC168" s="424"/>
      <c r="ROD168" s="424"/>
      <c r="ROE168" s="424"/>
      <c r="ROF168" s="424"/>
      <c r="ROG168" s="424"/>
      <c r="ROH168" s="424"/>
      <c r="ROI168" s="424"/>
      <c r="ROJ168" s="424"/>
      <c r="ROK168" s="424"/>
      <c r="ROL168" s="424"/>
      <c r="ROM168" s="424"/>
      <c r="RON168" s="424"/>
      <c r="ROO168" s="424"/>
      <c r="ROP168" s="424"/>
      <c r="ROQ168" s="424"/>
      <c r="ROR168" s="424"/>
      <c r="ROS168" s="424"/>
      <c r="ROT168" s="424"/>
      <c r="ROU168" s="424"/>
      <c r="ROV168" s="424"/>
      <c r="ROW168" s="424"/>
      <c r="ROX168" s="424"/>
      <c r="ROY168" s="424"/>
      <c r="ROZ168" s="424"/>
      <c r="RPA168" s="424"/>
      <c r="RPB168" s="424"/>
      <c r="RPC168" s="424"/>
      <c r="RPD168" s="424"/>
      <c r="RPE168" s="424"/>
      <c r="RPF168" s="424"/>
      <c r="RPG168" s="424"/>
      <c r="RPH168" s="424"/>
      <c r="RPI168" s="424"/>
      <c r="RPJ168" s="424"/>
      <c r="RPK168" s="424"/>
      <c r="RPL168" s="424"/>
      <c r="RPM168" s="424"/>
      <c r="RPN168" s="424"/>
      <c r="RPO168" s="424"/>
      <c r="RPP168" s="424"/>
      <c r="RPQ168" s="424"/>
      <c r="RPR168" s="424"/>
      <c r="RPS168" s="424"/>
      <c r="RPT168" s="424"/>
      <c r="RPU168" s="424"/>
      <c r="RPV168" s="424"/>
      <c r="RPW168" s="424"/>
      <c r="RPX168" s="424"/>
      <c r="RPY168" s="424"/>
      <c r="RPZ168" s="424"/>
      <c r="RQA168" s="424"/>
      <c r="RQB168" s="424"/>
      <c r="RQC168" s="424"/>
      <c r="RQD168" s="424"/>
      <c r="RQE168" s="424"/>
      <c r="RQF168" s="424"/>
      <c r="RQG168" s="424"/>
      <c r="RQH168" s="424"/>
      <c r="RQI168" s="424"/>
      <c r="RQJ168" s="424"/>
      <c r="RQK168" s="424"/>
      <c r="RQL168" s="424"/>
      <c r="RQM168" s="424"/>
      <c r="RQN168" s="424"/>
      <c r="RQO168" s="424"/>
      <c r="RQP168" s="424"/>
      <c r="RQQ168" s="424"/>
      <c r="RQR168" s="424"/>
      <c r="RQS168" s="424"/>
      <c r="RQT168" s="424"/>
      <c r="RQU168" s="424"/>
      <c r="RQV168" s="424"/>
      <c r="RQW168" s="424"/>
      <c r="RQX168" s="424"/>
      <c r="RQY168" s="424"/>
      <c r="RQZ168" s="424"/>
      <c r="RRA168" s="424"/>
      <c r="RRB168" s="424"/>
      <c r="RRC168" s="424"/>
      <c r="RRD168" s="424"/>
      <c r="RRE168" s="424"/>
      <c r="RRF168" s="424"/>
      <c r="RRG168" s="424"/>
      <c r="RRH168" s="424"/>
      <c r="RRI168" s="424"/>
      <c r="RRJ168" s="424"/>
      <c r="RRK168" s="424"/>
      <c r="RRL168" s="424"/>
      <c r="RRM168" s="424"/>
      <c r="RRN168" s="424"/>
      <c r="RRO168" s="424"/>
      <c r="RRP168" s="424"/>
      <c r="RRQ168" s="424"/>
      <c r="RRR168" s="424"/>
      <c r="RRS168" s="424"/>
      <c r="RRT168" s="424"/>
      <c r="RRU168" s="424"/>
      <c r="RRV168" s="424"/>
      <c r="RRW168" s="424"/>
      <c r="RRX168" s="424"/>
      <c r="RRY168" s="424"/>
      <c r="RRZ168" s="424"/>
      <c r="RSA168" s="424"/>
      <c r="RSB168" s="424"/>
      <c r="RSC168" s="424"/>
      <c r="RSD168" s="424"/>
      <c r="RSE168" s="424"/>
      <c r="RSF168" s="424"/>
      <c r="RSG168" s="424"/>
      <c r="RSH168" s="424"/>
      <c r="RSI168" s="424"/>
      <c r="RSJ168" s="424"/>
      <c r="RSK168" s="424"/>
      <c r="RSL168" s="424"/>
      <c r="RSM168" s="424"/>
      <c r="RSN168" s="424"/>
      <c r="RSO168" s="424"/>
      <c r="RSP168" s="424"/>
      <c r="RSQ168" s="424"/>
      <c r="RSR168" s="424"/>
      <c r="RSS168" s="424"/>
      <c r="RST168" s="424"/>
      <c r="RSU168" s="424"/>
      <c r="RSV168" s="424"/>
      <c r="RSW168" s="424"/>
      <c r="RSX168" s="424"/>
      <c r="RSY168" s="424"/>
      <c r="RSZ168" s="424"/>
      <c r="RTA168" s="424"/>
      <c r="RTB168" s="424"/>
      <c r="RTC168" s="424"/>
      <c r="RTD168" s="424"/>
      <c r="RTE168" s="424"/>
      <c r="RTF168" s="424"/>
      <c r="RTG168" s="424"/>
      <c r="RTH168" s="424"/>
      <c r="RTI168" s="424"/>
      <c r="RTJ168" s="424"/>
      <c r="RTK168" s="424"/>
      <c r="RTL168" s="424"/>
      <c r="RTM168" s="424"/>
      <c r="RTN168" s="424"/>
      <c r="RTO168" s="424"/>
      <c r="RTP168" s="424"/>
      <c r="RTQ168" s="424"/>
      <c r="RTR168" s="424"/>
      <c r="RTS168" s="424"/>
      <c r="RTT168" s="424"/>
      <c r="RTU168" s="424"/>
      <c r="RTV168" s="424"/>
      <c r="RTW168" s="424"/>
      <c r="RTX168" s="424"/>
      <c r="RTY168" s="424"/>
      <c r="RTZ168" s="424"/>
      <c r="RUA168" s="424"/>
      <c r="RUB168" s="424"/>
      <c r="RUC168" s="424"/>
      <c r="RUD168" s="424"/>
      <c r="RUE168" s="424"/>
      <c r="RUF168" s="424"/>
      <c r="RUG168" s="424"/>
      <c r="RUH168" s="424"/>
      <c r="RUI168" s="424"/>
      <c r="RUJ168" s="424"/>
      <c r="RUK168" s="424"/>
      <c r="RUL168" s="424"/>
      <c r="RUM168" s="424"/>
      <c r="RUN168" s="424"/>
      <c r="RUO168" s="424"/>
      <c r="RUP168" s="424"/>
      <c r="RUQ168" s="424"/>
      <c r="RUR168" s="424"/>
      <c r="RUS168" s="424"/>
      <c r="RUT168" s="424"/>
      <c r="RUU168" s="424"/>
      <c r="RUV168" s="424"/>
      <c r="RUW168" s="424"/>
      <c r="RUX168" s="424"/>
      <c r="RUY168" s="424"/>
      <c r="RUZ168" s="424"/>
      <c r="RVA168" s="424"/>
      <c r="RVB168" s="424"/>
      <c r="RVC168" s="424"/>
      <c r="RVD168" s="424"/>
      <c r="RVE168" s="424"/>
      <c r="RVF168" s="424"/>
      <c r="RVG168" s="424"/>
      <c r="RVH168" s="424"/>
      <c r="RVI168" s="424"/>
      <c r="RVJ168" s="424"/>
      <c r="RVK168" s="424"/>
      <c r="RVL168" s="424"/>
      <c r="RVM168" s="424"/>
      <c r="RVN168" s="424"/>
      <c r="RVO168" s="424"/>
      <c r="RVP168" s="424"/>
      <c r="RVQ168" s="424"/>
      <c r="RVR168" s="424"/>
      <c r="RVS168" s="424"/>
      <c r="RVT168" s="424"/>
      <c r="RVU168" s="424"/>
      <c r="RVV168" s="424"/>
      <c r="RVW168" s="424"/>
      <c r="RVX168" s="424"/>
      <c r="RVY168" s="424"/>
      <c r="RVZ168" s="424"/>
      <c r="RWA168" s="424"/>
      <c r="RWB168" s="424"/>
      <c r="RWC168" s="424"/>
      <c r="RWD168" s="424"/>
      <c r="RWE168" s="424"/>
      <c r="RWF168" s="424"/>
      <c r="RWG168" s="424"/>
      <c r="RWH168" s="424"/>
      <c r="RWI168" s="424"/>
      <c r="RWJ168" s="424"/>
      <c r="RWK168" s="424"/>
      <c r="RWL168" s="424"/>
      <c r="RWM168" s="424"/>
      <c r="RWN168" s="424"/>
      <c r="RWO168" s="424"/>
      <c r="RWP168" s="424"/>
      <c r="RWQ168" s="424"/>
      <c r="RWR168" s="424"/>
      <c r="RWS168" s="424"/>
      <c r="RWT168" s="424"/>
      <c r="RWU168" s="424"/>
      <c r="RWV168" s="424"/>
      <c r="RWW168" s="424"/>
      <c r="RWX168" s="424"/>
      <c r="RWY168" s="424"/>
      <c r="RWZ168" s="424"/>
      <c r="RXA168" s="424"/>
      <c r="RXB168" s="424"/>
      <c r="RXC168" s="424"/>
      <c r="RXD168" s="424"/>
      <c r="RXE168" s="424"/>
      <c r="RXF168" s="424"/>
      <c r="RXG168" s="424"/>
      <c r="RXH168" s="424"/>
      <c r="RXI168" s="424"/>
      <c r="RXJ168" s="424"/>
      <c r="RXK168" s="424"/>
      <c r="RXL168" s="424"/>
      <c r="RXM168" s="424"/>
      <c r="RXN168" s="424"/>
      <c r="RXO168" s="424"/>
      <c r="RXP168" s="424"/>
      <c r="RXQ168" s="424"/>
      <c r="RXR168" s="424"/>
      <c r="RXS168" s="424"/>
      <c r="RXT168" s="424"/>
      <c r="RXU168" s="424"/>
      <c r="RXV168" s="424"/>
      <c r="RXW168" s="424"/>
      <c r="RXX168" s="424"/>
      <c r="RXY168" s="424"/>
      <c r="RXZ168" s="424"/>
      <c r="RYA168" s="424"/>
      <c r="RYB168" s="424"/>
      <c r="RYC168" s="424"/>
      <c r="RYD168" s="424"/>
      <c r="RYE168" s="424"/>
      <c r="RYF168" s="424"/>
      <c r="RYG168" s="424"/>
      <c r="RYH168" s="424"/>
      <c r="RYI168" s="424"/>
      <c r="RYJ168" s="424"/>
      <c r="RYK168" s="424"/>
      <c r="RYL168" s="424"/>
      <c r="RYM168" s="424"/>
      <c r="RYN168" s="424"/>
      <c r="RYO168" s="424"/>
      <c r="RYP168" s="424"/>
      <c r="RYQ168" s="424"/>
      <c r="RYR168" s="424"/>
      <c r="RYS168" s="424"/>
      <c r="RYT168" s="424"/>
      <c r="RYU168" s="424"/>
      <c r="RYV168" s="424"/>
      <c r="RYW168" s="424"/>
      <c r="RYX168" s="424"/>
      <c r="RYY168" s="424"/>
      <c r="RYZ168" s="424"/>
      <c r="RZA168" s="424"/>
      <c r="RZB168" s="424"/>
      <c r="RZC168" s="424"/>
      <c r="RZD168" s="424"/>
      <c r="RZE168" s="424"/>
      <c r="RZF168" s="424"/>
      <c r="RZG168" s="424"/>
      <c r="RZH168" s="424"/>
      <c r="RZI168" s="424"/>
      <c r="RZJ168" s="424"/>
      <c r="RZK168" s="424"/>
      <c r="RZL168" s="424"/>
      <c r="RZM168" s="424"/>
      <c r="RZN168" s="424"/>
      <c r="RZO168" s="424"/>
      <c r="RZP168" s="424"/>
      <c r="RZQ168" s="424"/>
      <c r="RZR168" s="424"/>
      <c r="RZS168" s="424"/>
      <c r="RZT168" s="424"/>
      <c r="RZU168" s="424"/>
      <c r="RZV168" s="424"/>
      <c r="RZW168" s="424"/>
      <c r="RZX168" s="424"/>
      <c r="RZY168" s="424"/>
      <c r="RZZ168" s="424"/>
      <c r="SAA168" s="424"/>
      <c r="SAB168" s="424"/>
      <c r="SAC168" s="424"/>
      <c r="SAD168" s="424"/>
      <c r="SAE168" s="424"/>
      <c r="SAF168" s="424"/>
      <c r="SAG168" s="424"/>
      <c r="SAH168" s="424"/>
      <c r="SAI168" s="424"/>
      <c r="SAJ168" s="424"/>
      <c r="SAK168" s="424"/>
      <c r="SAL168" s="424"/>
      <c r="SAM168" s="424"/>
      <c r="SAN168" s="424"/>
      <c r="SAO168" s="424"/>
      <c r="SAP168" s="424"/>
      <c r="SAQ168" s="424"/>
      <c r="SAR168" s="424"/>
      <c r="SAS168" s="424"/>
      <c r="SAT168" s="424"/>
      <c r="SAU168" s="424"/>
      <c r="SAV168" s="424"/>
      <c r="SAW168" s="424"/>
      <c r="SAX168" s="424"/>
      <c r="SAY168" s="424"/>
      <c r="SAZ168" s="424"/>
      <c r="SBA168" s="424"/>
      <c r="SBB168" s="424"/>
      <c r="SBC168" s="424"/>
      <c r="SBD168" s="424"/>
      <c r="SBE168" s="424"/>
      <c r="SBF168" s="424"/>
      <c r="SBG168" s="424"/>
      <c r="SBH168" s="424"/>
      <c r="SBI168" s="424"/>
      <c r="SBJ168" s="424"/>
      <c r="SBK168" s="424"/>
      <c r="SBL168" s="424"/>
      <c r="SBM168" s="424"/>
      <c r="SBN168" s="424"/>
      <c r="SBO168" s="424"/>
      <c r="SBP168" s="424"/>
      <c r="SBQ168" s="424"/>
      <c r="SBR168" s="424"/>
      <c r="SBS168" s="424"/>
      <c r="SBT168" s="424"/>
      <c r="SBU168" s="424"/>
      <c r="SBV168" s="424"/>
      <c r="SBW168" s="424"/>
      <c r="SBX168" s="424"/>
      <c r="SBY168" s="424"/>
      <c r="SBZ168" s="424"/>
      <c r="SCA168" s="424"/>
      <c r="SCB168" s="424"/>
      <c r="SCC168" s="424"/>
      <c r="SCD168" s="424"/>
      <c r="SCE168" s="424"/>
      <c r="SCF168" s="424"/>
      <c r="SCG168" s="424"/>
      <c r="SCH168" s="424"/>
      <c r="SCI168" s="424"/>
      <c r="SCJ168" s="424"/>
      <c r="SCK168" s="424"/>
      <c r="SCL168" s="424"/>
      <c r="SCM168" s="424"/>
      <c r="SCN168" s="424"/>
      <c r="SCO168" s="424"/>
      <c r="SCP168" s="424"/>
      <c r="SCQ168" s="424"/>
      <c r="SCR168" s="424"/>
      <c r="SCS168" s="424"/>
      <c r="SCT168" s="424"/>
      <c r="SCU168" s="424"/>
      <c r="SCV168" s="424"/>
      <c r="SCW168" s="424"/>
      <c r="SCX168" s="424"/>
      <c r="SCY168" s="424"/>
      <c r="SCZ168" s="424"/>
      <c r="SDA168" s="424"/>
      <c r="SDB168" s="424"/>
      <c r="SDC168" s="424"/>
      <c r="SDD168" s="424"/>
      <c r="SDE168" s="424"/>
      <c r="SDF168" s="424"/>
      <c r="SDG168" s="424"/>
      <c r="SDH168" s="424"/>
      <c r="SDI168" s="424"/>
      <c r="SDJ168" s="424"/>
      <c r="SDK168" s="424"/>
      <c r="SDL168" s="424"/>
      <c r="SDM168" s="424"/>
      <c r="SDN168" s="424"/>
      <c r="SDO168" s="424"/>
      <c r="SDP168" s="424"/>
      <c r="SDQ168" s="424"/>
      <c r="SDR168" s="424"/>
      <c r="SDS168" s="424"/>
      <c r="SDT168" s="424"/>
      <c r="SDU168" s="424"/>
      <c r="SDV168" s="424"/>
      <c r="SDW168" s="424"/>
      <c r="SDX168" s="424"/>
      <c r="SDY168" s="424"/>
      <c r="SDZ168" s="424"/>
      <c r="SEA168" s="424"/>
      <c r="SEB168" s="424"/>
      <c r="SEC168" s="424"/>
      <c r="SED168" s="424"/>
      <c r="SEE168" s="424"/>
      <c r="SEF168" s="424"/>
      <c r="SEG168" s="424"/>
      <c r="SEH168" s="424"/>
      <c r="SEI168" s="424"/>
      <c r="SEJ168" s="424"/>
      <c r="SEK168" s="424"/>
      <c r="SEL168" s="424"/>
      <c r="SEM168" s="424"/>
      <c r="SEN168" s="424"/>
      <c r="SEO168" s="424"/>
      <c r="SEP168" s="424"/>
      <c r="SEQ168" s="424"/>
      <c r="SER168" s="424"/>
      <c r="SES168" s="424"/>
      <c r="SET168" s="424"/>
      <c r="SEU168" s="424"/>
      <c r="SEV168" s="424"/>
      <c r="SEW168" s="424"/>
      <c r="SEX168" s="424"/>
      <c r="SEY168" s="424"/>
      <c r="SEZ168" s="424"/>
      <c r="SFA168" s="424"/>
      <c r="SFB168" s="424"/>
      <c r="SFC168" s="424"/>
      <c r="SFD168" s="424"/>
      <c r="SFE168" s="424"/>
      <c r="SFF168" s="424"/>
      <c r="SFG168" s="424"/>
      <c r="SFH168" s="424"/>
      <c r="SFI168" s="424"/>
      <c r="SFJ168" s="424"/>
      <c r="SFK168" s="424"/>
      <c r="SFL168" s="424"/>
      <c r="SFM168" s="424"/>
      <c r="SFN168" s="424"/>
      <c r="SFO168" s="424"/>
      <c r="SFP168" s="424"/>
      <c r="SFQ168" s="424"/>
      <c r="SFR168" s="424"/>
      <c r="SFS168" s="424"/>
      <c r="SFT168" s="424"/>
      <c r="SFU168" s="424"/>
      <c r="SFV168" s="424"/>
      <c r="SFW168" s="424"/>
      <c r="SFX168" s="424"/>
      <c r="SFY168" s="424"/>
      <c r="SFZ168" s="424"/>
      <c r="SGA168" s="424"/>
      <c r="SGB168" s="424"/>
      <c r="SGC168" s="424"/>
      <c r="SGD168" s="424"/>
      <c r="SGE168" s="424"/>
      <c r="SGF168" s="424"/>
      <c r="SGG168" s="424"/>
      <c r="SGH168" s="424"/>
      <c r="SGI168" s="424"/>
      <c r="SGJ168" s="424"/>
      <c r="SGK168" s="424"/>
      <c r="SGL168" s="424"/>
      <c r="SGM168" s="424"/>
      <c r="SGN168" s="424"/>
      <c r="SGO168" s="424"/>
      <c r="SGP168" s="424"/>
      <c r="SGQ168" s="424"/>
      <c r="SGR168" s="424"/>
      <c r="SGS168" s="424"/>
      <c r="SGT168" s="424"/>
      <c r="SGU168" s="424"/>
      <c r="SGV168" s="424"/>
      <c r="SGW168" s="424"/>
      <c r="SGX168" s="424"/>
      <c r="SGY168" s="424"/>
      <c r="SGZ168" s="424"/>
      <c r="SHA168" s="424"/>
      <c r="SHB168" s="424"/>
      <c r="SHC168" s="424"/>
      <c r="SHD168" s="424"/>
      <c r="SHE168" s="424"/>
      <c r="SHF168" s="424"/>
      <c r="SHG168" s="424"/>
      <c r="SHH168" s="424"/>
      <c r="SHI168" s="424"/>
      <c r="SHJ168" s="424"/>
      <c r="SHK168" s="424"/>
      <c r="SHL168" s="424"/>
      <c r="SHM168" s="424"/>
      <c r="SHN168" s="424"/>
      <c r="SHO168" s="424"/>
      <c r="SHP168" s="424"/>
      <c r="SHQ168" s="424"/>
      <c r="SHR168" s="424"/>
      <c r="SHS168" s="424"/>
      <c r="SHT168" s="424"/>
      <c r="SHU168" s="424"/>
      <c r="SHV168" s="424"/>
      <c r="SHW168" s="424"/>
      <c r="SHX168" s="424"/>
      <c r="SHY168" s="424"/>
      <c r="SHZ168" s="424"/>
      <c r="SIA168" s="424"/>
      <c r="SIB168" s="424"/>
      <c r="SIC168" s="424"/>
      <c r="SID168" s="424"/>
      <c r="SIE168" s="424"/>
      <c r="SIF168" s="424"/>
      <c r="SIG168" s="424"/>
      <c r="SIH168" s="424"/>
      <c r="SII168" s="424"/>
      <c r="SIJ168" s="424"/>
      <c r="SIK168" s="424"/>
      <c r="SIL168" s="424"/>
      <c r="SIM168" s="424"/>
      <c r="SIN168" s="424"/>
      <c r="SIO168" s="424"/>
      <c r="SIP168" s="424"/>
      <c r="SIQ168" s="424"/>
      <c r="SIR168" s="424"/>
      <c r="SIS168" s="424"/>
      <c r="SIT168" s="424"/>
      <c r="SIU168" s="424"/>
      <c r="SIV168" s="424"/>
      <c r="SIW168" s="424"/>
      <c r="SIX168" s="424"/>
      <c r="SIY168" s="424"/>
      <c r="SIZ168" s="424"/>
      <c r="SJA168" s="424"/>
      <c r="SJB168" s="424"/>
      <c r="SJC168" s="424"/>
      <c r="SJD168" s="424"/>
      <c r="SJE168" s="424"/>
      <c r="SJF168" s="424"/>
      <c r="SJG168" s="424"/>
      <c r="SJH168" s="424"/>
      <c r="SJI168" s="424"/>
      <c r="SJJ168" s="424"/>
      <c r="SJK168" s="424"/>
      <c r="SJL168" s="424"/>
      <c r="SJM168" s="424"/>
      <c r="SJN168" s="424"/>
      <c r="SJO168" s="424"/>
      <c r="SJP168" s="424"/>
      <c r="SJQ168" s="424"/>
      <c r="SJR168" s="424"/>
      <c r="SJS168" s="424"/>
      <c r="SJT168" s="424"/>
      <c r="SJU168" s="424"/>
      <c r="SJV168" s="424"/>
      <c r="SJW168" s="424"/>
      <c r="SJX168" s="424"/>
      <c r="SJY168" s="424"/>
      <c r="SJZ168" s="424"/>
      <c r="SKA168" s="424"/>
      <c r="SKB168" s="424"/>
      <c r="SKC168" s="424"/>
      <c r="SKD168" s="424"/>
      <c r="SKE168" s="424"/>
      <c r="SKF168" s="424"/>
      <c r="SKG168" s="424"/>
      <c r="SKH168" s="424"/>
      <c r="SKI168" s="424"/>
      <c r="SKJ168" s="424"/>
      <c r="SKK168" s="424"/>
      <c r="SKL168" s="424"/>
      <c r="SKM168" s="424"/>
      <c r="SKN168" s="424"/>
      <c r="SKO168" s="424"/>
      <c r="SKP168" s="424"/>
      <c r="SKQ168" s="424"/>
      <c r="SKR168" s="424"/>
      <c r="SKS168" s="424"/>
      <c r="SKT168" s="424"/>
      <c r="SKU168" s="424"/>
      <c r="SKV168" s="424"/>
      <c r="SKW168" s="424"/>
      <c r="SKX168" s="424"/>
      <c r="SKY168" s="424"/>
      <c r="SKZ168" s="424"/>
      <c r="SLA168" s="424"/>
      <c r="SLB168" s="424"/>
      <c r="SLC168" s="424"/>
      <c r="SLD168" s="424"/>
      <c r="SLE168" s="424"/>
      <c r="SLF168" s="424"/>
      <c r="SLG168" s="424"/>
      <c r="SLH168" s="424"/>
      <c r="SLI168" s="424"/>
      <c r="SLJ168" s="424"/>
      <c r="SLK168" s="424"/>
      <c r="SLL168" s="424"/>
      <c r="SLM168" s="424"/>
      <c r="SLN168" s="424"/>
      <c r="SLO168" s="424"/>
      <c r="SLP168" s="424"/>
      <c r="SLQ168" s="424"/>
      <c r="SLR168" s="424"/>
      <c r="SLS168" s="424"/>
      <c r="SLT168" s="424"/>
      <c r="SLU168" s="424"/>
      <c r="SLV168" s="424"/>
      <c r="SLW168" s="424"/>
      <c r="SLX168" s="424"/>
      <c r="SLY168" s="424"/>
      <c r="SLZ168" s="424"/>
      <c r="SMA168" s="424"/>
      <c r="SMB168" s="424"/>
      <c r="SMC168" s="424"/>
      <c r="SMD168" s="424"/>
      <c r="SME168" s="424"/>
      <c r="SMF168" s="424"/>
      <c r="SMG168" s="424"/>
      <c r="SMH168" s="424"/>
      <c r="SMI168" s="424"/>
      <c r="SMJ168" s="424"/>
      <c r="SMK168" s="424"/>
      <c r="SML168" s="424"/>
      <c r="SMM168" s="424"/>
      <c r="SMN168" s="424"/>
      <c r="SMO168" s="424"/>
      <c r="SMP168" s="424"/>
      <c r="SMQ168" s="424"/>
      <c r="SMR168" s="424"/>
      <c r="SMS168" s="424"/>
      <c r="SMT168" s="424"/>
      <c r="SMU168" s="424"/>
      <c r="SMV168" s="424"/>
      <c r="SMW168" s="424"/>
      <c r="SMX168" s="424"/>
      <c r="SMY168" s="424"/>
      <c r="SMZ168" s="424"/>
      <c r="SNA168" s="424"/>
      <c r="SNB168" s="424"/>
      <c r="SNC168" s="424"/>
      <c r="SND168" s="424"/>
      <c r="SNE168" s="424"/>
      <c r="SNF168" s="424"/>
      <c r="SNG168" s="424"/>
      <c r="SNH168" s="424"/>
      <c r="SNI168" s="424"/>
      <c r="SNJ168" s="424"/>
      <c r="SNK168" s="424"/>
      <c r="SNL168" s="424"/>
      <c r="SNM168" s="424"/>
      <c r="SNN168" s="424"/>
      <c r="SNO168" s="424"/>
      <c r="SNP168" s="424"/>
      <c r="SNQ168" s="424"/>
      <c r="SNR168" s="424"/>
      <c r="SNS168" s="424"/>
      <c r="SNT168" s="424"/>
      <c r="SNU168" s="424"/>
      <c r="SNV168" s="424"/>
      <c r="SNW168" s="424"/>
      <c r="SNX168" s="424"/>
      <c r="SNY168" s="424"/>
      <c r="SNZ168" s="424"/>
      <c r="SOA168" s="424"/>
      <c r="SOB168" s="424"/>
      <c r="SOC168" s="424"/>
      <c r="SOD168" s="424"/>
      <c r="SOE168" s="424"/>
      <c r="SOF168" s="424"/>
      <c r="SOG168" s="424"/>
      <c r="SOH168" s="424"/>
      <c r="SOI168" s="424"/>
      <c r="SOJ168" s="424"/>
      <c r="SOK168" s="424"/>
      <c r="SOL168" s="424"/>
      <c r="SOM168" s="424"/>
      <c r="SON168" s="424"/>
      <c r="SOO168" s="424"/>
      <c r="SOP168" s="424"/>
      <c r="SOQ168" s="424"/>
      <c r="SOR168" s="424"/>
      <c r="SOS168" s="424"/>
      <c r="SOT168" s="424"/>
      <c r="SOU168" s="424"/>
      <c r="SOV168" s="424"/>
      <c r="SOW168" s="424"/>
      <c r="SOX168" s="424"/>
      <c r="SOY168" s="424"/>
      <c r="SOZ168" s="424"/>
      <c r="SPA168" s="424"/>
      <c r="SPB168" s="424"/>
      <c r="SPC168" s="424"/>
      <c r="SPD168" s="424"/>
      <c r="SPE168" s="424"/>
      <c r="SPF168" s="424"/>
      <c r="SPG168" s="424"/>
      <c r="SPH168" s="424"/>
      <c r="SPI168" s="424"/>
      <c r="SPJ168" s="424"/>
      <c r="SPK168" s="424"/>
      <c r="SPL168" s="424"/>
      <c r="SPM168" s="424"/>
      <c r="SPN168" s="424"/>
      <c r="SPO168" s="424"/>
      <c r="SPP168" s="424"/>
      <c r="SPQ168" s="424"/>
      <c r="SPR168" s="424"/>
      <c r="SPS168" s="424"/>
      <c r="SPT168" s="424"/>
      <c r="SPU168" s="424"/>
      <c r="SPV168" s="424"/>
      <c r="SPW168" s="424"/>
      <c r="SPX168" s="424"/>
      <c r="SPY168" s="424"/>
      <c r="SPZ168" s="424"/>
      <c r="SQA168" s="424"/>
      <c r="SQB168" s="424"/>
      <c r="SQC168" s="424"/>
      <c r="SQD168" s="424"/>
      <c r="SQE168" s="424"/>
      <c r="SQF168" s="424"/>
      <c r="SQG168" s="424"/>
      <c r="SQH168" s="424"/>
      <c r="SQI168" s="424"/>
      <c r="SQJ168" s="424"/>
      <c r="SQK168" s="424"/>
      <c r="SQL168" s="424"/>
      <c r="SQM168" s="424"/>
      <c r="SQN168" s="424"/>
      <c r="SQO168" s="424"/>
      <c r="SQP168" s="424"/>
      <c r="SQQ168" s="424"/>
      <c r="SQR168" s="424"/>
      <c r="SQS168" s="424"/>
      <c r="SQT168" s="424"/>
      <c r="SQU168" s="424"/>
      <c r="SQV168" s="424"/>
      <c r="SQW168" s="424"/>
      <c r="SQX168" s="424"/>
      <c r="SQY168" s="424"/>
      <c r="SQZ168" s="424"/>
      <c r="SRA168" s="424"/>
      <c r="SRB168" s="424"/>
      <c r="SRC168" s="424"/>
      <c r="SRD168" s="424"/>
      <c r="SRE168" s="424"/>
      <c r="SRF168" s="424"/>
      <c r="SRG168" s="424"/>
      <c r="SRH168" s="424"/>
      <c r="SRI168" s="424"/>
      <c r="SRJ168" s="424"/>
      <c r="SRK168" s="424"/>
      <c r="SRL168" s="424"/>
      <c r="SRM168" s="424"/>
      <c r="SRN168" s="424"/>
      <c r="SRO168" s="424"/>
      <c r="SRP168" s="424"/>
      <c r="SRQ168" s="424"/>
      <c r="SRR168" s="424"/>
      <c r="SRS168" s="424"/>
      <c r="SRT168" s="424"/>
      <c r="SRU168" s="424"/>
      <c r="SRV168" s="424"/>
      <c r="SRW168" s="424"/>
      <c r="SRX168" s="424"/>
      <c r="SRY168" s="424"/>
      <c r="SRZ168" s="424"/>
      <c r="SSA168" s="424"/>
      <c r="SSB168" s="424"/>
      <c r="SSC168" s="424"/>
      <c r="SSD168" s="424"/>
      <c r="SSE168" s="424"/>
      <c r="SSF168" s="424"/>
      <c r="SSG168" s="424"/>
      <c r="SSH168" s="424"/>
      <c r="SSI168" s="424"/>
      <c r="SSJ168" s="424"/>
      <c r="SSK168" s="424"/>
      <c r="SSL168" s="424"/>
      <c r="SSM168" s="424"/>
      <c r="SSN168" s="424"/>
      <c r="SSO168" s="424"/>
      <c r="SSP168" s="424"/>
      <c r="SSQ168" s="424"/>
      <c r="SSR168" s="424"/>
      <c r="SSS168" s="424"/>
      <c r="SST168" s="424"/>
      <c r="SSU168" s="424"/>
      <c r="SSV168" s="424"/>
      <c r="SSW168" s="424"/>
      <c r="SSX168" s="424"/>
      <c r="SSY168" s="424"/>
      <c r="SSZ168" s="424"/>
      <c r="STA168" s="424"/>
      <c r="STB168" s="424"/>
      <c r="STC168" s="424"/>
      <c r="STD168" s="424"/>
      <c r="STE168" s="424"/>
      <c r="STF168" s="424"/>
      <c r="STG168" s="424"/>
      <c r="STH168" s="424"/>
      <c r="STI168" s="424"/>
      <c r="STJ168" s="424"/>
      <c r="STK168" s="424"/>
      <c r="STL168" s="424"/>
      <c r="STM168" s="424"/>
      <c r="STN168" s="424"/>
      <c r="STO168" s="424"/>
      <c r="STP168" s="424"/>
      <c r="STQ168" s="424"/>
      <c r="STR168" s="424"/>
      <c r="STS168" s="424"/>
      <c r="STT168" s="424"/>
      <c r="STU168" s="424"/>
      <c r="STV168" s="424"/>
      <c r="STW168" s="424"/>
      <c r="STX168" s="424"/>
      <c r="STY168" s="424"/>
      <c r="STZ168" s="424"/>
      <c r="SUA168" s="424"/>
      <c r="SUB168" s="424"/>
      <c r="SUC168" s="424"/>
      <c r="SUD168" s="424"/>
      <c r="SUE168" s="424"/>
      <c r="SUF168" s="424"/>
      <c r="SUG168" s="424"/>
      <c r="SUH168" s="424"/>
      <c r="SUI168" s="424"/>
      <c r="SUJ168" s="424"/>
      <c r="SUK168" s="424"/>
      <c r="SUL168" s="424"/>
      <c r="SUM168" s="424"/>
      <c r="SUN168" s="424"/>
      <c r="SUO168" s="424"/>
      <c r="SUP168" s="424"/>
      <c r="SUQ168" s="424"/>
      <c r="SUR168" s="424"/>
      <c r="SUS168" s="424"/>
      <c r="SUT168" s="424"/>
      <c r="SUU168" s="424"/>
      <c r="SUV168" s="424"/>
      <c r="SUW168" s="424"/>
      <c r="SUX168" s="424"/>
      <c r="SUY168" s="424"/>
      <c r="SUZ168" s="424"/>
      <c r="SVA168" s="424"/>
      <c r="SVB168" s="424"/>
      <c r="SVC168" s="424"/>
      <c r="SVD168" s="424"/>
      <c r="SVE168" s="424"/>
      <c r="SVF168" s="424"/>
      <c r="SVG168" s="424"/>
      <c r="SVH168" s="424"/>
      <c r="SVI168" s="424"/>
      <c r="SVJ168" s="424"/>
      <c r="SVK168" s="424"/>
      <c r="SVL168" s="424"/>
      <c r="SVM168" s="424"/>
      <c r="SVN168" s="424"/>
      <c r="SVO168" s="424"/>
      <c r="SVP168" s="424"/>
      <c r="SVQ168" s="424"/>
      <c r="SVR168" s="424"/>
      <c r="SVS168" s="424"/>
      <c r="SVT168" s="424"/>
      <c r="SVU168" s="424"/>
      <c r="SVV168" s="424"/>
      <c r="SVW168" s="424"/>
      <c r="SVX168" s="424"/>
      <c r="SVY168" s="424"/>
      <c r="SVZ168" s="424"/>
      <c r="SWA168" s="424"/>
      <c r="SWB168" s="424"/>
      <c r="SWC168" s="424"/>
      <c r="SWD168" s="424"/>
      <c r="SWE168" s="424"/>
      <c r="SWF168" s="424"/>
      <c r="SWG168" s="424"/>
      <c r="SWH168" s="424"/>
      <c r="SWI168" s="424"/>
      <c r="SWJ168" s="424"/>
      <c r="SWK168" s="424"/>
      <c r="SWL168" s="424"/>
      <c r="SWM168" s="424"/>
      <c r="SWN168" s="424"/>
      <c r="SWO168" s="424"/>
      <c r="SWP168" s="424"/>
      <c r="SWQ168" s="424"/>
      <c r="SWR168" s="424"/>
      <c r="SWS168" s="424"/>
      <c r="SWT168" s="424"/>
      <c r="SWU168" s="424"/>
      <c r="SWV168" s="424"/>
      <c r="SWW168" s="424"/>
      <c r="SWX168" s="424"/>
      <c r="SWY168" s="424"/>
      <c r="SWZ168" s="424"/>
      <c r="SXA168" s="424"/>
      <c r="SXB168" s="424"/>
      <c r="SXC168" s="424"/>
      <c r="SXD168" s="424"/>
      <c r="SXE168" s="424"/>
      <c r="SXF168" s="424"/>
      <c r="SXG168" s="424"/>
      <c r="SXH168" s="424"/>
      <c r="SXI168" s="424"/>
      <c r="SXJ168" s="424"/>
      <c r="SXK168" s="424"/>
      <c r="SXL168" s="424"/>
      <c r="SXM168" s="424"/>
      <c r="SXN168" s="424"/>
      <c r="SXO168" s="424"/>
      <c r="SXP168" s="424"/>
      <c r="SXQ168" s="424"/>
      <c r="SXR168" s="424"/>
      <c r="SXS168" s="424"/>
      <c r="SXT168" s="424"/>
      <c r="SXU168" s="424"/>
      <c r="SXV168" s="424"/>
      <c r="SXW168" s="424"/>
      <c r="SXX168" s="424"/>
      <c r="SXY168" s="424"/>
      <c r="SXZ168" s="424"/>
      <c r="SYA168" s="424"/>
      <c r="SYB168" s="424"/>
      <c r="SYC168" s="424"/>
      <c r="SYD168" s="424"/>
      <c r="SYE168" s="424"/>
      <c r="SYF168" s="424"/>
      <c r="SYG168" s="424"/>
      <c r="SYH168" s="424"/>
      <c r="SYI168" s="424"/>
      <c r="SYJ168" s="424"/>
      <c r="SYK168" s="424"/>
      <c r="SYL168" s="424"/>
      <c r="SYM168" s="424"/>
      <c r="SYN168" s="424"/>
      <c r="SYO168" s="424"/>
      <c r="SYP168" s="424"/>
      <c r="SYQ168" s="424"/>
      <c r="SYR168" s="424"/>
      <c r="SYS168" s="424"/>
      <c r="SYT168" s="424"/>
      <c r="SYU168" s="424"/>
      <c r="SYV168" s="424"/>
      <c r="SYW168" s="424"/>
      <c r="SYX168" s="424"/>
      <c r="SYY168" s="424"/>
      <c r="SYZ168" s="424"/>
      <c r="SZA168" s="424"/>
      <c r="SZB168" s="424"/>
      <c r="SZC168" s="424"/>
      <c r="SZD168" s="424"/>
      <c r="SZE168" s="424"/>
      <c r="SZF168" s="424"/>
      <c r="SZG168" s="424"/>
      <c r="SZH168" s="424"/>
      <c r="SZI168" s="424"/>
      <c r="SZJ168" s="424"/>
      <c r="SZK168" s="424"/>
      <c r="SZL168" s="424"/>
      <c r="SZM168" s="424"/>
      <c r="SZN168" s="424"/>
      <c r="SZO168" s="424"/>
      <c r="SZP168" s="424"/>
      <c r="SZQ168" s="424"/>
      <c r="SZR168" s="424"/>
      <c r="SZS168" s="424"/>
      <c r="SZT168" s="424"/>
      <c r="SZU168" s="424"/>
      <c r="SZV168" s="424"/>
      <c r="SZW168" s="424"/>
      <c r="SZX168" s="424"/>
      <c r="SZY168" s="424"/>
      <c r="SZZ168" s="424"/>
      <c r="TAA168" s="424"/>
      <c r="TAB168" s="424"/>
      <c r="TAC168" s="424"/>
      <c r="TAD168" s="424"/>
      <c r="TAE168" s="424"/>
      <c r="TAF168" s="424"/>
      <c r="TAG168" s="424"/>
      <c r="TAH168" s="424"/>
      <c r="TAI168" s="424"/>
      <c r="TAJ168" s="424"/>
      <c r="TAK168" s="424"/>
      <c r="TAL168" s="424"/>
      <c r="TAM168" s="424"/>
      <c r="TAN168" s="424"/>
      <c r="TAO168" s="424"/>
      <c r="TAP168" s="424"/>
      <c r="TAQ168" s="424"/>
      <c r="TAR168" s="424"/>
      <c r="TAS168" s="424"/>
      <c r="TAT168" s="424"/>
      <c r="TAU168" s="424"/>
      <c r="TAV168" s="424"/>
      <c r="TAW168" s="424"/>
      <c r="TAX168" s="424"/>
      <c r="TAY168" s="424"/>
      <c r="TAZ168" s="424"/>
      <c r="TBA168" s="424"/>
      <c r="TBB168" s="424"/>
      <c r="TBC168" s="424"/>
      <c r="TBD168" s="424"/>
      <c r="TBE168" s="424"/>
      <c r="TBF168" s="424"/>
      <c r="TBG168" s="424"/>
      <c r="TBH168" s="424"/>
      <c r="TBI168" s="424"/>
      <c r="TBJ168" s="424"/>
      <c r="TBK168" s="424"/>
      <c r="TBL168" s="424"/>
      <c r="TBM168" s="424"/>
      <c r="TBN168" s="424"/>
      <c r="TBO168" s="424"/>
      <c r="TBP168" s="424"/>
      <c r="TBQ168" s="424"/>
      <c r="TBR168" s="424"/>
      <c r="TBS168" s="424"/>
      <c r="TBT168" s="424"/>
      <c r="TBU168" s="424"/>
      <c r="TBV168" s="424"/>
      <c r="TBW168" s="424"/>
      <c r="TBX168" s="424"/>
      <c r="TBY168" s="424"/>
      <c r="TBZ168" s="424"/>
      <c r="TCA168" s="424"/>
      <c r="TCB168" s="424"/>
      <c r="TCC168" s="424"/>
      <c r="TCD168" s="424"/>
      <c r="TCE168" s="424"/>
      <c r="TCF168" s="424"/>
      <c r="TCG168" s="424"/>
      <c r="TCH168" s="424"/>
      <c r="TCI168" s="424"/>
      <c r="TCJ168" s="424"/>
      <c r="TCK168" s="424"/>
      <c r="TCL168" s="424"/>
      <c r="TCM168" s="424"/>
      <c r="TCN168" s="424"/>
      <c r="TCO168" s="424"/>
      <c r="TCP168" s="424"/>
      <c r="TCQ168" s="424"/>
      <c r="TCR168" s="424"/>
      <c r="TCS168" s="424"/>
      <c r="TCT168" s="424"/>
      <c r="TCU168" s="424"/>
      <c r="TCV168" s="424"/>
      <c r="TCW168" s="424"/>
      <c r="TCX168" s="424"/>
      <c r="TCY168" s="424"/>
      <c r="TCZ168" s="424"/>
      <c r="TDA168" s="424"/>
      <c r="TDB168" s="424"/>
      <c r="TDC168" s="424"/>
      <c r="TDD168" s="424"/>
      <c r="TDE168" s="424"/>
      <c r="TDF168" s="424"/>
      <c r="TDG168" s="424"/>
      <c r="TDH168" s="424"/>
      <c r="TDI168" s="424"/>
      <c r="TDJ168" s="424"/>
      <c r="TDK168" s="424"/>
      <c r="TDL168" s="424"/>
      <c r="TDM168" s="424"/>
      <c r="TDN168" s="424"/>
      <c r="TDO168" s="424"/>
      <c r="TDP168" s="424"/>
      <c r="TDQ168" s="424"/>
      <c r="TDR168" s="424"/>
      <c r="TDS168" s="424"/>
      <c r="TDT168" s="424"/>
      <c r="TDU168" s="424"/>
      <c r="TDV168" s="424"/>
      <c r="TDW168" s="424"/>
      <c r="TDX168" s="424"/>
      <c r="TDY168" s="424"/>
      <c r="TDZ168" s="424"/>
      <c r="TEA168" s="424"/>
      <c r="TEB168" s="424"/>
      <c r="TEC168" s="424"/>
      <c r="TED168" s="424"/>
      <c r="TEE168" s="424"/>
      <c r="TEF168" s="424"/>
      <c r="TEG168" s="424"/>
      <c r="TEH168" s="424"/>
      <c r="TEI168" s="424"/>
      <c r="TEJ168" s="424"/>
      <c r="TEK168" s="424"/>
      <c r="TEL168" s="424"/>
      <c r="TEM168" s="424"/>
      <c r="TEN168" s="424"/>
      <c r="TEO168" s="424"/>
      <c r="TEP168" s="424"/>
      <c r="TEQ168" s="424"/>
      <c r="TER168" s="424"/>
      <c r="TES168" s="424"/>
      <c r="TET168" s="424"/>
      <c r="TEU168" s="424"/>
      <c r="TEV168" s="424"/>
      <c r="TEW168" s="424"/>
      <c r="TEX168" s="424"/>
      <c r="TEY168" s="424"/>
      <c r="TEZ168" s="424"/>
      <c r="TFA168" s="424"/>
      <c r="TFB168" s="424"/>
      <c r="TFC168" s="424"/>
      <c r="TFD168" s="424"/>
      <c r="TFE168" s="424"/>
      <c r="TFF168" s="424"/>
      <c r="TFG168" s="424"/>
      <c r="TFH168" s="424"/>
      <c r="TFI168" s="424"/>
      <c r="TFJ168" s="424"/>
      <c r="TFK168" s="424"/>
      <c r="TFL168" s="424"/>
      <c r="TFM168" s="424"/>
      <c r="TFN168" s="424"/>
      <c r="TFO168" s="424"/>
      <c r="TFP168" s="424"/>
      <c r="TFQ168" s="424"/>
      <c r="TFR168" s="424"/>
      <c r="TFS168" s="424"/>
      <c r="TFT168" s="424"/>
      <c r="TFU168" s="424"/>
      <c r="TFV168" s="424"/>
      <c r="TFW168" s="424"/>
      <c r="TFX168" s="424"/>
      <c r="TFY168" s="424"/>
      <c r="TFZ168" s="424"/>
      <c r="TGA168" s="424"/>
      <c r="TGB168" s="424"/>
      <c r="TGC168" s="424"/>
      <c r="TGD168" s="424"/>
      <c r="TGE168" s="424"/>
      <c r="TGF168" s="424"/>
      <c r="TGG168" s="424"/>
      <c r="TGH168" s="424"/>
      <c r="TGI168" s="424"/>
      <c r="TGJ168" s="424"/>
      <c r="TGK168" s="424"/>
      <c r="TGL168" s="424"/>
      <c r="TGM168" s="424"/>
      <c r="TGN168" s="424"/>
      <c r="TGO168" s="424"/>
      <c r="TGP168" s="424"/>
      <c r="TGQ168" s="424"/>
      <c r="TGR168" s="424"/>
      <c r="TGS168" s="424"/>
      <c r="TGT168" s="424"/>
      <c r="TGU168" s="424"/>
      <c r="TGV168" s="424"/>
      <c r="TGW168" s="424"/>
      <c r="TGX168" s="424"/>
      <c r="TGY168" s="424"/>
      <c r="TGZ168" s="424"/>
      <c r="THA168" s="424"/>
      <c r="THB168" s="424"/>
      <c r="THC168" s="424"/>
      <c r="THD168" s="424"/>
      <c r="THE168" s="424"/>
      <c r="THF168" s="424"/>
      <c r="THG168" s="424"/>
      <c r="THH168" s="424"/>
      <c r="THI168" s="424"/>
      <c r="THJ168" s="424"/>
      <c r="THK168" s="424"/>
      <c r="THL168" s="424"/>
      <c r="THM168" s="424"/>
      <c r="THN168" s="424"/>
      <c r="THO168" s="424"/>
      <c r="THP168" s="424"/>
      <c r="THQ168" s="424"/>
      <c r="THR168" s="424"/>
      <c r="THS168" s="424"/>
      <c r="THT168" s="424"/>
      <c r="THU168" s="424"/>
      <c r="THV168" s="424"/>
      <c r="THW168" s="424"/>
      <c r="THX168" s="424"/>
      <c r="THY168" s="424"/>
      <c r="THZ168" s="424"/>
      <c r="TIA168" s="424"/>
      <c r="TIB168" s="424"/>
      <c r="TIC168" s="424"/>
      <c r="TID168" s="424"/>
      <c r="TIE168" s="424"/>
      <c r="TIF168" s="424"/>
      <c r="TIG168" s="424"/>
      <c r="TIH168" s="424"/>
      <c r="TII168" s="424"/>
      <c r="TIJ168" s="424"/>
      <c r="TIK168" s="424"/>
      <c r="TIL168" s="424"/>
      <c r="TIM168" s="424"/>
      <c r="TIN168" s="424"/>
      <c r="TIO168" s="424"/>
      <c r="TIP168" s="424"/>
      <c r="TIQ168" s="424"/>
      <c r="TIR168" s="424"/>
      <c r="TIS168" s="424"/>
      <c r="TIT168" s="424"/>
      <c r="TIU168" s="424"/>
      <c r="TIV168" s="424"/>
      <c r="TIW168" s="424"/>
      <c r="TIX168" s="424"/>
      <c r="TIY168" s="424"/>
      <c r="TIZ168" s="424"/>
      <c r="TJA168" s="424"/>
      <c r="TJB168" s="424"/>
      <c r="TJC168" s="424"/>
      <c r="TJD168" s="424"/>
      <c r="TJE168" s="424"/>
      <c r="TJF168" s="424"/>
      <c r="TJG168" s="424"/>
      <c r="TJH168" s="424"/>
      <c r="TJI168" s="424"/>
      <c r="TJJ168" s="424"/>
      <c r="TJK168" s="424"/>
      <c r="TJL168" s="424"/>
      <c r="TJM168" s="424"/>
      <c r="TJN168" s="424"/>
      <c r="TJO168" s="424"/>
      <c r="TJP168" s="424"/>
      <c r="TJQ168" s="424"/>
      <c r="TJR168" s="424"/>
      <c r="TJS168" s="424"/>
      <c r="TJT168" s="424"/>
      <c r="TJU168" s="424"/>
      <c r="TJV168" s="424"/>
      <c r="TJW168" s="424"/>
      <c r="TJX168" s="424"/>
      <c r="TJY168" s="424"/>
      <c r="TJZ168" s="424"/>
      <c r="TKA168" s="424"/>
      <c r="TKB168" s="424"/>
      <c r="TKC168" s="424"/>
      <c r="TKD168" s="424"/>
      <c r="TKE168" s="424"/>
      <c r="TKF168" s="424"/>
      <c r="TKG168" s="424"/>
      <c r="TKH168" s="424"/>
      <c r="TKI168" s="424"/>
      <c r="TKJ168" s="424"/>
      <c r="TKK168" s="424"/>
      <c r="TKL168" s="424"/>
      <c r="TKM168" s="424"/>
      <c r="TKN168" s="424"/>
      <c r="TKO168" s="424"/>
      <c r="TKP168" s="424"/>
      <c r="TKQ168" s="424"/>
      <c r="TKR168" s="424"/>
      <c r="TKS168" s="424"/>
      <c r="TKT168" s="424"/>
      <c r="TKU168" s="424"/>
      <c r="TKV168" s="424"/>
      <c r="TKW168" s="424"/>
      <c r="TKX168" s="424"/>
      <c r="TKY168" s="424"/>
      <c r="TKZ168" s="424"/>
      <c r="TLA168" s="424"/>
      <c r="TLB168" s="424"/>
      <c r="TLC168" s="424"/>
      <c r="TLD168" s="424"/>
      <c r="TLE168" s="424"/>
      <c r="TLF168" s="424"/>
      <c r="TLG168" s="424"/>
      <c r="TLH168" s="424"/>
      <c r="TLI168" s="424"/>
      <c r="TLJ168" s="424"/>
      <c r="TLK168" s="424"/>
      <c r="TLL168" s="424"/>
      <c r="TLM168" s="424"/>
      <c r="TLN168" s="424"/>
      <c r="TLO168" s="424"/>
      <c r="TLP168" s="424"/>
      <c r="TLQ168" s="424"/>
      <c r="TLR168" s="424"/>
      <c r="TLS168" s="424"/>
      <c r="TLT168" s="424"/>
      <c r="TLU168" s="424"/>
      <c r="TLV168" s="424"/>
      <c r="TLW168" s="424"/>
      <c r="TLX168" s="424"/>
      <c r="TLY168" s="424"/>
      <c r="TLZ168" s="424"/>
      <c r="TMA168" s="424"/>
      <c r="TMB168" s="424"/>
      <c r="TMC168" s="424"/>
      <c r="TMD168" s="424"/>
      <c r="TME168" s="424"/>
      <c r="TMF168" s="424"/>
      <c r="TMG168" s="424"/>
      <c r="TMH168" s="424"/>
      <c r="TMI168" s="424"/>
      <c r="TMJ168" s="424"/>
      <c r="TMK168" s="424"/>
      <c r="TML168" s="424"/>
      <c r="TMM168" s="424"/>
      <c r="TMN168" s="424"/>
      <c r="TMO168" s="424"/>
      <c r="TMP168" s="424"/>
      <c r="TMQ168" s="424"/>
      <c r="TMR168" s="424"/>
      <c r="TMS168" s="424"/>
      <c r="TMT168" s="424"/>
      <c r="TMU168" s="424"/>
      <c r="TMV168" s="424"/>
      <c r="TMW168" s="424"/>
      <c r="TMX168" s="424"/>
      <c r="TMY168" s="424"/>
      <c r="TMZ168" s="424"/>
      <c r="TNA168" s="424"/>
      <c r="TNB168" s="424"/>
      <c r="TNC168" s="424"/>
      <c r="TND168" s="424"/>
      <c r="TNE168" s="424"/>
      <c r="TNF168" s="424"/>
      <c r="TNG168" s="424"/>
      <c r="TNH168" s="424"/>
      <c r="TNI168" s="424"/>
      <c r="TNJ168" s="424"/>
      <c r="TNK168" s="424"/>
      <c r="TNL168" s="424"/>
      <c r="TNM168" s="424"/>
      <c r="TNN168" s="424"/>
      <c r="TNO168" s="424"/>
      <c r="TNP168" s="424"/>
      <c r="TNQ168" s="424"/>
      <c r="TNR168" s="424"/>
      <c r="TNS168" s="424"/>
      <c r="TNT168" s="424"/>
      <c r="TNU168" s="424"/>
      <c r="TNV168" s="424"/>
      <c r="TNW168" s="424"/>
      <c r="TNX168" s="424"/>
      <c r="TNY168" s="424"/>
      <c r="TNZ168" s="424"/>
      <c r="TOA168" s="424"/>
      <c r="TOB168" s="424"/>
      <c r="TOC168" s="424"/>
      <c r="TOD168" s="424"/>
      <c r="TOE168" s="424"/>
      <c r="TOF168" s="424"/>
      <c r="TOG168" s="424"/>
      <c r="TOH168" s="424"/>
      <c r="TOI168" s="424"/>
      <c r="TOJ168" s="424"/>
      <c r="TOK168" s="424"/>
      <c r="TOL168" s="424"/>
      <c r="TOM168" s="424"/>
      <c r="TON168" s="424"/>
      <c r="TOO168" s="424"/>
      <c r="TOP168" s="424"/>
      <c r="TOQ168" s="424"/>
      <c r="TOR168" s="424"/>
      <c r="TOS168" s="424"/>
      <c r="TOT168" s="424"/>
      <c r="TOU168" s="424"/>
      <c r="TOV168" s="424"/>
      <c r="TOW168" s="424"/>
      <c r="TOX168" s="424"/>
      <c r="TOY168" s="424"/>
      <c r="TOZ168" s="424"/>
      <c r="TPA168" s="424"/>
      <c r="TPB168" s="424"/>
      <c r="TPC168" s="424"/>
      <c r="TPD168" s="424"/>
      <c r="TPE168" s="424"/>
      <c r="TPF168" s="424"/>
      <c r="TPG168" s="424"/>
      <c r="TPH168" s="424"/>
      <c r="TPI168" s="424"/>
      <c r="TPJ168" s="424"/>
      <c r="TPK168" s="424"/>
      <c r="TPL168" s="424"/>
      <c r="TPM168" s="424"/>
      <c r="TPN168" s="424"/>
      <c r="TPO168" s="424"/>
      <c r="TPP168" s="424"/>
      <c r="TPQ168" s="424"/>
      <c r="TPR168" s="424"/>
      <c r="TPS168" s="424"/>
      <c r="TPT168" s="424"/>
      <c r="TPU168" s="424"/>
      <c r="TPV168" s="424"/>
      <c r="TPW168" s="424"/>
      <c r="TPX168" s="424"/>
      <c r="TPY168" s="424"/>
      <c r="TPZ168" s="424"/>
      <c r="TQA168" s="424"/>
      <c r="TQB168" s="424"/>
      <c r="TQC168" s="424"/>
      <c r="TQD168" s="424"/>
      <c r="TQE168" s="424"/>
      <c r="TQF168" s="424"/>
      <c r="TQG168" s="424"/>
      <c r="TQH168" s="424"/>
      <c r="TQI168" s="424"/>
      <c r="TQJ168" s="424"/>
      <c r="TQK168" s="424"/>
      <c r="TQL168" s="424"/>
      <c r="TQM168" s="424"/>
      <c r="TQN168" s="424"/>
      <c r="TQO168" s="424"/>
      <c r="TQP168" s="424"/>
      <c r="TQQ168" s="424"/>
      <c r="TQR168" s="424"/>
      <c r="TQS168" s="424"/>
      <c r="TQT168" s="424"/>
      <c r="TQU168" s="424"/>
      <c r="TQV168" s="424"/>
      <c r="TQW168" s="424"/>
      <c r="TQX168" s="424"/>
      <c r="TQY168" s="424"/>
      <c r="TQZ168" s="424"/>
      <c r="TRA168" s="424"/>
      <c r="TRB168" s="424"/>
      <c r="TRC168" s="424"/>
      <c r="TRD168" s="424"/>
      <c r="TRE168" s="424"/>
      <c r="TRF168" s="424"/>
      <c r="TRG168" s="424"/>
      <c r="TRH168" s="424"/>
      <c r="TRI168" s="424"/>
      <c r="TRJ168" s="424"/>
      <c r="TRK168" s="424"/>
      <c r="TRL168" s="424"/>
      <c r="TRM168" s="424"/>
      <c r="TRN168" s="424"/>
      <c r="TRO168" s="424"/>
      <c r="TRP168" s="424"/>
      <c r="TRQ168" s="424"/>
      <c r="TRR168" s="424"/>
      <c r="TRS168" s="424"/>
      <c r="TRT168" s="424"/>
      <c r="TRU168" s="424"/>
      <c r="TRV168" s="424"/>
      <c r="TRW168" s="424"/>
      <c r="TRX168" s="424"/>
      <c r="TRY168" s="424"/>
      <c r="TRZ168" s="424"/>
      <c r="TSA168" s="424"/>
      <c r="TSB168" s="424"/>
      <c r="TSC168" s="424"/>
      <c r="TSD168" s="424"/>
      <c r="TSE168" s="424"/>
      <c r="TSF168" s="424"/>
      <c r="TSG168" s="424"/>
      <c r="TSH168" s="424"/>
      <c r="TSI168" s="424"/>
      <c r="TSJ168" s="424"/>
      <c r="TSK168" s="424"/>
      <c r="TSL168" s="424"/>
      <c r="TSM168" s="424"/>
      <c r="TSN168" s="424"/>
      <c r="TSO168" s="424"/>
      <c r="TSP168" s="424"/>
      <c r="TSQ168" s="424"/>
      <c r="TSR168" s="424"/>
      <c r="TSS168" s="424"/>
      <c r="TST168" s="424"/>
      <c r="TSU168" s="424"/>
      <c r="TSV168" s="424"/>
      <c r="TSW168" s="424"/>
      <c r="TSX168" s="424"/>
      <c r="TSY168" s="424"/>
      <c r="TSZ168" s="424"/>
      <c r="TTA168" s="424"/>
      <c r="TTB168" s="424"/>
      <c r="TTC168" s="424"/>
      <c r="TTD168" s="424"/>
      <c r="TTE168" s="424"/>
      <c r="TTF168" s="424"/>
      <c r="TTG168" s="424"/>
      <c r="TTH168" s="424"/>
      <c r="TTI168" s="424"/>
      <c r="TTJ168" s="424"/>
      <c r="TTK168" s="424"/>
      <c r="TTL168" s="424"/>
      <c r="TTM168" s="424"/>
      <c r="TTN168" s="424"/>
      <c r="TTO168" s="424"/>
      <c r="TTP168" s="424"/>
      <c r="TTQ168" s="424"/>
      <c r="TTR168" s="424"/>
      <c r="TTS168" s="424"/>
      <c r="TTT168" s="424"/>
      <c r="TTU168" s="424"/>
      <c r="TTV168" s="424"/>
      <c r="TTW168" s="424"/>
      <c r="TTX168" s="424"/>
      <c r="TTY168" s="424"/>
      <c r="TTZ168" s="424"/>
      <c r="TUA168" s="424"/>
      <c r="TUB168" s="424"/>
      <c r="TUC168" s="424"/>
      <c r="TUD168" s="424"/>
      <c r="TUE168" s="424"/>
      <c r="TUF168" s="424"/>
      <c r="TUG168" s="424"/>
      <c r="TUH168" s="424"/>
      <c r="TUI168" s="424"/>
      <c r="TUJ168" s="424"/>
      <c r="TUK168" s="424"/>
      <c r="TUL168" s="424"/>
      <c r="TUM168" s="424"/>
      <c r="TUN168" s="424"/>
      <c r="TUO168" s="424"/>
      <c r="TUP168" s="424"/>
      <c r="TUQ168" s="424"/>
      <c r="TUR168" s="424"/>
      <c r="TUS168" s="424"/>
      <c r="TUT168" s="424"/>
      <c r="TUU168" s="424"/>
      <c r="TUV168" s="424"/>
      <c r="TUW168" s="424"/>
      <c r="TUX168" s="424"/>
      <c r="TUY168" s="424"/>
      <c r="TUZ168" s="424"/>
      <c r="TVA168" s="424"/>
      <c r="TVB168" s="424"/>
      <c r="TVC168" s="424"/>
      <c r="TVD168" s="424"/>
      <c r="TVE168" s="424"/>
      <c r="TVF168" s="424"/>
      <c r="TVG168" s="424"/>
      <c r="TVH168" s="424"/>
      <c r="TVI168" s="424"/>
      <c r="TVJ168" s="424"/>
      <c r="TVK168" s="424"/>
      <c r="TVL168" s="424"/>
      <c r="TVM168" s="424"/>
      <c r="TVN168" s="424"/>
      <c r="TVO168" s="424"/>
      <c r="TVP168" s="424"/>
      <c r="TVQ168" s="424"/>
      <c r="TVR168" s="424"/>
      <c r="TVS168" s="424"/>
      <c r="TVT168" s="424"/>
      <c r="TVU168" s="424"/>
      <c r="TVV168" s="424"/>
      <c r="TVW168" s="424"/>
      <c r="TVX168" s="424"/>
      <c r="TVY168" s="424"/>
      <c r="TVZ168" s="424"/>
      <c r="TWA168" s="424"/>
      <c r="TWB168" s="424"/>
      <c r="TWC168" s="424"/>
      <c r="TWD168" s="424"/>
      <c r="TWE168" s="424"/>
      <c r="TWF168" s="424"/>
      <c r="TWG168" s="424"/>
      <c r="TWH168" s="424"/>
      <c r="TWI168" s="424"/>
      <c r="TWJ168" s="424"/>
      <c r="TWK168" s="424"/>
      <c r="TWL168" s="424"/>
      <c r="TWM168" s="424"/>
      <c r="TWN168" s="424"/>
      <c r="TWO168" s="424"/>
      <c r="TWP168" s="424"/>
      <c r="TWQ168" s="424"/>
      <c r="TWR168" s="424"/>
      <c r="TWS168" s="424"/>
      <c r="TWT168" s="424"/>
      <c r="TWU168" s="424"/>
      <c r="TWV168" s="424"/>
      <c r="TWW168" s="424"/>
      <c r="TWX168" s="424"/>
      <c r="TWY168" s="424"/>
      <c r="TWZ168" s="424"/>
      <c r="TXA168" s="424"/>
      <c r="TXB168" s="424"/>
      <c r="TXC168" s="424"/>
      <c r="TXD168" s="424"/>
      <c r="TXE168" s="424"/>
      <c r="TXF168" s="424"/>
      <c r="TXG168" s="424"/>
      <c r="TXH168" s="424"/>
      <c r="TXI168" s="424"/>
      <c r="TXJ168" s="424"/>
      <c r="TXK168" s="424"/>
      <c r="TXL168" s="424"/>
      <c r="TXM168" s="424"/>
      <c r="TXN168" s="424"/>
      <c r="TXO168" s="424"/>
      <c r="TXP168" s="424"/>
      <c r="TXQ168" s="424"/>
      <c r="TXR168" s="424"/>
      <c r="TXS168" s="424"/>
      <c r="TXT168" s="424"/>
      <c r="TXU168" s="424"/>
      <c r="TXV168" s="424"/>
      <c r="TXW168" s="424"/>
      <c r="TXX168" s="424"/>
      <c r="TXY168" s="424"/>
      <c r="TXZ168" s="424"/>
      <c r="TYA168" s="424"/>
      <c r="TYB168" s="424"/>
      <c r="TYC168" s="424"/>
      <c r="TYD168" s="424"/>
      <c r="TYE168" s="424"/>
      <c r="TYF168" s="424"/>
      <c r="TYG168" s="424"/>
      <c r="TYH168" s="424"/>
      <c r="TYI168" s="424"/>
      <c r="TYJ168" s="424"/>
      <c r="TYK168" s="424"/>
      <c r="TYL168" s="424"/>
      <c r="TYM168" s="424"/>
      <c r="TYN168" s="424"/>
      <c r="TYO168" s="424"/>
      <c r="TYP168" s="424"/>
      <c r="TYQ168" s="424"/>
      <c r="TYR168" s="424"/>
      <c r="TYS168" s="424"/>
      <c r="TYT168" s="424"/>
      <c r="TYU168" s="424"/>
      <c r="TYV168" s="424"/>
      <c r="TYW168" s="424"/>
      <c r="TYX168" s="424"/>
      <c r="TYY168" s="424"/>
      <c r="TYZ168" s="424"/>
      <c r="TZA168" s="424"/>
      <c r="TZB168" s="424"/>
      <c r="TZC168" s="424"/>
      <c r="TZD168" s="424"/>
      <c r="TZE168" s="424"/>
      <c r="TZF168" s="424"/>
      <c r="TZG168" s="424"/>
      <c r="TZH168" s="424"/>
      <c r="TZI168" s="424"/>
      <c r="TZJ168" s="424"/>
      <c r="TZK168" s="424"/>
      <c r="TZL168" s="424"/>
      <c r="TZM168" s="424"/>
      <c r="TZN168" s="424"/>
      <c r="TZO168" s="424"/>
      <c r="TZP168" s="424"/>
      <c r="TZQ168" s="424"/>
      <c r="TZR168" s="424"/>
      <c r="TZS168" s="424"/>
      <c r="TZT168" s="424"/>
      <c r="TZU168" s="424"/>
      <c r="TZV168" s="424"/>
      <c r="TZW168" s="424"/>
      <c r="TZX168" s="424"/>
      <c r="TZY168" s="424"/>
      <c r="TZZ168" s="424"/>
      <c r="UAA168" s="424"/>
      <c r="UAB168" s="424"/>
      <c r="UAC168" s="424"/>
      <c r="UAD168" s="424"/>
      <c r="UAE168" s="424"/>
      <c r="UAF168" s="424"/>
      <c r="UAG168" s="424"/>
      <c r="UAH168" s="424"/>
      <c r="UAI168" s="424"/>
      <c r="UAJ168" s="424"/>
      <c r="UAK168" s="424"/>
      <c r="UAL168" s="424"/>
      <c r="UAM168" s="424"/>
      <c r="UAN168" s="424"/>
      <c r="UAO168" s="424"/>
      <c r="UAP168" s="424"/>
      <c r="UAQ168" s="424"/>
      <c r="UAR168" s="424"/>
      <c r="UAS168" s="424"/>
      <c r="UAT168" s="424"/>
      <c r="UAU168" s="424"/>
      <c r="UAV168" s="424"/>
      <c r="UAW168" s="424"/>
      <c r="UAX168" s="424"/>
      <c r="UAY168" s="424"/>
      <c r="UAZ168" s="424"/>
      <c r="UBA168" s="424"/>
      <c r="UBB168" s="424"/>
      <c r="UBC168" s="424"/>
      <c r="UBD168" s="424"/>
      <c r="UBE168" s="424"/>
      <c r="UBF168" s="424"/>
      <c r="UBG168" s="424"/>
      <c r="UBH168" s="424"/>
      <c r="UBI168" s="424"/>
      <c r="UBJ168" s="424"/>
      <c r="UBK168" s="424"/>
      <c r="UBL168" s="424"/>
      <c r="UBM168" s="424"/>
      <c r="UBN168" s="424"/>
      <c r="UBO168" s="424"/>
      <c r="UBP168" s="424"/>
      <c r="UBQ168" s="424"/>
      <c r="UBR168" s="424"/>
      <c r="UBS168" s="424"/>
      <c r="UBT168" s="424"/>
      <c r="UBU168" s="424"/>
      <c r="UBV168" s="424"/>
      <c r="UBW168" s="424"/>
      <c r="UBX168" s="424"/>
      <c r="UBY168" s="424"/>
      <c r="UBZ168" s="424"/>
      <c r="UCA168" s="424"/>
      <c r="UCB168" s="424"/>
      <c r="UCC168" s="424"/>
      <c r="UCD168" s="424"/>
      <c r="UCE168" s="424"/>
      <c r="UCF168" s="424"/>
      <c r="UCG168" s="424"/>
      <c r="UCH168" s="424"/>
      <c r="UCI168" s="424"/>
      <c r="UCJ168" s="424"/>
      <c r="UCK168" s="424"/>
      <c r="UCL168" s="424"/>
      <c r="UCM168" s="424"/>
      <c r="UCN168" s="424"/>
      <c r="UCO168" s="424"/>
      <c r="UCP168" s="424"/>
      <c r="UCQ168" s="424"/>
      <c r="UCR168" s="424"/>
      <c r="UCS168" s="424"/>
      <c r="UCT168" s="424"/>
      <c r="UCU168" s="424"/>
      <c r="UCV168" s="424"/>
      <c r="UCW168" s="424"/>
      <c r="UCX168" s="424"/>
      <c r="UCY168" s="424"/>
      <c r="UCZ168" s="424"/>
      <c r="UDA168" s="424"/>
      <c r="UDB168" s="424"/>
      <c r="UDC168" s="424"/>
      <c r="UDD168" s="424"/>
      <c r="UDE168" s="424"/>
      <c r="UDF168" s="424"/>
      <c r="UDG168" s="424"/>
      <c r="UDH168" s="424"/>
      <c r="UDI168" s="424"/>
      <c r="UDJ168" s="424"/>
      <c r="UDK168" s="424"/>
      <c r="UDL168" s="424"/>
      <c r="UDM168" s="424"/>
      <c r="UDN168" s="424"/>
      <c r="UDO168" s="424"/>
      <c r="UDP168" s="424"/>
      <c r="UDQ168" s="424"/>
      <c r="UDR168" s="424"/>
      <c r="UDS168" s="424"/>
      <c r="UDT168" s="424"/>
      <c r="UDU168" s="424"/>
      <c r="UDV168" s="424"/>
      <c r="UDW168" s="424"/>
      <c r="UDX168" s="424"/>
      <c r="UDY168" s="424"/>
      <c r="UDZ168" s="424"/>
      <c r="UEA168" s="424"/>
      <c r="UEB168" s="424"/>
      <c r="UEC168" s="424"/>
      <c r="UED168" s="424"/>
      <c r="UEE168" s="424"/>
      <c r="UEF168" s="424"/>
      <c r="UEG168" s="424"/>
      <c r="UEH168" s="424"/>
      <c r="UEI168" s="424"/>
      <c r="UEJ168" s="424"/>
      <c r="UEK168" s="424"/>
      <c r="UEL168" s="424"/>
      <c r="UEM168" s="424"/>
      <c r="UEN168" s="424"/>
      <c r="UEO168" s="424"/>
      <c r="UEP168" s="424"/>
      <c r="UEQ168" s="424"/>
      <c r="UER168" s="424"/>
      <c r="UES168" s="424"/>
      <c r="UET168" s="424"/>
      <c r="UEU168" s="424"/>
      <c r="UEV168" s="424"/>
      <c r="UEW168" s="424"/>
      <c r="UEX168" s="424"/>
      <c r="UEY168" s="424"/>
      <c r="UEZ168" s="424"/>
      <c r="UFA168" s="424"/>
      <c r="UFB168" s="424"/>
      <c r="UFC168" s="424"/>
      <c r="UFD168" s="424"/>
      <c r="UFE168" s="424"/>
      <c r="UFF168" s="424"/>
      <c r="UFG168" s="424"/>
      <c r="UFH168" s="424"/>
      <c r="UFI168" s="424"/>
      <c r="UFJ168" s="424"/>
      <c r="UFK168" s="424"/>
      <c r="UFL168" s="424"/>
      <c r="UFM168" s="424"/>
      <c r="UFN168" s="424"/>
      <c r="UFO168" s="424"/>
      <c r="UFP168" s="424"/>
      <c r="UFQ168" s="424"/>
      <c r="UFR168" s="424"/>
      <c r="UFS168" s="424"/>
      <c r="UFT168" s="424"/>
      <c r="UFU168" s="424"/>
      <c r="UFV168" s="424"/>
      <c r="UFW168" s="424"/>
      <c r="UFX168" s="424"/>
      <c r="UFY168" s="424"/>
      <c r="UFZ168" s="424"/>
      <c r="UGA168" s="424"/>
      <c r="UGB168" s="424"/>
      <c r="UGC168" s="424"/>
      <c r="UGD168" s="424"/>
      <c r="UGE168" s="424"/>
      <c r="UGF168" s="424"/>
      <c r="UGG168" s="424"/>
      <c r="UGH168" s="424"/>
      <c r="UGI168" s="424"/>
      <c r="UGJ168" s="424"/>
      <c r="UGK168" s="424"/>
      <c r="UGL168" s="424"/>
      <c r="UGM168" s="424"/>
      <c r="UGN168" s="424"/>
      <c r="UGO168" s="424"/>
      <c r="UGP168" s="424"/>
      <c r="UGQ168" s="424"/>
      <c r="UGR168" s="424"/>
      <c r="UGS168" s="424"/>
      <c r="UGT168" s="424"/>
      <c r="UGU168" s="424"/>
      <c r="UGV168" s="424"/>
      <c r="UGW168" s="424"/>
      <c r="UGX168" s="424"/>
      <c r="UGY168" s="424"/>
      <c r="UGZ168" s="424"/>
      <c r="UHA168" s="424"/>
      <c r="UHB168" s="424"/>
      <c r="UHC168" s="424"/>
      <c r="UHD168" s="424"/>
      <c r="UHE168" s="424"/>
      <c r="UHF168" s="424"/>
      <c r="UHG168" s="424"/>
      <c r="UHH168" s="424"/>
      <c r="UHI168" s="424"/>
      <c r="UHJ168" s="424"/>
      <c r="UHK168" s="424"/>
      <c r="UHL168" s="424"/>
      <c r="UHM168" s="424"/>
      <c r="UHN168" s="424"/>
      <c r="UHO168" s="424"/>
      <c r="UHP168" s="424"/>
      <c r="UHQ168" s="424"/>
      <c r="UHR168" s="424"/>
      <c r="UHS168" s="424"/>
      <c r="UHT168" s="424"/>
      <c r="UHU168" s="424"/>
      <c r="UHV168" s="424"/>
      <c r="UHW168" s="424"/>
      <c r="UHX168" s="424"/>
      <c r="UHY168" s="424"/>
      <c r="UHZ168" s="424"/>
      <c r="UIA168" s="424"/>
      <c r="UIB168" s="424"/>
      <c r="UIC168" s="424"/>
      <c r="UID168" s="424"/>
      <c r="UIE168" s="424"/>
      <c r="UIF168" s="424"/>
      <c r="UIG168" s="424"/>
      <c r="UIH168" s="424"/>
      <c r="UII168" s="424"/>
      <c r="UIJ168" s="424"/>
      <c r="UIK168" s="424"/>
      <c r="UIL168" s="424"/>
      <c r="UIM168" s="424"/>
      <c r="UIN168" s="424"/>
      <c r="UIO168" s="424"/>
      <c r="UIP168" s="424"/>
      <c r="UIQ168" s="424"/>
      <c r="UIR168" s="424"/>
      <c r="UIS168" s="424"/>
      <c r="UIT168" s="424"/>
      <c r="UIU168" s="424"/>
      <c r="UIV168" s="424"/>
      <c r="UIW168" s="424"/>
      <c r="UIX168" s="424"/>
      <c r="UIY168" s="424"/>
      <c r="UIZ168" s="424"/>
      <c r="UJA168" s="424"/>
      <c r="UJB168" s="424"/>
      <c r="UJC168" s="424"/>
      <c r="UJD168" s="424"/>
      <c r="UJE168" s="424"/>
      <c r="UJF168" s="424"/>
      <c r="UJG168" s="424"/>
      <c r="UJH168" s="424"/>
      <c r="UJI168" s="424"/>
      <c r="UJJ168" s="424"/>
      <c r="UJK168" s="424"/>
      <c r="UJL168" s="424"/>
      <c r="UJM168" s="424"/>
      <c r="UJN168" s="424"/>
      <c r="UJO168" s="424"/>
      <c r="UJP168" s="424"/>
      <c r="UJQ168" s="424"/>
      <c r="UJR168" s="424"/>
      <c r="UJS168" s="424"/>
      <c r="UJT168" s="424"/>
      <c r="UJU168" s="424"/>
      <c r="UJV168" s="424"/>
      <c r="UJW168" s="424"/>
      <c r="UJX168" s="424"/>
      <c r="UJY168" s="424"/>
      <c r="UJZ168" s="424"/>
      <c r="UKA168" s="424"/>
      <c r="UKB168" s="424"/>
      <c r="UKC168" s="424"/>
      <c r="UKD168" s="424"/>
      <c r="UKE168" s="424"/>
      <c r="UKF168" s="424"/>
      <c r="UKG168" s="424"/>
      <c r="UKH168" s="424"/>
      <c r="UKI168" s="424"/>
      <c r="UKJ168" s="424"/>
      <c r="UKK168" s="424"/>
      <c r="UKL168" s="424"/>
      <c r="UKM168" s="424"/>
      <c r="UKN168" s="424"/>
      <c r="UKO168" s="424"/>
      <c r="UKP168" s="424"/>
      <c r="UKQ168" s="424"/>
      <c r="UKR168" s="424"/>
      <c r="UKS168" s="424"/>
      <c r="UKT168" s="424"/>
      <c r="UKU168" s="424"/>
      <c r="UKV168" s="424"/>
      <c r="UKW168" s="424"/>
      <c r="UKX168" s="424"/>
      <c r="UKY168" s="424"/>
      <c r="UKZ168" s="424"/>
      <c r="ULA168" s="424"/>
      <c r="ULB168" s="424"/>
      <c r="ULC168" s="424"/>
      <c r="ULD168" s="424"/>
      <c r="ULE168" s="424"/>
      <c r="ULF168" s="424"/>
      <c r="ULG168" s="424"/>
      <c r="ULH168" s="424"/>
      <c r="ULI168" s="424"/>
      <c r="ULJ168" s="424"/>
      <c r="ULK168" s="424"/>
      <c r="ULL168" s="424"/>
      <c r="ULM168" s="424"/>
      <c r="ULN168" s="424"/>
      <c r="ULO168" s="424"/>
      <c r="ULP168" s="424"/>
      <c r="ULQ168" s="424"/>
      <c r="ULR168" s="424"/>
      <c r="ULS168" s="424"/>
      <c r="ULT168" s="424"/>
      <c r="ULU168" s="424"/>
      <c r="ULV168" s="424"/>
      <c r="ULW168" s="424"/>
      <c r="ULX168" s="424"/>
      <c r="ULY168" s="424"/>
      <c r="ULZ168" s="424"/>
      <c r="UMA168" s="424"/>
      <c r="UMB168" s="424"/>
      <c r="UMC168" s="424"/>
      <c r="UMD168" s="424"/>
      <c r="UME168" s="424"/>
      <c r="UMF168" s="424"/>
      <c r="UMG168" s="424"/>
      <c r="UMH168" s="424"/>
      <c r="UMI168" s="424"/>
      <c r="UMJ168" s="424"/>
      <c r="UMK168" s="424"/>
      <c r="UML168" s="424"/>
      <c r="UMM168" s="424"/>
      <c r="UMN168" s="424"/>
      <c r="UMO168" s="424"/>
      <c r="UMP168" s="424"/>
      <c r="UMQ168" s="424"/>
      <c r="UMR168" s="424"/>
      <c r="UMS168" s="424"/>
      <c r="UMT168" s="424"/>
      <c r="UMU168" s="424"/>
      <c r="UMV168" s="424"/>
      <c r="UMW168" s="424"/>
      <c r="UMX168" s="424"/>
      <c r="UMY168" s="424"/>
      <c r="UMZ168" s="424"/>
      <c r="UNA168" s="424"/>
      <c r="UNB168" s="424"/>
      <c r="UNC168" s="424"/>
      <c r="UND168" s="424"/>
      <c r="UNE168" s="424"/>
      <c r="UNF168" s="424"/>
      <c r="UNG168" s="424"/>
      <c r="UNH168" s="424"/>
      <c r="UNI168" s="424"/>
      <c r="UNJ168" s="424"/>
      <c r="UNK168" s="424"/>
      <c r="UNL168" s="424"/>
      <c r="UNM168" s="424"/>
      <c r="UNN168" s="424"/>
      <c r="UNO168" s="424"/>
      <c r="UNP168" s="424"/>
      <c r="UNQ168" s="424"/>
      <c r="UNR168" s="424"/>
      <c r="UNS168" s="424"/>
      <c r="UNT168" s="424"/>
      <c r="UNU168" s="424"/>
      <c r="UNV168" s="424"/>
      <c r="UNW168" s="424"/>
      <c r="UNX168" s="424"/>
      <c r="UNY168" s="424"/>
      <c r="UNZ168" s="424"/>
      <c r="UOA168" s="424"/>
      <c r="UOB168" s="424"/>
      <c r="UOC168" s="424"/>
      <c r="UOD168" s="424"/>
      <c r="UOE168" s="424"/>
      <c r="UOF168" s="424"/>
      <c r="UOG168" s="424"/>
      <c r="UOH168" s="424"/>
      <c r="UOI168" s="424"/>
      <c r="UOJ168" s="424"/>
      <c r="UOK168" s="424"/>
      <c r="UOL168" s="424"/>
      <c r="UOM168" s="424"/>
      <c r="UON168" s="424"/>
      <c r="UOO168" s="424"/>
      <c r="UOP168" s="424"/>
      <c r="UOQ168" s="424"/>
      <c r="UOR168" s="424"/>
      <c r="UOS168" s="424"/>
      <c r="UOT168" s="424"/>
      <c r="UOU168" s="424"/>
      <c r="UOV168" s="424"/>
      <c r="UOW168" s="424"/>
      <c r="UOX168" s="424"/>
      <c r="UOY168" s="424"/>
      <c r="UOZ168" s="424"/>
      <c r="UPA168" s="424"/>
      <c r="UPB168" s="424"/>
      <c r="UPC168" s="424"/>
      <c r="UPD168" s="424"/>
      <c r="UPE168" s="424"/>
      <c r="UPF168" s="424"/>
      <c r="UPG168" s="424"/>
      <c r="UPH168" s="424"/>
      <c r="UPI168" s="424"/>
      <c r="UPJ168" s="424"/>
      <c r="UPK168" s="424"/>
      <c r="UPL168" s="424"/>
      <c r="UPM168" s="424"/>
      <c r="UPN168" s="424"/>
      <c r="UPO168" s="424"/>
      <c r="UPP168" s="424"/>
      <c r="UPQ168" s="424"/>
      <c r="UPR168" s="424"/>
      <c r="UPS168" s="424"/>
      <c r="UPT168" s="424"/>
      <c r="UPU168" s="424"/>
      <c r="UPV168" s="424"/>
      <c r="UPW168" s="424"/>
      <c r="UPX168" s="424"/>
      <c r="UPY168" s="424"/>
      <c r="UPZ168" s="424"/>
      <c r="UQA168" s="424"/>
      <c r="UQB168" s="424"/>
      <c r="UQC168" s="424"/>
      <c r="UQD168" s="424"/>
      <c r="UQE168" s="424"/>
      <c r="UQF168" s="424"/>
      <c r="UQG168" s="424"/>
      <c r="UQH168" s="424"/>
      <c r="UQI168" s="424"/>
      <c r="UQJ168" s="424"/>
      <c r="UQK168" s="424"/>
      <c r="UQL168" s="424"/>
      <c r="UQM168" s="424"/>
      <c r="UQN168" s="424"/>
      <c r="UQO168" s="424"/>
      <c r="UQP168" s="424"/>
      <c r="UQQ168" s="424"/>
      <c r="UQR168" s="424"/>
      <c r="UQS168" s="424"/>
      <c r="UQT168" s="424"/>
      <c r="UQU168" s="424"/>
      <c r="UQV168" s="424"/>
      <c r="UQW168" s="424"/>
      <c r="UQX168" s="424"/>
      <c r="UQY168" s="424"/>
      <c r="UQZ168" s="424"/>
      <c r="URA168" s="424"/>
      <c r="URB168" s="424"/>
      <c r="URC168" s="424"/>
      <c r="URD168" s="424"/>
      <c r="URE168" s="424"/>
      <c r="URF168" s="424"/>
      <c r="URG168" s="424"/>
      <c r="URH168" s="424"/>
      <c r="URI168" s="424"/>
      <c r="URJ168" s="424"/>
      <c r="URK168" s="424"/>
      <c r="URL168" s="424"/>
      <c r="URM168" s="424"/>
      <c r="URN168" s="424"/>
      <c r="URO168" s="424"/>
      <c r="URP168" s="424"/>
      <c r="URQ168" s="424"/>
      <c r="URR168" s="424"/>
      <c r="URS168" s="424"/>
      <c r="URT168" s="424"/>
      <c r="URU168" s="424"/>
      <c r="URV168" s="424"/>
      <c r="URW168" s="424"/>
      <c r="URX168" s="424"/>
      <c r="URY168" s="424"/>
      <c r="URZ168" s="424"/>
      <c r="USA168" s="424"/>
      <c r="USB168" s="424"/>
      <c r="USC168" s="424"/>
      <c r="USD168" s="424"/>
      <c r="USE168" s="424"/>
      <c r="USF168" s="424"/>
      <c r="USG168" s="424"/>
      <c r="USH168" s="424"/>
      <c r="USI168" s="424"/>
      <c r="USJ168" s="424"/>
      <c r="USK168" s="424"/>
      <c r="USL168" s="424"/>
      <c r="USM168" s="424"/>
      <c r="USN168" s="424"/>
      <c r="USO168" s="424"/>
      <c r="USP168" s="424"/>
      <c r="USQ168" s="424"/>
      <c r="USR168" s="424"/>
      <c r="USS168" s="424"/>
      <c r="UST168" s="424"/>
      <c r="USU168" s="424"/>
      <c r="USV168" s="424"/>
      <c r="USW168" s="424"/>
      <c r="USX168" s="424"/>
      <c r="USY168" s="424"/>
      <c r="USZ168" s="424"/>
      <c r="UTA168" s="424"/>
      <c r="UTB168" s="424"/>
      <c r="UTC168" s="424"/>
      <c r="UTD168" s="424"/>
      <c r="UTE168" s="424"/>
      <c r="UTF168" s="424"/>
      <c r="UTG168" s="424"/>
      <c r="UTH168" s="424"/>
      <c r="UTI168" s="424"/>
      <c r="UTJ168" s="424"/>
      <c r="UTK168" s="424"/>
      <c r="UTL168" s="424"/>
      <c r="UTM168" s="424"/>
      <c r="UTN168" s="424"/>
      <c r="UTO168" s="424"/>
      <c r="UTP168" s="424"/>
      <c r="UTQ168" s="424"/>
      <c r="UTR168" s="424"/>
      <c r="UTS168" s="424"/>
      <c r="UTT168" s="424"/>
      <c r="UTU168" s="424"/>
      <c r="UTV168" s="424"/>
      <c r="UTW168" s="424"/>
      <c r="UTX168" s="424"/>
      <c r="UTY168" s="424"/>
      <c r="UTZ168" s="424"/>
      <c r="UUA168" s="424"/>
      <c r="UUB168" s="424"/>
      <c r="UUC168" s="424"/>
      <c r="UUD168" s="424"/>
      <c r="UUE168" s="424"/>
      <c r="UUF168" s="424"/>
      <c r="UUG168" s="424"/>
      <c r="UUH168" s="424"/>
      <c r="UUI168" s="424"/>
      <c r="UUJ168" s="424"/>
      <c r="UUK168" s="424"/>
      <c r="UUL168" s="424"/>
      <c r="UUM168" s="424"/>
      <c r="UUN168" s="424"/>
      <c r="UUO168" s="424"/>
      <c r="UUP168" s="424"/>
      <c r="UUQ168" s="424"/>
      <c r="UUR168" s="424"/>
      <c r="UUS168" s="424"/>
      <c r="UUT168" s="424"/>
      <c r="UUU168" s="424"/>
      <c r="UUV168" s="424"/>
      <c r="UUW168" s="424"/>
      <c r="UUX168" s="424"/>
      <c r="UUY168" s="424"/>
      <c r="UUZ168" s="424"/>
      <c r="UVA168" s="424"/>
      <c r="UVB168" s="424"/>
      <c r="UVC168" s="424"/>
      <c r="UVD168" s="424"/>
      <c r="UVE168" s="424"/>
      <c r="UVF168" s="424"/>
      <c r="UVG168" s="424"/>
      <c r="UVH168" s="424"/>
      <c r="UVI168" s="424"/>
      <c r="UVJ168" s="424"/>
      <c r="UVK168" s="424"/>
      <c r="UVL168" s="424"/>
      <c r="UVM168" s="424"/>
      <c r="UVN168" s="424"/>
      <c r="UVO168" s="424"/>
      <c r="UVP168" s="424"/>
      <c r="UVQ168" s="424"/>
      <c r="UVR168" s="424"/>
      <c r="UVS168" s="424"/>
      <c r="UVT168" s="424"/>
      <c r="UVU168" s="424"/>
      <c r="UVV168" s="424"/>
      <c r="UVW168" s="424"/>
      <c r="UVX168" s="424"/>
      <c r="UVY168" s="424"/>
      <c r="UVZ168" s="424"/>
      <c r="UWA168" s="424"/>
      <c r="UWB168" s="424"/>
      <c r="UWC168" s="424"/>
      <c r="UWD168" s="424"/>
      <c r="UWE168" s="424"/>
      <c r="UWF168" s="424"/>
      <c r="UWG168" s="424"/>
      <c r="UWH168" s="424"/>
      <c r="UWI168" s="424"/>
      <c r="UWJ168" s="424"/>
      <c r="UWK168" s="424"/>
      <c r="UWL168" s="424"/>
      <c r="UWM168" s="424"/>
      <c r="UWN168" s="424"/>
      <c r="UWO168" s="424"/>
      <c r="UWP168" s="424"/>
      <c r="UWQ168" s="424"/>
      <c r="UWR168" s="424"/>
      <c r="UWS168" s="424"/>
      <c r="UWT168" s="424"/>
      <c r="UWU168" s="424"/>
      <c r="UWV168" s="424"/>
      <c r="UWW168" s="424"/>
      <c r="UWX168" s="424"/>
      <c r="UWY168" s="424"/>
      <c r="UWZ168" s="424"/>
      <c r="UXA168" s="424"/>
      <c r="UXB168" s="424"/>
      <c r="UXC168" s="424"/>
      <c r="UXD168" s="424"/>
      <c r="UXE168" s="424"/>
      <c r="UXF168" s="424"/>
      <c r="UXG168" s="424"/>
      <c r="UXH168" s="424"/>
      <c r="UXI168" s="424"/>
      <c r="UXJ168" s="424"/>
      <c r="UXK168" s="424"/>
      <c r="UXL168" s="424"/>
      <c r="UXM168" s="424"/>
      <c r="UXN168" s="424"/>
      <c r="UXO168" s="424"/>
      <c r="UXP168" s="424"/>
      <c r="UXQ168" s="424"/>
      <c r="UXR168" s="424"/>
      <c r="UXS168" s="424"/>
      <c r="UXT168" s="424"/>
      <c r="UXU168" s="424"/>
      <c r="UXV168" s="424"/>
      <c r="UXW168" s="424"/>
      <c r="UXX168" s="424"/>
      <c r="UXY168" s="424"/>
      <c r="UXZ168" s="424"/>
      <c r="UYA168" s="424"/>
      <c r="UYB168" s="424"/>
      <c r="UYC168" s="424"/>
      <c r="UYD168" s="424"/>
      <c r="UYE168" s="424"/>
      <c r="UYF168" s="424"/>
      <c r="UYG168" s="424"/>
      <c r="UYH168" s="424"/>
      <c r="UYI168" s="424"/>
      <c r="UYJ168" s="424"/>
      <c r="UYK168" s="424"/>
      <c r="UYL168" s="424"/>
      <c r="UYM168" s="424"/>
      <c r="UYN168" s="424"/>
      <c r="UYO168" s="424"/>
      <c r="UYP168" s="424"/>
      <c r="UYQ168" s="424"/>
      <c r="UYR168" s="424"/>
      <c r="UYS168" s="424"/>
      <c r="UYT168" s="424"/>
      <c r="UYU168" s="424"/>
      <c r="UYV168" s="424"/>
      <c r="UYW168" s="424"/>
      <c r="UYX168" s="424"/>
      <c r="UYY168" s="424"/>
      <c r="UYZ168" s="424"/>
      <c r="UZA168" s="424"/>
      <c r="UZB168" s="424"/>
      <c r="UZC168" s="424"/>
      <c r="UZD168" s="424"/>
      <c r="UZE168" s="424"/>
      <c r="UZF168" s="424"/>
      <c r="UZG168" s="424"/>
      <c r="UZH168" s="424"/>
      <c r="UZI168" s="424"/>
      <c r="UZJ168" s="424"/>
      <c r="UZK168" s="424"/>
      <c r="UZL168" s="424"/>
      <c r="UZM168" s="424"/>
      <c r="UZN168" s="424"/>
      <c r="UZO168" s="424"/>
      <c r="UZP168" s="424"/>
      <c r="UZQ168" s="424"/>
      <c r="UZR168" s="424"/>
      <c r="UZS168" s="424"/>
      <c r="UZT168" s="424"/>
      <c r="UZU168" s="424"/>
      <c r="UZV168" s="424"/>
      <c r="UZW168" s="424"/>
      <c r="UZX168" s="424"/>
      <c r="UZY168" s="424"/>
      <c r="UZZ168" s="424"/>
      <c r="VAA168" s="424"/>
      <c r="VAB168" s="424"/>
      <c r="VAC168" s="424"/>
      <c r="VAD168" s="424"/>
      <c r="VAE168" s="424"/>
      <c r="VAF168" s="424"/>
      <c r="VAG168" s="424"/>
      <c r="VAH168" s="424"/>
      <c r="VAI168" s="424"/>
      <c r="VAJ168" s="424"/>
      <c r="VAK168" s="424"/>
      <c r="VAL168" s="424"/>
      <c r="VAM168" s="424"/>
      <c r="VAN168" s="424"/>
      <c r="VAO168" s="424"/>
      <c r="VAP168" s="424"/>
      <c r="VAQ168" s="424"/>
      <c r="VAR168" s="424"/>
      <c r="VAS168" s="424"/>
      <c r="VAT168" s="424"/>
      <c r="VAU168" s="424"/>
      <c r="VAV168" s="424"/>
      <c r="VAW168" s="424"/>
      <c r="VAX168" s="424"/>
      <c r="VAY168" s="424"/>
      <c r="VAZ168" s="424"/>
      <c r="VBA168" s="424"/>
      <c r="VBB168" s="424"/>
      <c r="VBC168" s="424"/>
      <c r="VBD168" s="424"/>
      <c r="VBE168" s="424"/>
      <c r="VBF168" s="424"/>
      <c r="VBG168" s="424"/>
      <c r="VBH168" s="424"/>
      <c r="VBI168" s="424"/>
      <c r="VBJ168" s="424"/>
      <c r="VBK168" s="424"/>
      <c r="VBL168" s="424"/>
      <c r="VBM168" s="424"/>
      <c r="VBN168" s="424"/>
      <c r="VBO168" s="424"/>
      <c r="VBP168" s="424"/>
      <c r="VBQ168" s="424"/>
      <c r="VBR168" s="424"/>
      <c r="VBS168" s="424"/>
      <c r="VBT168" s="424"/>
      <c r="VBU168" s="424"/>
      <c r="VBV168" s="424"/>
      <c r="VBW168" s="424"/>
      <c r="VBX168" s="424"/>
      <c r="VBY168" s="424"/>
      <c r="VBZ168" s="424"/>
      <c r="VCA168" s="424"/>
      <c r="VCB168" s="424"/>
      <c r="VCC168" s="424"/>
      <c r="VCD168" s="424"/>
      <c r="VCE168" s="424"/>
      <c r="VCF168" s="424"/>
      <c r="VCG168" s="424"/>
      <c r="VCH168" s="424"/>
      <c r="VCI168" s="424"/>
      <c r="VCJ168" s="424"/>
      <c r="VCK168" s="424"/>
      <c r="VCL168" s="424"/>
      <c r="VCM168" s="424"/>
      <c r="VCN168" s="424"/>
      <c r="VCO168" s="424"/>
      <c r="VCP168" s="424"/>
      <c r="VCQ168" s="424"/>
      <c r="VCR168" s="424"/>
      <c r="VCS168" s="424"/>
      <c r="VCT168" s="424"/>
      <c r="VCU168" s="424"/>
      <c r="VCV168" s="424"/>
      <c r="VCW168" s="424"/>
      <c r="VCX168" s="424"/>
      <c r="VCY168" s="424"/>
      <c r="VCZ168" s="424"/>
      <c r="VDA168" s="424"/>
      <c r="VDB168" s="424"/>
      <c r="VDC168" s="424"/>
      <c r="VDD168" s="424"/>
      <c r="VDE168" s="424"/>
      <c r="VDF168" s="424"/>
      <c r="VDG168" s="424"/>
      <c r="VDH168" s="424"/>
      <c r="VDI168" s="424"/>
      <c r="VDJ168" s="424"/>
      <c r="VDK168" s="424"/>
      <c r="VDL168" s="424"/>
      <c r="VDM168" s="424"/>
      <c r="VDN168" s="424"/>
      <c r="VDO168" s="424"/>
      <c r="VDP168" s="424"/>
      <c r="VDQ168" s="424"/>
      <c r="VDR168" s="424"/>
      <c r="VDS168" s="424"/>
      <c r="VDT168" s="424"/>
      <c r="VDU168" s="424"/>
      <c r="VDV168" s="424"/>
      <c r="VDW168" s="424"/>
      <c r="VDX168" s="424"/>
      <c r="VDY168" s="424"/>
      <c r="VDZ168" s="424"/>
      <c r="VEA168" s="424"/>
      <c r="VEB168" s="424"/>
      <c r="VEC168" s="424"/>
      <c r="VED168" s="424"/>
      <c r="VEE168" s="424"/>
      <c r="VEF168" s="424"/>
      <c r="VEG168" s="424"/>
      <c r="VEH168" s="424"/>
      <c r="VEI168" s="424"/>
      <c r="VEJ168" s="424"/>
      <c r="VEK168" s="424"/>
      <c r="VEL168" s="424"/>
      <c r="VEM168" s="424"/>
      <c r="VEN168" s="424"/>
      <c r="VEO168" s="424"/>
      <c r="VEP168" s="424"/>
      <c r="VEQ168" s="424"/>
      <c r="VER168" s="424"/>
      <c r="VES168" s="424"/>
      <c r="VET168" s="424"/>
      <c r="VEU168" s="424"/>
      <c r="VEV168" s="424"/>
      <c r="VEW168" s="424"/>
      <c r="VEX168" s="424"/>
      <c r="VEY168" s="424"/>
      <c r="VEZ168" s="424"/>
      <c r="VFA168" s="424"/>
      <c r="VFB168" s="424"/>
      <c r="VFC168" s="424"/>
      <c r="VFD168" s="424"/>
      <c r="VFE168" s="424"/>
      <c r="VFF168" s="424"/>
      <c r="VFG168" s="424"/>
      <c r="VFH168" s="424"/>
      <c r="VFI168" s="424"/>
      <c r="VFJ168" s="424"/>
      <c r="VFK168" s="424"/>
      <c r="VFL168" s="424"/>
      <c r="VFM168" s="424"/>
      <c r="VFN168" s="424"/>
      <c r="VFO168" s="424"/>
      <c r="VFP168" s="424"/>
      <c r="VFQ168" s="424"/>
      <c r="VFR168" s="424"/>
      <c r="VFS168" s="424"/>
      <c r="VFT168" s="424"/>
      <c r="VFU168" s="424"/>
      <c r="VFV168" s="424"/>
      <c r="VFW168" s="424"/>
      <c r="VFX168" s="424"/>
      <c r="VFY168" s="424"/>
      <c r="VFZ168" s="424"/>
      <c r="VGA168" s="424"/>
      <c r="VGB168" s="424"/>
      <c r="VGC168" s="424"/>
      <c r="VGD168" s="424"/>
      <c r="VGE168" s="424"/>
      <c r="VGF168" s="424"/>
      <c r="VGG168" s="424"/>
      <c r="VGH168" s="424"/>
      <c r="VGI168" s="424"/>
      <c r="VGJ168" s="424"/>
      <c r="VGK168" s="424"/>
      <c r="VGL168" s="424"/>
      <c r="VGM168" s="424"/>
      <c r="VGN168" s="424"/>
      <c r="VGO168" s="424"/>
      <c r="VGP168" s="424"/>
      <c r="VGQ168" s="424"/>
      <c r="VGR168" s="424"/>
      <c r="VGS168" s="424"/>
      <c r="VGT168" s="424"/>
      <c r="VGU168" s="424"/>
      <c r="VGV168" s="424"/>
      <c r="VGW168" s="424"/>
      <c r="VGX168" s="424"/>
      <c r="VGY168" s="424"/>
      <c r="VGZ168" s="424"/>
      <c r="VHA168" s="424"/>
      <c r="VHB168" s="424"/>
      <c r="VHC168" s="424"/>
      <c r="VHD168" s="424"/>
      <c r="VHE168" s="424"/>
      <c r="VHF168" s="424"/>
      <c r="VHG168" s="424"/>
      <c r="VHH168" s="424"/>
      <c r="VHI168" s="424"/>
      <c r="VHJ168" s="424"/>
      <c r="VHK168" s="424"/>
      <c r="VHL168" s="424"/>
      <c r="VHM168" s="424"/>
      <c r="VHN168" s="424"/>
      <c r="VHO168" s="424"/>
      <c r="VHP168" s="424"/>
      <c r="VHQ168" s="424"/>
      <c r="VHR168" s="424"/>
      <c r="VHS168" s="424"/>
      <c r="VHT168" s="424"/>
      <c r="VHU168" s="424"/>
      <c r="VHV168" s="424"/>
      <c r="VHW168" s="424"/>
      <c r="VHX168" s="424"/>
      <c r="VHY168" s="424"/>
      <c r="VHZ168" s="424"/>
      <c r="VIA168" s="424"/>
      <c r="VIB168" s="424"/>
      <c r="VIC168" s="424"/>
      <c r="VID168" s="424"/>
      <c r="VIE168" s="424"/>
      <c r="VIF168" s="424"/>
      <c r="VIG168" s="424"/>
      <c r="VIH168" s="424"/>
      <c r="VII168" s="424"/>
      <c r="VIJ168" s="424"/>
      <c r="VIK168" s="424"/>
      <c r="VIL168" s="424"/>
      <c r="VIM168" s="424"/>
      <c r="VIN168" s="424"/>
      <c r="VIO168" s="424"/>
      <c r="VIP168" s="424"/>
      <c r="VIQ168" s="424"/>
      <c r="VIR168" s="424"/>
      <c r="VIS168" s="424"/>
      <c r="VIT168" s="424"/>
      <c r="VIU168" s="424"/>
      <c r="VIV168" s="424"/>
      <c r="VIW168" s="424"/>
      <c r="VIX168" s="424"/>
      <c r="VIY168" s="424"/>
      <c r="VIZ168" s="424"/>
      <c r="VJA168" s="424"/>
      <c r="VJB168" s="424"/>
      <c r="VJC168" s="424"/>
      <c r="VJD168" s="424"/>
      <c r="VJE168" s="424"/>
      <c r="VJF168" s="424"/>
      <c r="VJG168" s="424"/>
      <c r="VJH168" s="424"/>
      <c r="VJI168" s="424"/>
      <c r="VJJ168" s="424"/>
      <c r="VJK168" s="424"/>
      <c r="VJL168" s="424"/>
      <c r="VJM168" s="424"/>
      <c r="VJN168" s="424"/>
      <c r="VJO168" s="424"/>
      <c r="VJP168" s="424"/>
      <c r="VJQ168" s="424"/>
      <c r="VJR168" s="424"/>
      <c r="VJS168" s="424"/>
      <c r="VJT168" s="424"/>
      <c r="VJU168" s="424"/>
      <c r="VJV168" s="424"/>
      <c r="VJW168" s="424"/>
      <c r="VJX168" s="424"/>
      <c r="VJY168" s="424"/>
      <c r="VJZ168" s="424"/>
      <c r="VKA168" s="424"/>
      <c r="VKB168" s="424"/>
      <c r="VKC168" s="424"/>
      <c r="VKD168" s="424"/>
      <c r="VKE168" s="424"/>
      <c r="VKF168" s="424"/>
      <c r="VKG168" s="424"/>
      <c r="VKH168" s="424"/>
      <c r="VKI168" s="424"/>
      <c r="VKJ168" s="424"/>
      <c r="VKK168" s="424"/>
      <c r="VKL168" s="424"/>
      <c r="VKM168" s="424"/>
      <c r="VKN168" s="424"/>
      <c r="VKO168" s="424"/>
      <c r="VKP168" s="424"/>
      <c r="VKQ168" s="424"/>
      <c r="VKR168" s="424"/>
      <c r="VKS168" s="424"/>
      <c r="VKT168" s="424"/>
      <c r="VKU168" s="424"/>
      <c r="VKV168" s="424"/>
      <c r="VKW168" s="424"/>
      <c r="VKX168" s="424"/>
      <c r="VKY168" s="424"/>
      <c r="VKZ168" s="424"/>
      <c r="VLA168" s="424"/>
      <c r="VLB168" s="424"/>
      <c r="VLC168" s="424"/>
      <c r="VLD168" s="424"/>
      <c r="VLE168" s="424"/>
      <c r="VLF168" s="424"/>
      <c r="VLG168" s="424"/>
      <c r="VLH168" s="424"/>
      <c r="VLI168" s="424"/>
      <c r="VLJ168" s="424"/>
      <c r="VLK168" s="424"/>
      <c r="VLL168" s="424"/>
      <c r="VLM168" s="424"/>
      <c r="VLN168" s="424"/>
      <c r="VLO168" s="424"/>
      <c r="VLP168" s="424"/>
      <c r="VLQ168" s="424"/>
      <c r="VLR168" s="424"/>
      <c r="VLS168" s="424"/>
      <c r="VLT168" s="424"/>
      <c r="VLU168" s="424"/>
      <c r="VLV168" s="424"/>
      <c r="VLW168" s="424"/>
      <c r="VLX168" s="424"/>
      <c r="VLY168" s="424"/>
      <c r="VLZ168" s="424"/>
      <c r="VMA168" s="424"/>
      <c r="VMB168" s="424"/>
      <c r="VMC168" s="424"/>
      <c r="VMD168" s="424"/>
      <c r="VME168" s="424"/>
      <c r="VMF168" s="424"/>
      <c r="VMG168" s="424"/>
      <c r="VMH168" s="424"/>
      <c r="VMI168" s="424"/>
      <c r="VMJ168" s="424"/>
      <c r="VMK168" s="424"/>
      <c r="VML168" s="424"/>
      <c r="VMM168" s="424"/>
      <c r="VMN168" s="424"/>
      <c r="VMO168" s="424"/>
      <c r="VMP168" s="424"/>
      <c r="VMQ168" s="424"/>
      <c r="VMR168" s="424"/>
      <c r="VMS168" s="424"/>
      <c r="VMT168" s="424"/>
      <c r="VMU168" s="424"/>
      <c r="VMV168" s="424"/>
      <c r="VMW168" s="424"/>
      <c r="VMX168" s="424"/>
      <c r="VMY168" s="424"/>
      <c r="VMZ168" s="424"/>
      <c r="VNA168" s="424"/>
      <c r="VNB168" s="424"/>
      <c r="VNC168" s="424"/>
      <c r="VND168" s="424"/>
      <c r="VNE168" s="424"/>
      <c r="VNF168" s="424"/>
      <c r="VNG168" s="424"/>
      <c r="VNH168" s="424"/>
      <c r="VNI168" s="424"/>
      <c r="VNJ168" s="424"/>
      <c r="VNK168" s="424"/>
      <c r="VNL168" s="424"/>
      <c r="VNM168" s="424"/>
      <c r="VNN168" s="424"/>
      <c r="VNO168" s="424"/>
      <c r="VNP168" s="424"/>
      <c r="VNQ168" s="424"/>
      <c r="VNR168" s="424"/>
      <c r="VNS168" s="424"/>
      <c r="VNT168" s="424"/>
      <c r="VNU168" s="424"/>
      <c r="VNV168" s="424"/>
      <c r="VNW168" s="424"/>
      <c r="VNX168" s="424"/>
      <c r="VNY168" s="424"/>
      <c r="VNZ168" s="424"/>
      <c r="VOA168" s="424"/>
      <c r="VOB168" s="424"/>
      <c r="VOC168" s="424"/>
      <c r="VOD168" s="424"/>
      <c r="VOE168" s="424"/>
      <c r="VOF168" s="424"/>
      <c r="VOG168" s="424"/>
      <c r="VOH168" s="424"/>
      <c r="VOI168" s="424"/>
      <c r="VOJ168" s="424"/>
      <c r="VOK168" s="424"/>
      <c r="VOL168" s="424"/>
      <c r="VOM168" s="424"/>
      <c r="VON168" s="424"/>
      <c r="VOO168" s="424"/>
      <c r="VOP168" s="424"/>
      <c r="VOQ168" s="424"/>
      <c r="VOR168" s="424"/>
      <c r="VOS168" s="424"/>
      <c r="VOT168" s="424"/>
      <c r="VOU168" s="424"/>
      <c r="VOV168" s="424"/>
      <c r="VOW168" s="424"/>
      <c r="VOX168" s="424"/>
      <c r="VOY168" s="424"/>
      <c r="VOZ168" s="424"/>
      <c r="VPA168" s="424"/>
      <c r="VPB168" s="424"/>
      <c r="VPC168" s="424"/>
      <c r="VPD168" s="424"/>
      <c r="VPE168" s="424"/>
      <c r="VPF168" s="424"/>
      <c r="VPG168" s="424"/>
      <c r="VPH168" s="424"/>
      <c r="VPI168" s="424"/>
      <c r="VPJ168" s="424"/>
      <c r="VPK168" s="424"/>
      <c r="VPL168" s="424"/>
      <c r="VPM168" s="424"/>
      <c r="VPN168" s="424"/>
      <c r="VPO168" s="424"/>
      <c r="VPP168" s="424"/>
      <c r="VPQ168" s="424"/>
      <c r="VPR168" s="424"/>
      <c r="VPS168" s="424"/>
      <c r="VPT168" s="424"/>
      <c r="VPU168" s="424"/>
      <c r="VPV168" s="424"/>
      <c r="VPW168" s="424"/>
      <c r="VPX168" s="424"/>
      <c r="VPY168" s="424"/>
      <c r="VPZ168" s="424"/>
      <c r="VQA168" s="424"/>
      <c r="VQB168" s="424"/>
      <c r="VQC168" s="424"/>
      <c r="VQD168" s="424"/>
      <c r="VQE168" s="424"/>
      <c r="VQF168" s="424"/>
      <c r="VQG168" s="424"/>
      <c r="VQH168" s="424"/>
      <c r="VQI168" s="424"/>
      <c r="VQJ168" s="424"/>
      <c r="VQK168" s="424"/>
      <c r="VQL168" s="424"/>
      <c r="VQM168" s="424"/>
      <c r="VQN168" s="424"/>
      <c r="VQO168" s="424"/>
      <c r="VQP168" s="424"/>
      <c r="VQQ168" s="424"/>
      <c r="VQR168" s="424"/>
      <c r="VQS168" s="424"/>
      <c r="VQT168" s="424"/>
      <c r="VQU168" s="424"/>
      <c r="VQV168" s="424"/>
      <c r="VQW168" s="424"/>
      <c r="VQX168" s="424"/>
      <c r="VQY168" s="424"/>
      <c r="VQZ168" s="424"/>
      <c r="VRA168" s="424"/>
      <c r="VRB168" s="424"/>
      <c r="VRC168" s="424"/>
      <c r="VRD168" s="424"/>
      <c r="VRE168" s="424"/>
      <c r="VRF168" s="424"/>
      <c r="VRG168" s="424"/>
      <c r="VRH168" s="424"/>
      <c r="VRI168" s="424"/>
      <c r="VRJ168" s="424"/>
      <c r="VRK168" s="424"/>
      <c r="VRL168" s="424"/>
      <c r="VRM168" s="424"/>
      <c r="VRN168" s="424"/>
      <c r="VRO168" s="424"/>
      <c r="VRP168" s="424"/>
      <c r="VRQ168" s="424"/>
      <c r="VRR168" s="424"/>
      <c r="VRS168" s="424"/>
      <c r="VRT168" s="424"/>
      <c r="VRU168" s="424"/>
      <c r="VRV168" s="424"/>
      <c r="VRW168" s="424"/>
      <c r="VRX168" s="424"/>
      <c r="VRY168" s="424"/>
      <c r="VRZ168" s="424"/>
      <c r="VSA168" s="424"/>
      <c r="VSB168" s="424"/>
      <c r="VSC168" s="424"/>
      <c r="VSD168" s="424"/>
      <c r="VSE168" s="424"/>
      <c r="VSF168" s="424"/>
      <c r="VSG168" s="424"/>
      <c r="VSH168" s="424"/>
      <c r="VSI168" s="424"/>
      <c r="VSJ168" s="424"/>
      <c r="VSK168" s="424"/>
      <c r="VSL168" s="424"/>
      <c r="VSM168" s="424"/>
      <c r="VSN168" s="424"/>
      <c r="VSO168" s="424"/>
      <c r="VSP168" s="424"/>
      <c r="VSQ168" s="424"/>
      <c r="VSR168" s="424"/>
      <c r="VSS168" s="424"/>
      <c r="VST168" s="424"/>
      <c r="VSU168" s="424"/>
      <c r="VSV168" s="424"/>
      <c r="VSW168" s="424"/>
      <c r="VSX168" s="424"/>
      <c r="VSY168" s="424"/>
      <c r="VSZ168" s="424"/>
      <c r="VTA168" s="424"/>
      <c r="VTB168" s="424"/>
      <c r="VTC168" s="424"/>
      <c r="VTD168" s="424"/>
      <c r="VTE168" s="424"/>
      <c r="VTF168" s="424"/>
      <c r="VTG168" s="424"/>
      <c r="VTH168" s="424"/>
      <c r="VTI168" s="424"/>
      <c r="VTJ168" s="424"/>
      <c r="VTK168" s="424"/>
      <c r="VTL168" s="424"/>
      <c r="VTM168" s="424"/>
      <c r="VTN168" s="424"/>
      <c r="VTO168" s="424"/>
      <c r="VTP168" s="424"/>
      <c r="VTQ168" s="424"/>
      <c r="VTR168" s="424"/>
      <c r="VTS168" s="424"/>
      <c r="VTT168" s="424"/>
      <c r="VTU168" s="424"/>
      <c r="VTV168" s="424"/>
      <c r="VTW168" s="424"/>
      <c r="VTX168" s="424"/>
      <c r="VTY168" s="424"/>
      <c r="VTZ168" s="424"/>
      <c r="VUA168" s="424"/>
      <c r="VUB168" s="424"/>
      <c r="VUC168" s="424"/>
      <c r="VUD168" s="424"/>
      <c r="VUE168" s="424"/>
      <c r="VUF168" s="424"/>
      <c r="VUG168" s="424"/>
      <c r="VUH168" s="424"/>
      <c r="VUI168" s="424"/>
      <c r="VUJ168" s="424"/>
      <c r="VUK168" s="424"/>
      <c r="VUL168" s="424"/>
      <c r="VUM168" s="424"/>
      <c r="VUN168" s="424"/>
      <c r="VUO168" s="424"/>
      <c r="VUP168" s="424"/>
      <c r="VUQ168" s="424"/>
      <c r="VUR168" s="424"/>
      <c r="VUS168" s="424"/>
      <c r="VUT168" s="424"/>
      <c r="VUU168" s="424"/>
      <c r="VUV168" s="424"/>
      <c r="VUW168" s="424"/>
      <c r="VUX168" s="424"/>
      <c r="VUY168" s="424"/>
      <c r="VUZ168" s="424"/>
      <c r="VVA168" s="424"/>
      <c r="VVB168" s="424"/>
      <c r="VVC168" s="424"/>
      <c r="VVD168" s="424"/>
      <c r="VVE168" s="424"/>
      <c r="VVF168" s="424"/>
      <c r="VVG168" s="424"/>
      <c r="VVH168" s="424"/>
      <c r="VVI168" s="424"/>
      <c r="VVJ168" s="424"/>
      <c r="VVK168" s="424"/>
      <c r="VVL168" s="424"/>
      <c r="VVM168" s="424"/>
      <c r="VVN168" s="424"/>
      <c r="VVO168" s="424"/>
      <c r="VVP168" s="424"/>
      <c r="VVQ168" s="424"/>
      <c r="VVR168" s="424"/>
      <c r="VVS168" s="424"/>
      <c r="VVT168" s="424"/>
      <c r="VVU168" s="424"/>
      <c r="VVV168" s="424"/>
      <c r="VVW168" s="424"/>
      <c r="VVX168" s="424"/>
      <c r="VVY168" s="424"/>
      <c r="VVZ168" s="424"/>
      <c r="VWA168" s="424"/>
      <c r="VWB168" s="424"/>
      <c r="VWC168" s="424"/>
      <c r="VWD168" s="424"/>
      <c r="VWE168" s="424"/>
      <c r="VWF168" s="424"/>
      <c r="VWG168" s="424"/>
      <c r="VWH168" s="424"/>
      <c r="VWI168" s="424"/>
      <c r="VWJ168" s="424"/>
      <c r="VWK168" s="424"/>
      <c r="VWL168" s="424"/>
      <c r="VWM168" s="424"/>
      <c r="VWN168" s="424"/>
      <c r="VWO168" s="424"/>
      <c r="VWP168" s="424"/>
      <c r="VWQ168" s="424"/>
      <c r="VWR168" s="424"/>
      <c r="VWS168" s="424"/>
      <c r="VWT168" s="424"/>
      <c r="VWU168" s="424"/>
      <c r="VWV168" s="424"/>
      <c r="VWW168" s="424"/>
      <c r="VWX168" s="424"/>
      <c r="VWY168" s="424"/>
      <c r="VWZ168" s="424"/>
      <c r="VXA168" s="424"/>
      <c r="VXB168" s="424"/>
      <c r="VXC168" s="424"/>
      <c r="VXD168" s="424"/>
      <c r="VXE168" s="424"/>
      <c r="VXF168" s="424"/>
      <c r="VXG168" s="424"/>
      <c r="VXH168" s="424"/>
      <c r="VXI168" s="424"/>
      <c r="VXJ168" s="424"/>
      <c r="VXK168" s="424"/>
      <c r="VXL168" s="424"/>
      <c r="VXM168" s="424"/>
      <c r="VXN168" s="424"/>
      <c r="VXO168" s="424"/>
      <c r="VXP168" s="424"/>
      <c r="VXQ168" s="424"/>
      <c r="VXR168" s="424"/>
      <c r="VXS168" s="424"/>
      <c r="VXT168" s="424"/>
      <c r="VXU168" s="424"/>
      <c r="VXV168" s="424"/>
      <c r="VXW168" s="424"/>
      <c r="VXX168" s="424"/>
      <c r="VXY168" s="424"/>
      <c r="VXZ168" s="424"/>
      <c r="VYA168" s="424"/>
      <c r="VYB168" s="424"/>
      <c r="VYC168" s="424"/>
      <c r="VYD168" s="424"/>
      <c r="VYE168" s="424"/>
      <c r="VYF168" s="424"/>
      <c r="VYG168" s="424"/>
      <c r="VYH168" s="424"/>
      <c r="VYI168" s="424"/>
      <c r="VYJ168" s="424"/>
      <c r="VYK168" s="424"/>
      <c r="VYL168" s="424"/>
      <c r="VYM168" s="424"/>
      <c r="VYN168" s="424"/>
      <c r="VYO168" s="424"/>
      <c r="VYP168" s="424"/>
      <c r="VYQ168" s="424"/>
      <c r="VYR168" s="424"/>
      <c r="VYS168" s="424"/>
      <c r="VYT168" s="424"/>
      <c r="VYU168" s="424"/>
      <c r="VYV168" s="424"/>
      <c r="VYW168" s="424"/>
      <c r="VYX168" s="424"/>
      <c r="VYY168" s="424"/>
      <c r="VYZ168" s="424"/>
      <c r="VZA168" s="424"/>
      <c r="VZB168" s="424"/>
      <c r="VZC168" s="424"/>
      <c r="VZD168" s="424"/>
      <c r="VZE168" s="424"/>
      <c r="VZF168" s="424"/>
      <c r="VZG168" s="424"/>
      <c r="VZH168" s="424"/>
      <c r="VZI168" s="424"/>
      <c r="VZJ168" s="424"/>
      <c r="VZK168" s="424"/>
      <c r="VZL168" s="424"/>
      <c r="VZM168" s="424"/>
      <c r="VZN168" s="424"/>
      <c r="VZO168" s="424"/>
      <c r="VZP168" s="424"/>
      <c r="VZQ168" s="424"/>
      <c r="VZR168" s="424"/>
      <c r="VZS168" s="424"/>
      <c r="VZT168" s="424"/>
      <c r="VZU168" s="424"/>
      <c r="VZV168" s="424"/>
      <c r="VZW168" s="424"/>
      <c r="VZX168" s="424"/>
      <c r="VZY168" s="424"/>
      <c r="VZZ168" s="424"/>
      <c r="WAA168" s="424"/>
      <c r="WAB168" s="424"/>
      <c r="WAC168" s="424"/>
      <c r="WAD168" s="424"/>
      <c r="WAE168" s="424"/>
      <c r="WAF168" s="424"/>
      <c r="WAG168" s="424"/>
      <c r="WAH168" s="424"/>
      <c r="WAI168" s="424"/>
      <c r="WAJ168" s="424"/>
      <c r="WAK168" s="424"/>
      <c r="WAL168" s="424"/>
      <c r="WAM168" s="424"/>
      <c r="WAN168" s="424"/>
      <c r="WAO168" s="424"/>
      <c r="WAP168" s="424"/>
      <c r="WAQ168" s="424"/>
      <c r="WAR168" s="424"/>
      <c r="WAS168" s="424"/>
      <c r="WAT168" s="424"/>
      <c r="WAU168" s="424"/>
      <c r="WAV168" s="424"/>
      <c r="WAW168" s="424"/>
      <c r="WAX168" s="424"/>
      <c r="WAY168" s="424"/>
      <c r="WAZ168" s="424"/>
      <c r="WBA168" s="424"/>
      <c r="WBB168" s="424"/>
      <c r="WBC168" s="424"/>
      <c r="WBD168" s="424"/>
      <c r="WBE168" s="424"/>
      <c r="WBF168" s="424"/>
      <c r="WBG168" s="424"/>
      <c r="WBH168" s="424"/>
      <c r="WBI168" s="424"/>
      <c r="WBJ168" s="424"/>
      <c r="WBK168" s="424"/>
      <c r="WBL168" s="424"/>
      <c r="WBM168" s="424"/>
      <c r="WBN168" s="424"/>
      <c r="WBO168" s="424"/>
      <c r="WBP168" s="424"/>
      <c r="WBQ168" s="424"/>
      <c r="WBR168" s="424"/>
      <c r="WBS168" s="424"/>
      <c r="WBT168" s="424"/>
      <c r="WBU168" s="424"/>
      <c r="WBV168" s="424"/>
      <c r="WBW168" s="424"/>
      <c r="WBX168" s="424"/>
      <c r="WBY168" s="424"/>
      <c r="WBZ168" s="424"/>
      <c r="WCA168" s="424"/>
      <c r="WCB168" s="424"/>
      <c r="WCC168" s="424"/>
      <c r="WCD168" s="424"/>
      <c r="WCE168" s="424"/>
      <c r="WCF168" s="424"/>
      <c r="WCG168" s="424"/>
      <c r="WCH168" s="424"/>
      <c r="WCI168" s="424"/>
      <c r="WCJ168" s="424"/>
      <c r="WCK168" s="424"/>
      <c r="WCL168" s="424"/>
      <c r="WCM168" s="424"/>
      <c r="WCN168" s="424"/>
      <c r="WCO168" s="424"/>
      <c r="WCP168" s="424"/>
      <c r="WCQ168" s="424"/>
      <c r="WCR168" s="424"/>
      <c r="WCS168" s="424"/>
      <c r="WCT168" s="424"/>
      <c r="WCU168" s="424"/>
      <c r="WCV168" s="424"/>
      <c r="WCW168" s="424"/>
      <c r="WCX168" s="424"/>
      <c r="WCY168" s="424"/>
      <c r="WCZ168" s="424"/>
      <c r="WDA168" s="424"/>
      <c r="WDB168" s="424"/>
      <c r="WDC168" s="424"/>
      <c r="WDD168" s="424"/>
      <c r="WDE168" s="424"/>
      <c r="WDF168" s="424"/>
      <c r="WDG168" s="424"/>
      <c r="WDH168" s="424"/>
      <c r="WDI168" s="424"/>
      <c r="WDJ168" s="424"/>
      <c r="WDK168" s="424"/>
      <c r="WDL168" s="424"/>
      <c r="WDM168" s="424"/>
      <c r="WDN168" s="424"/>
      <c r="WDO168" s="424"/>
      <c r="WDP168" s="424"/>
      <c r="WDQ168" s="424"/>
      <c r="WDR168" s="424"/>
      <c r="WDS168" s="424"/>
      <c r="WDT168" s="424"/>
      <c r="WDU168" s="424"/>
      <c r="WDV168" s="424"/>
      <c r="WDW168" s="424"/>
      <c r="WDX168" s="424"/>
      <c r="WDY168" s="424"/>
      <c r="WDZ168" s="424"/>
      <c r="WEA168" s="424"/>
      <c r="WEB168" s="424"/>
      <c r="WEC168" s="424"/>
      <c r="WED168" s="424"/>
      <c r="WEE168" s="424"/>
      <c r="WEF168" s="424"/>
      <c r="WEG168" s="424"/>
      <c r="WEH168" s="424"/>
      <c r="WEI168" s="424"/>
      <c r="WEJ168" s="424"/>
      <c r="WEK168" s="424"/>
      <c r="WEL168" s="424"/>
      <c r="WEM168" s="424"/>
      <c r="WEN168" s="424"/>
      <c r="WEO168" s="424"/>
      <c r="WEP168" s="424"/>
      <c r="WEQ168" s="424"/>
      <c r="WER168" s="424"/>
      <c r="WES168" s="424"/>
      <c r="WET168" s="424"/>
      <c r="WEU168" s="424"/>
      <c r="WEV168" s="424"/>
      <c r="WEW168" s="424"/>
      <c r="WEX168" s="424"/>
      <c r="WEY168" s="424"/>
      <c r="WEZ168" s="424"/>
      <c r="WFA168" s="424"/>
      <c r="WFB168" s="424"/>
      <c r="WFC168" s="424"/>
      <c r="WFD168" s="424"/>
      <c r="WFE168" s="424"/>
      <c r="WFF168" s="424"/>
      <c r="WFG168" s="424"/>
      <c r="WFH168" s="424"/>
      <c r="WFI168" s="424"/>
      <c r="WFJ168" s="424"/>
      <c r="WFK168" s="424"/>
      <c r="WFL168" s="424"/>
      <c r="WFM168" s="424"/>
      <c r="WFN168" s="424"/>
      <c r="WFO168" s="424"/>
      <c r="WFP168" s="424"/>
      <c r="WFQ168" s="424"/>
      <c r="WFR168" s="424"/>
      <c r="WFS168" s="424"/>
      <c r="WFT168" s="424"/>
      <c r="WFU168" s="424"/>
      <c r="WFV168" s="424"/>
      <c r="WFW168" s="424"/>
      <c r="WFX168" s="424"/>
      <c r="WFY168" s="424"/>
      <c r="WFZ168" s="424"/>
      <c r="WGA168" s="424"/>
      <c r="WGB168" s="424"/>
      <c r="WGC168" s="424"/>
      <c r="WGD168" s="424"/>
      <c r="WGE168" s="424"/>
      <c r="WGF168" s="424"/>
      <c r="WGG168" s="424"/>
      <c r="WGH168" s="424"/>
      <c r="WGI168" s="424"/>
      <c r="WGJ168" s="424"/>
      <c r="WGK168" s="424"/>
      <c r="WGL168" s="424"/>
      <c r="WGM168" s="424"/>
      <c r="WGN168" s="424"/>
      <c r="WGO168" s="424"/>
      <c r="WGP168" s="424"/>
      <c r="WGQ168" s="424"/>
      <c r="WGR168" s="424"/>
      <c r="WGS168" s="424"/>
      <c r="WGT168" s="424"/>
      <c r="WGU168" s="424"/>
      <c r="WGV168" s="424"/>
      <c r="WGW168" s="424"/>
      <c r="WGX168" s="424"/>
      <c r="WGY168" s="424"/>
      <c r="WGZ168" s="424"/>
      <c r="WHA168" s="424"/>
      <c r="WHB168" s="424"/>
      <c r="WHC168" s="424"/>
      <c r="WHD168" s="424"/>
      <c r="WHE168" s="424"/>
      <c r="WHF168" s="424"/>
      <c r="WHG168" s="424"/>
      <c r="WHH168" s="424"/>
      <c r="WHI168" s="424"/>
      <c r="WHJ168" s="424"/>
      <c r="WHK168" s="424"/>
      <c r="WHL168" s="424"/>
      <c r="WHM168" s="424"/>
      <c r="WHN168" s="424"/>
      <c r="WHO168" s="424"/>
      <c r="WHP168" s="424"/>
      <c r="WHQ168" s="424"/>
      <c r="WHR168" s="424"/>
      <c r="WHS168" s="424"/>
      <c r="WHT168" s="424"/>
      <c r="WHU168" s="424"/>
      <c r="WHV168" s="424"/>
      <c r="WHW168" s="424"/>
      <c r="WHX168" s="424"/>
      <c r="WHY168" s="424"/>
      <c r="WHZ168" s="424"/>
      <c r="WIA168" s="424"/>
      <c r="WIB168" s="424"/>
      <c r="WIC168" s="424"/>
      <c r="WID168" s="424"/>
      <c r="WIE168" s="424"/>
      <c r="WIF168" s="424"/>
      <c r="WIG168" s="424"/>
      <c r="WIH168" s="424"/>
      <c r="WII168" s="424"/>
      <c r="WIJ168" s="424"/>
      <c r="WIK168" s="424"/>
      <c r="WIL168" s="424"/>
      <c r="WIM168" s="424"/>
      <c r="WIN168" s="424"/>
      <c r="WIO168" s="424"/>
      <c r="WIP168" s="424"/>
      <c r="WIQ168" s="424"/>
      <c r="WIR168" s="424"/>
      <c r="WIS168" s="424"/>
      <c r="WIT168" s="424"/>
      <c r="WIU168" s="424"/>
      <c r="WIV168" s="424"/>
      <c r="WIW168" s="424"/>
      <c r="WIX168" s="424"/>
      <c r="WIY168" s="424"/>
      <c r="WIZ168" s="424"/>
      <c r="WJA168" s="424"/>
      <c r="WJB168" s="424"/>
      <c r="WJC168" s="424"/>
      <c r="WJD168" s="424"/>
      <c r="WJE168" s="424"/>
      <c r="WJF168" s="424"/>
      <c r="WJG168" s="424"/>
      <c r="WJH168" s="424"/>
      <c r="WJI168" s="424"/>
      <c r="WJJ168" s="424"/>
      <c r="WJK168" s="424"/>
      <c r="WJL168" s="424"/>
      <c r="WJM168" s="424"/>
      <c r="WJN168" s="424"/>
      <c r="WJO168" s="424"/>
      <c r="WJP168" s="424"/>
      <c r="WJQ168" s="424"/>
      <c r="WJR168" s="424"/>
      <c r="WJS168" s="424"/>
      <c r="WJT168" s="424"/>
      <c r="WJU168" s="424"/>
      <c r="WJV168" s="424"/>
      <c r="WJW168" s="424"/>
      <c r="WJX168" s="424"/>
      <c r="WJY168" s="424"/>
      <c r="WJZ168" s="424"/>
      <c r="WKA168" s="424"/>
      <c r="WKB168" s="424"/>
      <c r="WKC168" s="424"/>
      <c r="WKD168" s="424"/>
      <c r="WKE168" s="424"/>
      <c r="WKF168" s="424"/>
      <c r="WKG168" s="424"/>
      <c r="WKH168" s="424"/>
      <c r="WKI168" s="424"/>
      <c r="WKJ168" s="424"/>
      <c r="WKK168" s="424"/>
      <c r="WKL168" s="424"/>
      <c r="WKM168" s="424"/>
      <c r="WKN168" s="424"/>
      <c r="WKO168" s="424"/>
      <c r="WKP168" s="424"/>
      <c r="WKQ168" s="424"/>
      <c r="WKR168" s="424"/>
      <c r="WKS168" s="424"/>
      <c r="WKT168" s="424"/>
      <c r="WKU168" s="424"/>
      <c r="WKV168" s="424"/>
      <c r="WKW168" s="424"/>
      <c r="WKX168" s="424"/>
      <c r="WKY168" s="424"/>
      <c r="WKZ168" s="424"/>
      <c r="WLA168" s="424"/>
      <c r="WLB168" s="424"/>
      <c r="WLC168" s="424"/>
      <c r="WLD168" s="424"/>
      <c r="WLE168" s="424"/>
      <c r="WLF168" s="424"/>
      <c r="WLG168" s="424"/>
      <c r="WLH168" s="424"/>
      <c r="WLI168" s="424"/>
      <c r="WLJ168" s="424"/>
      <c r="WLK168" s="424"/>
      <c r="WLL168" s="424"/>
      <c r="WLM168" s="424"/>
      <c r="WLN168" s="424"/>
      <c r="WLO168" s="424"/>
      <c r="WLP168" s="424"/>
      <c r="WLQ168" s="424"/>
      <c r="WLR168" s="424"/>
      <c r="WLS168" s="424"/>
      <c r="WLT168" s="424"/>
      <c r="WLU168" s="424"/>
      <c r="WLV168" s="424"/>
      <c r="WLW168" s="424"/>
      <c r="WLX168" s="424"/>
      <c r="WLY168" s="424"/>
      <c r="WLZ168" s="424"/>
      <c r="WMA168" s="424"/>
      <c r="WMB168" s="424"/>
      <c r="WMC168" s="424"/>
      <c r="WMD168" s="424"/>
      <c r="WME168" s="424"/>
      <c r="WMF168" s="424"/>
      <c r="WMG168" s="424"/>
      <c r="WMH168" s="424"/>
      <c r="WMI168" s="424"/>
      <c r="WMJ168" s="424"/>
      <c r="WMK168" s="424"/>
      <c r="WML168" s="424"/>
      <c r="WMM168" s="424"/>
      <c r="WMN168" s="424"/>
      <c r="WMO168" s="424"/>
      <c r="WMP168" s="424"/>
      <c r="WMQ168" s="424"/>
      <c r="WMR168" s="424"/>
      <c r="WMS168" s="424"/>
      <c r="WMT168" s="424"/>
      <c r="WMU168" s="424"/>
      <c r="WMV168" s="424"/>
      <c r="WMW168" s="424"/>
      <c r="WMX168" s="424"/>
      <c r="WMY168" s="424"/>
      <c r="WMZ168" s="424"/>
      <c r="WNA168" s="424"/>
      <c r="WNB168" s="424"/>
      <c r="WNC168" s="424"/>
      <c r="WND168" s="424"/>
      <c r="WNE168" s="424"/>
      <c r="WNF168" s="424"/>
      <c r="WNG168" s="424"/>
      <c r="WNH168" s="424"/>
      <c r="WNI168" s="424"/>
      <c r="WNJ168" s="424"/>
      <c r="WNK168" s="424"/>
      <c r="WNL168" s="424"/>
      <c r="WNM168" s="424"/>
      <c r="WNN168" s="424"/>
      <c r="WNO168" s="424"/>
      <c r="WNP168" s="424"/>
      <c r="WNQ168" s="424"/>
      <c r="WNR168" s="424"/>
      <c r="WNS168" s="424"/>
      <c r="WNT168" s="424"/>
      <c r="WNU168" s="424"/>
      <c r="WNV168" s="424"/>
      <c r="WNW168" s="424"/>
      <c r="WNX168" s="424"/>
      <c r="WNY168" s="424"/>
      <c r="WNZ168" s="424"/>
      <c r="WOA168" s="424"/>
      <c r="WOB168" s="424"/>
      <c r="WOC168" s="424"/>
      <c r="WOD168" s="424"/>
      <c r="WOE168" s="424"/>
      <c r="WOF168" s="424"/>
      <c r="WOG168" s="424"/>
      <c r="WOH168" s="424"/>
      <c r="WOI168" s="424"/>
      <c r="WOJ168" s="424"/>
      <c r="WOK168" s="424"/>
      <c r="WOL168" s="424"/>
      <c r="WOM168" s="424"/>
      <c r="WON168" s="424"/>
      <c r="WOO168" s="424"/>
      <c r="WOP168" s="424"/>
      <c r="WOQ168" s="424"/>
      <c r="WOR168" s="424"/>
      <c r="WOS168" s="424"/>
      <c r="WOT168" s="424"/>
      <c r="WOU168" s="424"/>
      <c r="WOV168" s="424"/>
      <c r="WOW168" s="424"/>
      <c r="WOX168" s="424"/>
      <c r="WOY168" s="424"/>
      <c r="WOZ168" s="424"/>
      <c r="WPA168" s="424"/>
      <c r="WPB168" s="424"/>
      <c r="WPC168" s="424"/>
      <c r="WPD168" s="424"/>
      <c r="WPE168" s="424"/>
      <c r="WPF168" s="424"/>
      <c r="WPG168" s="424"/>
      <c r="WPH168" s="424"/>
      <c r="WPI168" s="424"/>
      <c r="WPJ168" s="424"/>
      <c r="WPK168" s="424"/>
      <c r="WPL168" s="424"/>
      <c r="WPM168" s="424"/>
      <c r="WPN168" s="424"/>
      <c r="WPO168" s="424"/>
      <c r="WPP168" s="424"/>
      <c r="WPQ168" s="424"/>
      <c r="WPR168" s="424"/>
      <c r="WPS168" s="424"/>
      <c r="WPT168" s="424"/>
      <c r="WPU168" s="424"/>
      <c r="WPV168" s="424"/>
      <c r="WPW168" s="424"/>
      <c r="WPX168" s="424"/>
      <c r="WPY168" s="424"/>
      <c r="WPZ168" s="424"/>
      <c r="WQA168" s="424"/>
      <c r="WQB168" s="424"/>
      <c r="WQC168" s="424"/>
      <c r="WQD168" s="424"/>
      <c r="WQE168" s="424"/>
      <c r="WQF168" s="424"/>
      <c r="WQG168" s="424"/>
      <c r="WQH168" s="424"/>
      <c r="WQI168" s="424"/>
      <c r="WQJ168" s="424"/>
      <c r="WQK168" s="424"/>
      <c r="WQL168" s="424"/>
      <c r="WQM168" s="424"/>
      <c r="WQN168" s="424"/>
      <c r="WQO168" s="424"/>
      <c r="WQP168" s="424"/>
      <c r="WQQ168" s="424"/>
      <c r="WQR168" s="424"/>
      <c r="WQS168" s="424"/>
      <c r="WQT168" s="424"/>
      <c r="WQU168" s="424"/>
      <c r="WQV168" s="424"/>
      <c r="WQW168" s="424"/>
      <c r="WQX168" s="424"/>
      <c r="WQY168" s="424"/>
      <c r="WQZ168" s="424"/>
      <c r="WRA168" s="424"/>
      <c r="WRB168" s="424"/>
      <c r="WRC168" s="424"/>
      <c r="WRD168" s="424"/>
      <c r="WRE168" s="424"/>
      <c r="WRF168" s="424"/>
      <c r="WRG168" s="424"/>
      <c r="WRH168" s="424"/>
      <c r="WRI168" s="424"/>
      <c r="WRJ168" s="424"/>
      <c r="WRK168" s="424"/>
      <c r="WRL168" s="424"/>
      <c r="WRM168" s="424"/>
      <c r="WRN168" s="424"/>
      <c r="WRO168" s="424"/>
      <c r="WRP168" s="424"/>
      <c r="WRQ168" s="424"/>
      <c r="WRR168" s="424"/>
      <c r="WRS168" s="424"/>
      <c r="WRT168" s="424"/>
      <c r="WRU168" s="424"/>
      <c r="WRV168" s="424"/>
      <c r="WRW168" s="424"/>
      <c r="WRX168" s="424"/>
      <c r="WRY168" s="424"/>
      <c r="WRZ168" s="424"/>
      <c r="WSA168" s="424"/>
      <c r="WSB168" s="424"/>
      <c r="WSC168" s="424"/>
      <c r="WSD168" s="424"/>
      <c r="WSE168" s="424"/>
      <c r="WSF168" s="424"/>
      <c r="WSG168" s="424"/>
      <c r="WSH168" s="424"/>
      <c r="WSI168" s="424"/>
      <c r="WSJ168" s="424"/>
      <c r="WSK168" s="424"/>
      <c r="WSL168" s="424"/>
      <c r="WSM168" s="424"/>
      <c r="WSN168" s="424"/>
      <c r="WSO168" s="424"/>
      <c r="WSP168" s="424"/>
      <c r="WSQ168" s="424"/>
      <c r="WSR168" s="424"/>
      <c r="WSS168" s="424"/>
      <c r="WST168" s="424"/>
      <c r="WSU168" s="424"/>
      <c r="WSV168" s="424"/>
      <c r="WSW168" s="424"/>
      <c r="WSX168" s="424"/>
      <c r="WSY168" s="424"/>
      <c r="WSZ168" s="424"/>
      <c r="WTA168" s="424"/>
      <c r="WTB168" s="424"/>
      <c r="WTC168" s="424"/>
      <c r="WTD168" s="424"/>
      <c r="WTE168" s="424"/>
      <c r="WTF168" s="424"/>
      <c r="WTG168" s="424"/>
      <c r="WTH168" s="424"/>
      <c r="WTI168" s="424"/>
      <c r="WTJ168" s="424"/>
      <c r="WTK168" s="424"/>
      <c r="WTL168" s="424"/>
      <c r="WTM168" s="424"/>
      <c r="WTN168" s="424"/>
      <c r="WTO168" s="424"/>
      <c r="WTP168" s="424"/>
      <c r="WTQ168" s="424"/>
      <c r="WTR168" s="424"/>
      <c r="WTS168" s="424"/>
      <c r="WTT168" s="424"/>
      <c r="WTU168" s="424"/>
      <c r="WTV168" s="424"/>
      <c r="WTW168" s="424"/>
      <c r="WTX168" s="424"/>
      <c r="WTY168" s="424"/>
      <c r="WTZ168" s="424"/>
      <c r="WUA168" s="424"/>
      <c r="WUB168" s="424"/>
      <c r="WUC168" s="424"/>
      <c r="WUD168" s="424"/>
      <c r="WUE168" s="424"/>
      <c r="WUF168" s="424"/>
      <c r="WUG168" s="424"/>
      <c r="WUH168" s="424"/>
      <c r="WUI168" s="424"/>
      <c r="WUJ168" s="424"/>
      <c r="WUK168" s="424"/>
      <c r="WUL168" s="424"/>
      <c r="WUM168" s="424"/>
      <c r="WUN168" s="424"/>
      <c r="WUO168" s="424"/>
      <c r="WUP168" s="424"/>
      <c r="WUQ168" s="424"/>
      <c r="WUR168" s="424"/>
      <c r="WUS168" s="424"/>
      <c r="WUT168" s="424"/>
      <c r="WUU168" s="424"/>
      <c r="WUV168" s="424"/>
      <c r="WUW168" s="424"/>
      <c r="WUX168" s="424"/>
      <c r="WUY168" s="424"/>
      <c r="WUZ168" s="424"/>
      <c r="WVA168" s="424"/>
      <c r="WVB168" s="424"/>
      <c r="WVC168" s="424"/>
      <c r="WVD168" s="424"/>
      <c r="WVE168" s="424"/>
      <c r="WVF168" s="424"/>
      <c r="WVG168" s="424"/>
      <c r="WVH168" s="424"/>
      <c r="WVI168" s="424"/>
      <c r="WVJ168" s="424"/>
      <c r="WVK168" s="424"/>
      <c r="WVL168" s="424"/>
      <c r="WVM168" s="424"/>
      <c r="WVN168" s="424"/>
      <c r="WVO168" s="424"/>
      <c r="WVP168" s="424"/>
      <c r="WVQ168" s="424"/>
      <c r="WVR168" s="424"/>
      <c r="WVS168" s="424"/>
      <c r="WVT168" s="424"/>
      <c r="WVU168" s="424"/>
      <c r="WVV168" s="424"/>
      <c r="WVW168" s="424"/>
      <c r="WVX168" s="424"/>
      <c r="WVY168" s="424"/>
      <c r="WVZ168" s="424"/>
      <c r="WWA168" s="424"/>
      <c r="WWB168" s="424"/>
      <c r="WWC168" s="424"/>
      <c r="WWD168" s="424"/>
      <c r="WWE168" s="424"/>
      <c r="WWF168" s="424"/>
      <c r="WWG168" s="424"/>
      <c r="WWH168" s="424"/>
      <c r="WWI168" s="424"/>
      <c r="WWJ168" s="424"/>
      <c r="WWK168" s="424"/>
      <c r="WWL168" s="424"/>
      <c r="WWM168" s="424"/>
      <c r="WWN168" s="424"/>
      <c r="WWO168" s="424"/>
      <c r="WWP168" s="424"/>
      <c r="WWQ168" s="424"/>
      <c r="WWR168" s="424"/>
      <c r="WWS168" s="424"/>
      <c r="WWT168" s="424"/>
      <c r="WWU168" s="424"/>
      <c r="WWV168" s="424"/>
      <c r="WWW168" s="424"/>
      <c r="WWX168" s="424"/>
      <c r="WWY168" s="424"/>
      <c r="WWZ168" s="424"/>
      <c r="WXA168" s="424"/>
      <c r="WXB168" s="424"/>
      <c r="WXC168" s="424"/>
      <c r="WXD168" s="424"/>
      <c r="WXE168" s="424"/>
      <c r="WXF168" s="424"/>
      <c r="WXG168" s="424"/>
      <c r="WXH168" s="424"/>
      <c r="WXI168" s="424"/>
      <c r="WXJ168" s="424"/>
      <c r="WXK168" s="424"/>
      <c r="WXL168" s="424"/>
      <c r="WXM168" s="424"/>
      <c r="WXN168" s="424"/>
      <c r="WXO168" s="424"/>
      <c r="WXP168" s="424"/>
      <c r="WXQ168" s="424"/>
      <c r="WXR168" s="424"/>
      <c r="WXS168" s="424"/>
      <c r="WXT168" s="424"/>
      <c r="WXU168" s="424"/>
      <c r="WXV168" s="424"/>
      <c r="WXW168" s="424"/>
      <c r="WXX168" s="424"/>
      <c r="WXY168" s="424"/>
      <c r="WXZ168" s="424"/>
      <c r="WYA168" s="424"/>
      <c r="WYB168" s="424"/>
      <c r="WYC168" s="424"/>
      <c r="WYD168" s="424"/>
      <c r="WYE168" s="424"/>
      <c r="WYF168" s="424"/>
      <c r="WYG168" s="424"/>
      <c r="WYH168" s="424"/>
      <c r="WYI168" s="424"/>
      <c r="WYJ168" s="424"/>
      <c r="WYK168" s="424"/>
      <c r="WYL168" s="424"/>
      <c r="WYM168" s="424"/>
      <c r="WYN168" s="424"/>
      <c r="WYO168" s="424"/>
      <c r="WYP168" s="424"/>
      <c r="WYQ168" s="424"/>
      <c r="WYR168" s="424"/>
      <c r="WYS168" s="424"/>
      <c r="WYT168" s="424"/>
      <c r="WYU168" s="424"/>
      <c r="WYV168" s="424"/>
      <c r="WYW168" s="424"/>
      <c r="WYX168" s="424"/>
      <c r="WYY168" s="424"/>
      <c r="WYZ168" s="424"/>
      <c r="WZA168" s="424"/>
      <c r="WZB168" s="424"/>
      <c r="WZC168" s="424"/>
      <c r="WZD168" s="424"/>
      <c r="WZE168" s="424"/>
      <c r="WZF168" s="424"/>
      <c r="WZG168" s="424"/>
      <c r="WZH168" s="424"/>
      <c r="WZI168" s="424"/>
      <c r="WZJ168" s="424"/>
      <c r="WZK168" s="424"/>
      <c r="WZL168" s="424"/>
      <c r="WZM168" s="424"/>
      <c r="WZN168" s="424"/>
      <c r="WZO168" s="424"/>
      <c r="WZP168" s="424"/>
      <c r="WZQ168" s="424"/>
      <c r="WZR168" s="424"/>
      <c r="WZS168" s="424"/>
      <c r="WZT168" s="424"/>
      <c r="WZU168" s="424"/>
      <c r="WZV168" s="424"/>
      <c r="WZW168" s="424"/>
      <c r="WZX168" s="424"/>
      <c r="WZY168" s="424"/>
      <c r="WZZ168" s="424"/>
      <c r="XAA168" s="424"/>
      <c r="XAB168" s="424"/>
      <c r="XAC168" s="424"/>
      <c r="XAD168" s="424"/>
      <c r="XAE168" s="424"/>
      <c r="XAF168" s="424"/>
      <c r="XAG168" s="424"/>
      <c r="XAH168" s="424"/>
      <c r="XAI168" s="424"/>
      <c r="XAJ168" s="424"/>
      <c r="XAK168" s="424"/>
      <c r="XAL168" s="424"/>
      <c r="XAM168" s="424"/>
      <c r="XAN168" s="424"/>
      <c r="XAO168" s="424"/>
      <c r="XAP168" s="424"/>
      <c r="XAQ168" s="424"/>
      <c r="XAR168" s="424"/>
      <c r="XAS168" s="424"/>
      <c r="XAT168" s="424"/>
      <c r="XAU168" s="424"/>
      <c r="XAV168" s="424"/>
      <c r="XAW168" s="424"/>
      <c r="XAX168" s="424"/>
      <c r="XAY168" s="424"/>
      <c r="XAZ168" s="424"/>
      <c r="XBA168" s="424"/>
      <c r="XBB168" s="424"/>
      <c r="XBC168" s="424"/>
      <c r="XBD168" s="424"/>
      <c r="XBE168" s="424"/>
      <c r="XBF168" s="424"/>
      <c r="XBG168" s="424"/>
      <c r="XBH168" s="424"/>
      <c r="XBI168" s="424"/>
      <c r="XBJ168" s="424"/>
      <c r="XBK168" s="424"/>
      <c r="XBL168" s="424"/>
      <c r="XBM168" s="424"/>
      <c r="XBN168" s="424"/>
      <c r="XBO168" s="424"/>
      <c r="XBP168" s="424"/>
      <c r="XBQ168" s="424"/>
      <c r="XBR168" s="424"/>
      <c r="XBS168" s="424"/>
      <c r="XBT168" s="424"/>
      <c r="XBU168" s="424"/>
      <c r="XBV168" s="424"/>
      <c r="XBW168" s="424"/>
      <c r="XBX168" s="424"/>
      <c r="XBY168" s="424"/>
      <c r="XBZ168" s="424"/>
      <c r="XCA168" s="424"/>
      <c r="XCB168" s="424"/>
      <c r="XCC168" s="424"/>
      <c r="XCD168" s="424"/>
      <c r="XCE168" s="424"/>
      <c r="XCF168" s="424"/>
      <c r="XCG168" s="424"/>
      <c r="XCH168" s="424"/>
      <c r="XCI168" s="424"/>
      <c r="XCJ168" s="424"/>
      <c r="XCK168" s="424"/>
      <c r="XCL168" s="424"/>
      <c r="XCM168" s="424"/>
      <c r="XCN168" s="424"/>
      <c r="XCO168" s="424"/>
      <c r="XCP168" s="424"/>
      <c r="XCQ168" s="424"/>
      <c r="XCR168" s="424"/>
      <c r="XCS168" s="424"/>
      <c r="XCT168" s="424"/>
      <c r="XCU168" s="424"/>
      <c r="XCV168" s="424"/>
      <c r="XCW168" s="424"/>
      <c r="XCX168" s="424"/>
      <c r="XCY168" s="424"/>
      <c r="XCZ168" s="424"/>
      <c r="XDA168" s="424"/>
      <c r="XDB168" s="424"/>
      <c r="XDC168" s="424"/>
      <c r="XDD168" s="424"/>
      <c r="XDE168" s="424"/>
      <c r="XDF168" s="424"/>
      <c r="XDG168" s="424"/>
      <c r="XDH168" s="424"/>
      <c r="XDI168" s="424"/>
      <c r="XDJ168" s="424"/>
      <c r="XDK168" s="424"/>
      <c r="XDL168" s="424"/>
      <c r="XDM168" s="424"/>
      <c r="XDN168" s="424"/>
      <c r="XDO168" s="424"/>
      <c r="XDP168" s="424"/>
      <c r="XDQ168" s="424"/>
      <c r="XDR168" s="424"/>
      <c r="XDS168" s="424"/>
      <c r="XDT168" s="424"/>
      <c r="XDU168" s="424"/>
      <c r="XDV168" s="424"/>
      <c r="XDW168" s="424"/>
      <c r="XDX168" s="424"/>
      <c r="XDY168" s="424"/>
      <c r="XDZ168" s="424"/>
      <c r="XEA168" s="424"/>
      <c r="XEB168" s="424"/>
      <c r="XEC168" s="424"/>
      <c r="XED168" s="424"/>
      <c r="XEE168" s="424"/>
      <c r="XEF168" s="424"/>
      <c r="XEG168" s="424"/>
      <c r="XEH168" s="424"/>
      <c r="XEI168" s="424"/>
      <c r="XEJ168" s="424"/>
      <c r="XEK168" s="424"/>
      <c r="XEL168" s="424"/>
      <c r="XEM168" s="424"/>
      <c r="XEN168" s="424"/>
      <c r="XEO168" s="424"/>
      <c r="XEP168" s="424"/>
      <c r="XEQ168" s="424"/>
      <c r="XER168" s="424"/>
      <c r="XES168" s="424"/>
      <c r="XET168" s="424"/>
      <c r="XEU168" s="424"/>
      <c r="XEV168" s="424"/>
      <c r="XEW168" s="424"/>
      <c r="XEX168" s="424"/>
    </row>
    <row r="169" spans="1:16378">
      <c r="A169" s="470" t="s">
        <v>669</v>
      </c>
      <c r="B169" s="272" t="s">
        <v>90</v>
      </c>
      <c r="C169" s="458">
        <v>0</v>
      </c>
      <c r="D169" s="459">
        <v>28454606</v>
      </c>
      <c r="E169" s="459">
        <v>34742247</v>
      </c>
      <c r="F169" s="430"/>
      <c r="H169" s="424"/>
      <c r="I169" s="424"/>
      <c r="J169" s="424"/>
      <c r="K169" s="424"/>
      <c r="L169" s="424"/>
      <c r="M169" s="424"/>
      <c r="N169" s="424"/>
      <c r="O169" s="424"/>
      <c r="P169" s="424"/>
      <c r="Q169" s="424"/>
      <c r="R169" s="424"/>
      <c r="S169" s="424"/>
      <c r="T169" s="424"/>
      <c r="U169" s="424"/>
      <c r="V169" s="424"/>
      <c r="W169" s="424"/>
      <c r="X169" s="424"/>
      <c r="Y169" s="424"/>
      <c r="Z169" s="424"/>
      <c r="AA169" s="424"/>
      <c r="AB169" s="424"/>
      <c r="AC169" s="424"/>
      <c r="AD169" s="424"/>
      <c r="AE169" s="424"/>
      <c r="AF169" s="424"/>
      <c r="AG169" s="424"/>
      <c r="AH169" s="424"/>
      <c r="AI169" s="424"/>
      <c r="AJ169" s="424"/>
      <c r="AK169" s="424"/>
      <c r="AL169" s="424"/>
      <c r="AM169" s="424"/>
      <c r="AN169" s="424"/>
      <c r="AO169" s="424"/>
      <c r="AP169" s="424"/>
      <c r="AQ169" s="424"/>
      <c r="AR169" s="424"/>
      <c r="AS169" s="424"/>
      <c r="AT169" s="424"/>
      <c r="AU169" s="424"/>
      <c r="AV169" s="424"/>
      <c r="AW169" s="424"/>
      <c r="AX169" s="424"/>
      <c r="AY169" s="424"/>
      <c r="AZ169" s="424"/>
      <c r="BA169" s="424"/>
      <c r="BB169" s="424"/>
      <c r="BC169" s="424"/>
      <c r="BD169" s="424"/>
      <c r="BE169" s="424"/>
      <c r="BF169" s="424"/>
      <c r="BG169" s="424"/>
      <c r="BH169" s="424"/>
      <c r="BI169" s="424"/>
      <c r="BJ169" s="424"/>
      <c r="BK169" s="424"/>
      <c r="BL169" s="424"/>
      <c r="BM169" s="424"/>
      <c r="BN169" s="424"/>
      <c r="BO169" s="424"/>
      <c r="BP169" s="424"/>
      <c r="BQ169" s="424"/>
      <c r="BR169" s="424"/>
      <c r="BS169" s="424"/>
      <c r="BT169" s="424"/>
      <c r="BU169" s="424"/>
      <c r="BV169" s="424"/>
      <c r="BW169" s="424"/>
      <c r="BX169" s="424"/>
      <c r="BY169" s="424"/>
      <c r="BZ169" s="424"/>
      <c r="CA169" s="424"/>
      <c r="CB169" s="424"/>
      <c r="CC169" s="424"/>
      <c r="CD169" s="424"/>
      <c r="CE169" s="424"/>
      <c r="CF169" s="424"/>
      <c r="CG169" s="424"/>
      <c r="CH169" s="424"/>
      <c r="CI169" s="424"/>
      <c r="CJ169" s="424"/>
      <c r="CK169" s="424"/>
      <c r="CL169" s="424"/>
      <c r="CM169" s="424"/>
      <c r="CN169" s="424"/>
      <c r="CO169" s="424"/>
      <c r="CP169" s="424"/>
      <c r="CQ169" s="424"/>
      <c r="CR169" s="424"/>
      <c r="CS169" s="424"/>
      <c r="CT169" s="424"/>
      <c r="CU169" s="424"/>
      <c r="CV169" s="424"/>
      <c r="CW169" s="424"/>
      <c r="CX169" s="424"/>
      <c r="CY169" s="424"/>
      <c r="CZ169" s="424"/>
      <c r="DA169" s="424"/>
      <c r="DB169" s="424"/>
      <c r="DC169" s="424"/>
      <c r="DD169" s="424"/>
      <c r="DE169" s="424"/>
      <c r="DF169" s="424"/>
      <c r="DG169" s="424"/>
      <c r="DH169" s="424"/>
      <c r="DI169" s="424"/>
      <c r="DJ169" s="424"/>
      <c r="DK169" s="424"/>
      <c r="DL169" s="424"/>
      <c r="DM169" s="424"/>
      <c r="DN169" s="424"/>
      <c r="DO169" s="424"/>
      <c r="DP169" s="424"/>
      <c r="DQ169" s="424"/>
      <c r="DR169" s="424"/>
      <c r="DS169" s="424"/>
      <c r="DT169" s="424"/>
      <c r="DU169" s="424"/>
      <c r="DV169" s="424"/>
      <c r="DW169" s="424"/>
      <c r="DX169" s="424"/>
      <c r="DY169" s="424"/>
      <c r="DZ169" s="424"/>
      <c r="EA169" s="424"/>
      <c r="EB169" s="424"/>
      <c r="EC169" s="424"/>
      <c r="ED169" s="424"/>
      <c r="EE169" s="424"/>
      <c r="EF169" s="424"/>
      <c r="EG169" s="424"/>
      <c r="EH169" s="424"/>
      <c r="EI169" s="424"/>
      <c r="EJ169" s="424"/>
      <c r="EK169" s="424"/>
      <c r="EL169" s="424"/>
      <c r="EM169" s="424"/>
      <c r="EN169" s="424"/>
      <c r="EO169" s="424"/>
      <c r="EP169" s="424"/>
      <c r="EQ169" s="424"/>
      <c r="ER169" s="424"/>
      <c r="ES169" s="424"/>
      <c r="ET169" s="424"/>
      <c r="EU169" s="424"/>
      <c r="EV169" s="424"/>
      <c r="EW169" s="424"/>
      <c r="EX169" s="424"/>
      <c r="EY169" s="424"/>
      <c r="EZ169" s="424"/>
      <c r="FA169" s="424"/>
      <c r="FB169" s="424"/>
      <c r="FC169" s="424"/>
      <c r="FD169" s="424"/>
      <c r="FE169" s="424"/>
      <c r="FF169" s="424"/>
      <c r="FG169" s="424"/>
      <c r="FH169" s="424"/>
      <c r="FI169" s="424"/>
      <c r="FJ169" s="424"/>
      <c r="FK169" s="424"/>
      <c r="FL169" s="424"/>
      <c r="FM169" s="424"/>
      <c r="FN169" s="424"/>
      <c r="FO169" s="424"/>
      <c r="FP169" s="424"/>
      <c r="FQ169" s="424"/>
      <c r="FR169" s="424"/>
      <c r="FS169" s="424"/>
      <c r="FT169" s="424"/>
      <c r="FU169" s="424"/>
      <c r="FV169" s="424"/>
      <c r="FW169" s="424"/>
      <c r="FX169" s="424"/>
      <c r="FY169" s="424"/>
      <c r="FZ169" s="424"/>
      <c r="GA169" s="424"/>
      <c r="GB169" s="424"/>
      <c r="GC169" s="424"/>
      <c r="GD169" s="424"/>
      <c r="GE169" s="424"/>
      <c r="GF169" s="424"/>
      <c r="GG169" s="424"/>
      <c r="GH169" s="424"/>
      <c r="GI169" s="424"/>
      <c r="GJ169" s="424"/>
      <c r="GK169" s="424"/>
      <c r="GL169" s="424"/>
      <c r="GM169" s="424"/>
      <c r="GN169" s="424"/>
      <c r="GO169" s="424"/>
      <c r="GP169" s="424"/>
      <c r="GQ169" s="424"/>
      <c r="GR169" s="424"/>
      <c r="GS169" s="424"/>
      <c r="GT169" s="424"/>
      <c r="GU169" s="424"/>
      <c r="GV169" s="424"/>
      <c r="GW169" s="424"/>
      <c r="GX169" s="424"/>
      <c r="GY169" s="424"/>
      <c r="GZ169" s="424"/>
      <c r="HA169" s="424"/>
      <c r="HB169" s="424"/>
      <c r="HC169" s="424"/>
      <c r="HD169" s="424"/>
      <c r="HE169" s="424"/>
      <c r="HF169" s="424"/>
      <c r="HG169" s="424"/>
      <c r="HH169" s="424"/>
      <c r="HI169" s="424"/>
      <c r="HJ169" s="424"/>
      <c r="HK169" s="424"/>
      <c r="HL169" s="424"/>
      <c r="HM169" s="424"/>
      <c r="HN169" s="424"/>
      <c r="HO169" s="424"/>
      <c r="HP169" s="424"/>
      <c r="HQ169" s="424"/>
      <c r="HR169" s="424"/>
      <c r="HS169" s="424"/>
      <c r="HT169" s="424"/>
      <c r="HU169" s="424"/>
      <c r="HV169" s="424"/>
      <c r="HW169" s="424"/>
      <c r="HX169" s="424"/>
      <c r="HY169" s="424"/>
      <c r="HZ169" s="424"/>
      <c r="IA169" s="424"/>
      <c r="IB169" s="424"/>
      <c r="IC169" s="424"/>
      <c r="ID169" s="424"/>
      <c r="IE169" s="424"/>
      <c r="IF169" s="424"/>
      <c r="IG169" s="424"/>
      <c r="IH169" s="424"/>
      <c r="II169" s="424"/>
      <c r="IJ169" s="424"/>
      <c r="IK169" s="424"/>
      <c r="IL169" s="424"/>
      <c r="IM169" s="424"/>
      <c r="IN169" s="424"/>
      <c r="IO169" s="424"/>
      <c r="IP169" s="424"/>
      <c r="IQ169" s="424"/>
      <c r="IR169" s="424"/>
      <c r="IS169" s="424"/>
      <c r="IT169" s="424"/>
      <c r="IU169" s="424"/>
      <c r="IV169" s="424"/>
      <c r="IW169" s="424"/>
      <c r="IX169" s="424"/>
      <c r="IY169" s="424"/>
      <c r="IZ169" s="424"/>
      <c r="JA169" s="424"/>
      <c r="JB169" s="424"/>
      <c r="JC169" s="424"/>
      <c r="JD169" s="424"/>
      <c r="JE169" s="424"/>
      <c r="JF169" s="424"/>
      <c r="JG169" s="424"/>
      <c r="JH169" s="424"/>
      <c r="JI169" s="424"/>
      <c r="JJ169" s="424"/>
      <c r="JK169" s="424"/>
      <c r="JL169" s="424"/>
      <c r="JM169" s="424"/>
      <c r="JN169" s="424"/>
      <c r="JO169" s="424"/>
      <c r="JP169" s="424"/>
      <c r="JQ169" s="424"/>
      <c r="JR169" s="424"/>
      <c r="JS169" s="424"/>
      <c r="JT169" s="424"/>
      <c r="JU169" s="424"/>
      <c r="JV169" s="424"/>
      <c r="JW169" s="424"/>
      <c r="JX169" s="424"/>
      <c r="JY169" s="424"/>
      <c r="JZ169" s="424"/>
      <c r="KA169" s="424"/>
      <c r="KB169" s="424"/>
      <c r="KC169" s="424"/>
      <c r="KD169" s="424"/>
      <c r="KE169" s="424"/>
      <c r="KF169" s="424"/>
      <c r="KG169" s="424"/>
      <c r="KH169" s="424"/>
      <c r="KI169" s="424"/>
      <c r="KJ169" s="424"/>
      <c r="KK169" s="424"/>
      <c r="KL169" s="424"/>
      <c r="KM169" s="424"/>
      <c r="KN169" s="424"/>
      <c r="KO169" s="424"/>
      <c r="KP169" s="424"/>
      <c r="KQ169" s="424"/>
      <c r="KR169" s="424"/>
      <c r="KS169" s="424"/>
      <c r="KT169" s="424"/>
      <c r="KU169" s="424"/>
      <c r="KV169" s="424"/>
      <c r="KW169" s="424"/>
      <c r="KX169" s="424"/>
      <c r="KY169" s="424"/>
      <c r="KZ169" s="424"/>
      <c r="LA169" s="424"/>
      <c r="LB169" s="424"/>
      <c r="LC169" s="424"/>
      <c r="LD169" s="424"/>
      <c r="LE169" s="424"/>
      <c r="LF169" s="424"/>
      <c r="LG169" s="424"/>
      <c r="LH169" s="424"/>
      <c r="LI169" s="424"/>
      <c r="LJ169" s="424"/>
      <c r="LK169" s="424"/>
      <c r="LL169" s="424"/>
      <c r="LM169" s="424"/>
      <c r="LN169" s="424"/>
      <c r="LO169" s="424"/>
      <c r="LP169" s="424"/>
      <c r="LQ169" s="424"/>
      <c r="LR169" s="424"/>
      <c r="LS169" s="424"/>
      <c r="LT169" s="424"/>
      <c r="LU169" s="424"/>
      <c r="LV169" s="424"/>
      <c r="LW169" s="424"/>
      <c r="LX169" s="424"/>
      <c r="LY169" s="424"/>
      <c r="LZ169" s="424"/>
      <c r="MA169" s="424"/>
      <c r="MB169" s="424"/>
      <c r="MC169" s="424"/>
      <c r="MD169" s="424"/>
      <c r="ME169" s="424"/>
      <c r="MF169" s="424"/>
      <c r="MG169" s="424"/>
      <c r="MH169" s="424"/>
      <c r="MI169" s="424"/>
      <c r="MJ169" s="424"/>
      <c r="MK169" s="424"/>
      <c r="ML169" s="424"/>
      <c r="MM169" s="424"/>
      <c r="MN169" s="424"/>
      <c r="MO169" s="424"/>
      <c r="MP169" s="424"/>
      <c r="MQ169" s="424"/>
      <c r="MR169" s="424"/>
      <c r="MS169" s="424"/>
      <c r="MT169" s="424"/>
      <c r="MU169" s="424"/>
      <c r="MV169" s="424"/>
      <c r="MW169" s="424"/>
      <c r="MX169" s="424"/>
      <c r="MY169" s="424"/>
      <c r="MZ169" s="424"/>
      <c r="NA169" s="424"/>
      <c r="NB169" s="424"/>
      <c r="NC169" s="424"/>
      <c r="ND169" s="424"/>
      <c r="NE169" s="424"/>
      <c r="NF169" s="424"/>
      <c r="NG169" s="424"/>
      <c r="NH169" s="424"/>
      <c r="NI169" s="424"/>
      <c r="NJ169" s="424"/>
      <c r="NK169" s="424"/>
      <c r="NL169" s="424"/>
      <c r="NM169" s="424"/>
      <c r="NN169" s="424"/>
      <c r="NO169" s="424"/>
      <c r="NP169" s="424"/>
      <c r="NQ169" s="424"/>
      <c r="NR169" s="424"/>
      <c r="NS169" s="424"/>
      <c r="NT169" s="424"/>
      <c r="NU169" s="424"/>
      <c r="NV169" s="424"/>
      <c r="NW169" s="424"/>
      <c r="NX169" s="424"/>
      <c r="NY169" s="424"/>
      <c r="NZ169" s="424"/>
      <c r="OA169" s="424"/>
      <c r="OB169" s="424"/>
      <c r="OC169" s="424"/>
      <c r="OD169" s="424"/>
      <c r="OE169" s="424"/>
      <c r="OF169" s="424"/>
      <c r="OG169" s="424"/>
      <c r="OH169" s="424"/>
      <c r="OI169" s="424"/>
      <c r="OJ169" s="424"/>
      <c r="OK169" s="424"/>
      <c r="OL169" s="424"/>
      <c r="OM169" s="424"/>
      <c r="ON169" s="424"/>
      <c r="OO169" s="424"/>
      <c r="OP169" s="424"/>
      <c r="OQ169" s="424"/>
      <c r="OR169" s="424"/>
      <c r="OS169" s="424"/>
      <c r="OT169" s="424"/>
      <c r="OU169" s="424"/>
      <c r="OV169" s="424"/>
      <c r="OW169" s="424"/>
      <c r="OX169" s="424"/>
      <c r="OY169" s="424"/>
      <c r="OZ169" s="424"/>
      <c r="PA169" s="424"/>
      <c r="PB169" s="424"/>
      <c r="PC169" s="424"/>
      <c r="PD169" s="424"/>
      <c r="PE169" s="424"/>
      <c r="PF169" s="424"/>
      <c r="PG169" s="424"/>
      <c r="PH169" s="424"/>
      <c r="PI169" s="424"/>
      <c r="PJ169" s="424"/>
      <c r="PK169" s="424"/>
      <c r="PL169" s="424"/>
      <c r="PM169" s="424"/>
      <c r="PN169" s="424"/>
      <c r="PO169" s="424"/>
      <c r="PP169" s="424"/>
      <c r="PQ169" s="424"/>
      <c r="PR169" s="424"/>
      <c r="PS169" s="424"/>
      <c r="PT169" s="424"/>
      <c r="PU169" s="424"/>
      <c r="PV169" s="424"/>
      <c r="PW169" s="424"/>
      <c r="PX169" s="424"/>
      <c r="PY169" s="424"/>
      <c r="PZ169" s="424"/>
      <c r="QA169" s="424"/>
      <c r="QB169" s="424"/>
      <c r="QC169" s="424"/>
      <c r="QD169" s="424"/>
      <c r="QE169" s="424"/>
      <c r="QF169" s="424"/>
      <c r="QG169" s="424"/>
      <c r="QH169" s="424"/>
      <c r="QI169" s="424"/>
      <c r="QJ169" s="424"/>
      <c r="QK169" s="424"/>
      <c r="QL169" s="424"/>
      <c r="QM169" s="424"/>
      <c r="QN169" s="424"/>
      <c r="QO169" s="424"/>
      <c r="QP169" s="424"/>
      <c r="QQ169" s="424"/>
      <c r="QR169" s="424"/>
      <c r="QS169" s="424"/>
      <c r="QT169" s="424"/>
      <c r="QU169" s="424"/>
      <c r="QV169" s="424"/>
      <c r="QW169" s="424"/>
      <c r="QX169" s="424"/>
      <c r="QY169" s="424"/>
      <c r="QZ169" s="424"/>
      <c r="RA169" s="424"/>
      <c r="RB169" s="424"/>
      <c r="RC169" s="424"/>
      <c r="RD169" s="424"/>
      <c r="RE169" s="424"/>
      <c r="RF169" s="424"/>
      <c r="RG169" s="424"/>
      <c r="RH169" s="424"/>
      <c r="RI169" s="424"/>
      <c r="RJ169" s="424"/>
      <c r="RK169" s="424"/>
      <c r="RL169" s="424"/>
      <c r="RM169" s="424"/>
      <c r="RN169" s="424"/>
      <c r="RO169" s="424"/>
      <c r="RP169" s="424"/>
      <c r="RQ169" s="424"/>
      <c r="RR169" s="424"/>
      <c r="RS169" s="424"/>
      <c r="RT169" s="424"/>
      <c r="RU169" s="424"/>
      <c r="RV169" s="424"/>
      <c r="RW169" s="424"/>
      <c r="RX169" s="424"/>
      <c r="RY169" s="424"/>
      <c r="RZ169" s="424"/>
      <c r="SA169" s="424"/>
      <c r="SB169" s="424"/>
      <c r="SC169" s="424"/>
      <c r="SD169" s="424"/>
      <c r="SE169" s="424"/>
      <c r="SF169" s="424"/>
      <c r="SG169" s="424"/>
      <c r="SH169" s="424"/>
      <c r="SI169" s="424"/>
      <c r="SJ169" s="424"/>
      <c r="SK169" s="424"/>
      <c r="SL169" s="424"/>
      <c r="SM169" s="424"/>
      <c r="SN169" s="424"/>
      <c r="SO169" s="424"/>
      <c r="SP169" s="424"/>
      <c r="SQ169" s="424"/>
      <c r="SR169" s="424"/>
      <c r="SS169" s="424"/>
      <c r="ST169" s="424"/>
      <c r="SU169" s="424"/>
      <c r="SV169" s="424"/>
      <c r="SW169" s="424"/>
      <c r="SX169" s="424"/>
      <c r="SY169" s="424"/>
      <c r="SZ169" s="424"/>
      <c r="TA169" s="424"/>
      <c r="TB169" s="424"/>
      <c r="TC169" s="424"/>
      <c r="TD169" s="424"/>
      <c r="TE169" s="424"/>
      <c r="TF169" s="424"/>
      <c r="TG169" s="424"/>
      <c r="TH169" s="424"/>
      <c r="TI169" s="424"/>
      <c r="TJ169" s="424"/>
      <c r="TK169" s="424"/>
      <c r="TL169" s="424"/>
      <c r="TM169" s="424"/>
      <c r="TN169" s="424"/>
      <c r="TO169" s="424"/>
      <c r="TP169" s="424"/>
      <c r="TQ169" s="424"/>
      <c r="TR169" s="424"/>
      <c r="TS169" s="424"/>
      <c r="TT169" s="424"/>
      <c r="TU169" s="424"/>
      <c r="TV169" s="424"/>
      <c r="TW169" s="424"/>
      <c r="TX169" s="424"/>
      <c r="TY169" s="424"/>
      <c r="TZ169" s="424"/>
      <c r="UA169" s="424"/>
      <c r="UB169" s="424"/>
      <c r="UC169" s="424"/>
      <c r="UD169" s="424"/>
      <c r="UE169" s="424"/>
      <c r="UF169" s="424"/>
      <c r="UG169" s="424"/>
      <c r="UH169" s="424"/>
      <c r="UI169" s="424"/>
      <c r="UJ169" s="424"/>
      <c r="UK169" s="424"/>
      <c r="UL169" s="424"/>
      <c r="UM169" s="424"/>
      <c r="UN169" s="424"/>
      <c r="UO169" s="424"/>
      <c r="UP169" s="424"/>
      <c r="UQ169" s="424"/>
      <c r="UR169" s="424"/>
      <c r="US169" s="424"/>
      <c r="UT169" s="424"/>
      <c r="UU169" s="424"/>
      <c r="UV169" s="424"/>
      <c r="UW169" s="424"/>
      <c r="UX169" s="424"/>
      <c r="UY169" s="424"/>
      <c r="UZ169" s="424"/>
      <c r="VA169" s="424"/>
      <c r="VB169" s="424"/>
      <c r="VC169" s="424"/>
      <c r="VD169" s="424"/>
      <c r="VE169" s="424"/>
      <c r="VF169" s="424"/>
      <c r="VG169" s="424"/>
      <c r="VH169" s="424"/>
      <c r="VI169" s="424"/>
      <c r="VJ169" s="424"/>
      <c r="VK169" s="424"/>
      <c r="VL169" s="424"/>
      <c r="VM169" s="424"/>
      <c r="VN169" s="424"/>
      <c r="VO169" s="424"/>
      <c r="VP169" s="424"/>
      <c r="VQ169" s="424"/>
      <c r="VR169" s="424"/>
      <c r="VS169" s="424"/>
      <c r="VT169" s="424"/>
      <c r="VU169" s="424"/>
      <c r="VV169" s="424"/>
      <c r="VW169" s="424"/>
      <c r="VX169" s="424"/>
      <c r="VY169" s="424"/>
      <c r="VZ169" s="424"/>
      <c r="WA169" s="424"/>
      <c r="WB169" s="424"/>
      <c r="WC169" s="424"/>
      <c r="WD169" s="424"/>
      <c r="WE169" s="424"/>
      <c r="WF169" s="424"/>
      <c r="WG169" s="424"/>
      <c r="WH169" s="424"/>
      <c r="WI169" s="424"/>
      <c r="WJ169" s="424"/>
      <c r="WK169" s="424"/>
      <c r="WL169" s="424"/>
      <c r="WM169" s="424"/>
      <c r="WN169" s="424"/>
      <c r="WO169" s="424"/>
      <c r="WP169" s="424"/>
      <c r="WQ169" s="424"/>
      <c r="WR169" s="424"/>
      <c r="WS169" s="424"/>
      <c r="WT169" s="424"/>
      <c r="WU169" s="424"/>
      <c r="WV169" s="424"/>
      <c r="WW169" s="424"/>
      <c r="WX169" s="424"/>
      <c r="WY169" s="424"/>
      <c r="WZ169" s="424"/>
      <c r="XA169" s="424"/>
      <c r="XB169" s="424"/>
      <c r="XC169" s="424"/>
      <c r="XD169" s="424"/>
      <c r="XE169" s="424"/>
      <c r="XF169" s="424"/>
      <c r="XG169" s="424"/>
      <c r="XH169" s="424"/>
      <c r="XI169" s="424"/>
      <c r="XJ169" s="424"/>
      <c r="XK169" s="424"/>
      <c r="XL169" s="424"/>
      <c r="XM169" s="424"/>
      <c r="XN169" s="424"/>
      <c r="XO169" s="424"/>
      <c r="XP169" s="424"/>
      <c r="XQ169" s="424"/>
      <c r="XR169" s="424"/>
      <c r="XS169" s="424"/>
      <c r="XT169" s="424"/>
      <c r="XU169" s="424"/>
      <c r="XV169" s="424"/>
      <c r="XW169" s="424"/>
      <c r="XX169" s="424"/>
      <c r="XY169" s="424"/>
      <c r="XZ169" s="424"/>
      <c r="YA169" s="424"/>
      <c r="YB169" s="424"/>
      <c r="YC169" s="424"/>
      <c r="YD169" s="424"/>
      <c r="YE169" s="424"/>
      <c r="YF169" s="424"/>
      <c r="YG169" s="424"/>
      <c r="YH169" s="424"/>
      <c r="YI169" s="424"/>
      <c r="YJ169" s="424"/>
      <c r="YK169" s="424"/>
      <c r="YL169" s="424"/>
      <c r="YM169" s="424"/>
      <c r="YN169" s="424"/>
      <c r="YO169" s="424"/>
      <c r="YP169" s="424"/>
      <c r="YQ169" s="424"/>
      <c r="YR169" s="424"/>
      <c r="YS169" s="424"/>
      <c r="YT169" s="424"/>
      <c r="YU169" s="424"/>
      <c r="YV169" s="424"/>
      <c r="YW169" s="424"/>
      <c r="YX169" s="424"/>
      <c r="YY169" s="424"/>
      <c r="YZ169" s="424"/>
      <c r="ZA169" s="424"/>
      <c r="ZB169" s="424"/>
      <c r="ZC169" s="424"/>
      <c r="ZD169" s="424"/>
      <c r="ZE169" s="424"/>
      <c r="ZF169" s="424"/>
      <c r="ZG169" s="424"/>
      <c r="ZH169" s="424"/>
      <c r="ZI169" s="424"/>
      <c r="ZJ169" s="424"/>
      <c r="ZK169" s="424"/>
      <c r="ZL169" s="424"/>
      <c r="ZM169" s="424"/>
      <c r="ZN169" s="424"/>
      <c r="ZO169" s="424"/>
      <c r="ZP169" s="424"/>
      <c r="ZQ169" s="424"/>
      <c r="ZR169" s="424"/>
      <c r="ZS169" s="424"/>
      <c r="ZT169" s="424"/>
      <c r="ZU169" s="424"/>
      <c r="ZV169" s="424"/>
      <c r="ZW169" s="424"/>
      <c r="ZX169" s="424"/>
      <c r="ZY169" s="424"/>
      <c r="ZZ169" s="424"/>
      <c r="AAA169" s="424"/>
      <c r="AAB169" s="424"/>
      <c r="AAC169" s="424"/>
      <c r="AAD169" s="424"/>
      <c r="AAE169" s="424"/>
      <c r="AAF169" s="424"/>
      <c r="AAG169" s="424"/>
      <c r="AAH169" s="424"/>
      <c r="AAI169" s="424"/>
      <c r="AAJ169" s="424"/>
      <c r="AAK169" s="424"/>
      <c r="AAL169" s="424"/>
      <c r="AAM169" s="424"/>
      <c r="AAN169" s="424"/>
      <c r="AAO169" s="424"/>
      <c r="AAP169" s="424"/>
      <c r="AAQ169" s="424"/>
      <c r="AAR169" s="424"/>
      <c r="AAS169" s="424"/>
      <c r="AAT169" s="424"/>
      <c r="AAU169" s="424"/>
      <c r="AAV169" s="424"/>
      <c r="AAW169" s="424"/>
      <c r="AAX169" s="424"/>
      <c r="AAY169" s="424"/>
      <c r="AAZ169" s="424"/>
      <c r="ABA169" s="424"/>
      <c r="ABB169" s="424"/>
      <c r="ABC169" s="424"/>
      <c r="ABD169" s="424"/>
      <c r="ABE169" s="424"/>
      <c r="ABF169" s="424"/>
      <c r="ABG169" s="424"/>
      <c r="ABH169" s="424"/>
      <c r="ABI169" s="424"/>
      <c r="ABJ169" s="424"/>
      <c r="ABK169" s="424"/>
      <c r="ABL169" s="424"/>
      <c r="ABM169" s="424"/>
      <c r="ABN169" s="424"/>
      <c r="ABO169" s="424"/>
      <c r="ABP169" s="424"/>
      <c r="ABQ169" s="424"/>
      <c r="ABR169" s="424"/>
      <c r="ABS169" s="424"/>
      <c r="ABT169" s="424"/>
      <c r="ABU169" s="424"/>
      <c r="ABV169" s="424"/>
      <c r="ABW169" s="424"/>
      <c r="ABX169" s="424"/>
      <c r="ABY169" s="424"/>
      <c r="ABZ169" s="424"/>
      <c r="ACA169" s="424"/>
      <c r="ACB169" s="424"/>
      <c r="ACC169" s="424"/>
      <c r="ACD169" s="424"/>
      <c r="ACE169" s="424"/>
      <c r="ACF169" s="424"/>
      <c r="ACG169" s="424"/>
      <c r="ACH169" s="424"/>
      <c r="ACI169" s="424"/>
      <c r="ACJ169" s="424"/>
      <c r="ACK169" s="424"/>
      <c r="ACL169" s="424"/>
      <c r="ACM169" s="424"/>
      <c r="ACN169" s="424"/>
      <c r="ACO169" s="424"/>
      <c r="ACP169" s="424"/>
      <c r="ACQ169" s="424"/>
      <c r="ACR169" s="424"/>
      <c r="ACS169" s="424"/>
      <c r="ACT169" s="424"/>
      <c r="ACU169" s="424"/>
      <c r="ACV169" s="424"/>
      <c r="ACW169" s="424"/>
      <c r="ACX169" s="424"/>
      <c r="ACY169" s="424"/>
      <c r="ACZ169" s="424"/>
      <c r="ADA169" s="424"/>
      <c r="ADB169" s="424"/>
      <c r="ADC169" s="424"/>
      <c r="ADD169" s="424"/>
      <c r="ADE169" s="424"/>
      <c r="ADF169" s="424"/>
      <c r="ADG169" s="424"/>
      <c r="ADH169" s="424"/>
      <c r="ADI169" s="424"/>
      <c r="ADJ169" s="424"/>
      <c r="ADK169" s="424"/>
      <c r="ADL169" s="424"/>
      <c r="ADM169" s="424"/>
      <c r="ADN169" s="424"/>
      <c r="ADO169" s="424"/>
      <c r="ADP169" s="424"/>
      <c r="ADQ169" s="424"/>
      <c r="ADR169" s="424"/>
      <c r="ADS169" s="424"/>
      <c r="ADT169" s="424"/>
      <c r="ADU169" s="424"/>
      <c r="ADV169" s="424"/>
      <c r="ADW169" s="424"/>
      <c r="ADX169" s="424"/>
      <c r="ADY169" s="424"/>
      <c r="ADZ169" s="424"/>
      <c r="AEA169" s="424"/>
      <c r="AEB169" s="424"/>
      <c r="AEC169" s="424"/>
      <c r="AED169" s="424"/>
      <c r="AEE169" s="424"/>
      <c r="AEF169" s="424"/>
      <c r="AEG169" s="424"/>
      <c r="AEH169" s="424"/>
      <c r="AEI169" s="424"/>
      <c r="AEJ169" s="424"/>
      <c r="AEK169" s="424"/>
      <c r="AEL169" s="424"/>
      <c r="AEM169" s="424"/>
      <c r="AEN169" s="424"/>
      <c r="AEO169" s="424"/>
      <c r="AEP169" s="424"/>
      <c r="AEQ169" s="424"/>
      <c r="AER169" s="424"/>
      <c r="AES169" s="424"/>
      <c r="AET169" s="424"/>
      <c r="AEU169" s="424"/>
      <c r="AEV169" s="424"/>
      <c r="AEW169" s="424"/>
      <c r="AEX169" s="424"/>
      <c r="AEY169" s="424"/>
      <c r="AEZ169" s="424"/>
      <c r="AFA169" s="424"/>
      <c r="AFB169" s="424"/>
      <c r="AFC169" s="424"/>
      <c r="AFD169" s="424"/>
      <c r="AFE169" s="424"/>
      <c r="AFF169" s="424"/>
      <c r="AFG169" s="424"/>
      <c r="AFH169" s="424"/>
      <c r="AFI169" s="424"/>
      <c r="AFJ169" s="424"/>
      <c r="AFK169" s="424"/>
      <c r="AFL169" s="424"/>
      <c r="AFM169" s="424"/>
      <c r="AFN169" s="424"/>
      <c r="AFO169" s="424"/>
      <c r="AFP169" s="424"/>
      <c r="AFQ169" s="424"/>
      <c r="AFR169" s="424"/>
      <c r="AFS169" s="424"/>
      <c r="AFT169" s="424"/>
      <c r="AFU169" s="424"/>
      <c r="AFV169" s="424"/>
      <c r="AFW169" s="424"/>
      <c r="AFX169" s="424"/>
      <c r="AFY169" s="424"/>
      <c r="AFZ169" s="424"/>
      <c r="AGA169" s="424"/>
      <c r="AGB169" s="424"/>
      <c r="AGC169" s="424"/>
      <c r="AGD169" s="424"/>
      <c r="AGE169" s="424"/>
      <c r="AGF169" s="424"/>
      <c r="AGG169" s="424"/>
      <c r="AGH169" s="424"/>
      <c r="AGI169" s="424"/>
      <c r="AGJ169" s="424"/>
      <c r="AGK169" s="424"/>
      <c r="AGL169" s="424"/>
      <c r="AGM169" s="424"/>
      <c r="AGN169" s="424"/>
      <c r="AGO169" s="424"/>
      <c r="AGP169" s="424"/>
      <c r="AGQ169" s="424"/>
      <c r="AGR169" s="424"/>
      <c r="AGS169" s="424"/>
      <c r="AGT169" s="424"/>
      <c r="AGU169" s="424"/>
      <c r="AGV169" s="424"/>
      <c r="AGW169" s="424"/>
      <c r="AGX169" s="424"/>
      <c r="AGY169" s="424"/>
      <c r="AGZ169" s="424"/>
      <c r="AHA169" s="424"/>
      <c r="AHB169" s="424"/>
      <c r="AHC169" s="424"/>
      <c r="AHD169" s="424"/>
      <c r="AHE169" s="424"/>
      <c r="AHF169" s="424"/>
      <c r="AHG169" s="424"/>
      <c r="AHH169" s="424"/>
      <c r="AHI169" s="424"/>
      <c r="AHJ169" s="424"/>
      <c r="AHK169" s="424"/>
      <c r="AHL169" s="424"/>
      <c r="AHM169" s="424"/>
      <c r="AHN169" s="424"/>
      <c r="AHO169" s="424"/>
      <c r="AHP169" s="424"/>
      <c r="AHQ169" s="424"/>
      <c r="AHR169" s="424"/>
      <c r="AHS169" s="424"/>
      <c r="AHT169" s="424"/>
      <c r="AHU169" s="424"/>
      <c r="AHV169" s="424"/>
      <c r="AHW169" s="424"/>
      <c r="AHX169" s="424"/>
      <c r="AHY169" s="424"/>
      <c r="AHZ169" s="424"/>
      <c r="AIA169" s="424"/>
      <c r="AIB169" s="424"/>
      <c r="AIC169" s="424"/>
      <c r="AID169" s="424"/>
      <c r="AIE169" s="424"/>
      <c r="AIF169" s="424"/>
      <c r="AIG169" s="424"/>
      <c r="AIH169" s="424"/>
      <c r="AII169" s="424"/>
      <c r="AIJ169" s="424"/>
      <c r="AIK169" s="424"/>
      <c r="AIL169" s="424"/>
      <c r="AIM169" s="424"/>
      <c r="AIN169" s="424"/>
      <c r="AIO169" s="424"/>
      <c r="AIP169" s="424"/>
      <c r="AIQ169" s="424"/>
      <c r="AIR169" s="424"/>
      <c r="AIS169" s="424"/>
      <c r="AIT169" s="424"/>
      <c r="AIU169" s="424"/>
      <c r="AIV169" s="424"/>
      <c r="AIW169" s="424"/>
      <c r="AIX169" s="424"/>
      <c r="AIY169" s="424"/>
      <c r="AIZ169" s="424"/>
      <c r="AJA169" s="424"/>
      <c r="AJB169" s="424"/>
      <c r="AJC169" s="424"/>
      <c r="AJD169" s="424"/>
      <c r="AJE169" s="424"/>
      <c r="AJF169" s="424"/>
      <c r="AJG169" s="424"/>
      <c r="AJH169" s="424"/>
      <c r="AJI169" s="424"/>
      <c r="AJJ169" s="424"/>
      <c r="AJK169" s="424"/>
      <c r="AJL169" s="424"/>
      <c r="AJM169" s="424"/>
      <c r="AJN169" s="424"/>
      <c r="AJO169" s="424"/>
      <c r="AJP169" s="424"/>
      <c r="AJQ169" s="424"/>
      <c r="AJR169" s="424"/>
      <c r="AJS169" s="424"/>
      <c r="AJT169" s="424"/>
      <c r="AJU169" s="424"/>
      <c r="AJV169" s="424"/>
      <c r="AJW169" s="424"/>
      <c r="AJX169" s="424"/>
      <c r="AJY169" s="424"/>
      <c r="AJZ169" s="424"/>
      <c r="AKA169" s="424"/>
      <c r="AKB169" s="424"/>
      <c r="AKC169" s="424"/>
      <c r="AKD169" s="424"/>
      <c r="AKE169" s="424"/>
      <c r="AKF169" s="424"/>
      <c r="AKG169" s="424"/>
      <c r="AKH169" s="424"/>
      <c r="AKI169" s="424"/>
      <c r="AKJ169" s="424"/>
      <c r="AKK169" s="424"/>
      <c r="AKL169" s="424"/>
      <c r="AKM169" s="424"/>
      <c r="AKN169" s="424"/>
      <c r="AKO169" s="424"/>
      <c r="AKP169" s="424"/>
      <c r="AKQ169" s="424"/>
      <c r="AKR169" s="424"/>
      <c r="AKS169" s="424"/>
      <c r="AKT169" s="424"/>
      <c r="AKU169" s="424"/>
      <c r="AKV169" s="424"/>
      <c r="AKW169" s="424"/>
      <c r="AKX169" s="424"/>
      <c r="AKY169" s="424"/>
      <c r="AKZ169" s="424"/>
      <c r="ALA169" s="424"/>
      <c r="ALB169" s="424"/>
      <c r="ALC169" s="424"/>
      <c r="ALD169" s="424"/>
      <c r="ALE169" s="424"/>
      <c r="ALF169" s="424"/>
      <c r="ALG169" s="424"/>
      <c r="ALH169" s="424"/>
      <c r="ALI169" s="424"/>
      <c r="ALJ169" s="424"/>
      <c r="ALK169" s="424"/>
      <c r="ALL169" s="424"/>
      <c r="ALM169" s="424"/>
      <c r="ALN169" s="424"/>
      <c r="ALO169" s="424"/>
      <c r="ALP169" s="424"/>
      <c r="ALQ169" s="424"/>
      <c r="ALR169" s="424"/>
      <c r="ALS169" s="424"/>
      <c r="ALT169" s="424"/>
      <c r="ALU169" s="424"/>
      <c r="ALV169" s="424"/>
      <c r="ALW169" s="424"/>
      <c r="ALX169" s="424"/>
      <c r="ALY169" s="424"/>
      <c r="ALZ169" s="424"/>
      <c r="AMA169" s="424"/>
      <c r="AMB169" s="424"/>
      <c r="AMC169" s="424"/>
      <c r="AMD169" s="424"/>
      <c r="AME169" s="424"/>
      <c r="AMF169" s="424"/>
      <c r="AMG169" s="424"/>
      <c r="AMH169" s="424"/>
      <c r="AMI169" s="424"/>
      <c r="AMJ169" s="424"/>
      <c r="AMK169" s="424"/>
      <c r="AML169" s="424"/>
      <c r="AMM169" s="424"/>
      <c r="AMN169" s="424"/>
      <c r="AMO169" s="424"/>
      <c r="AMP169" s="424"/>
      <c r="AMQ169" s="424"/>
      <c r="AMR169" s="424"/>
      <c r="AMS169" s="424"/>
      <c r="AMT169" s="424"/>
      <c r="AMU169" s="424"/>
      <c r="AMV169" s="424"/>
      <c r="AMW169" s="424"/>
      <c r="AMX169" s="424"/>
      <c r="AMY169" s="424"/>
      <c r="AMZ169" s="424"/>
      <c r="ANA169" s="424"/>
      <c r="ANB169" s="424"/>
      <c r="ANC169" s="424"/>
      <c r="AND169" s="424"/>
      <c r="ANE169" s="424"/>
      <c r="ANF169" s="424"/>
      <c r="ANG169" s="424"/>
      <c r="ANH169" s="424"/>
      <c r="ANI169" s="424"/>
      <c r="ANJ169" s="424"/>
      <c r="ANK169" s="424"/>
      <c r="ANL169" s="424"/>
      <c r="ANM169" s="424"/>
      <c r="ANN169" s="424"/>
      <c r="ANO169" s="424"/>
      <c r="ANP169" s="424"/>
      <c r="ANQ169" s="424"/>
      <c r="ANR169" s="424"/>
      <c r="ANS169" s="424"/>
      <c r="ANT169" s="424"/>
      <c r="ANU169" s="424"/>
      <c r="ANV169" s="424"/>
      <c r="ANW169" s="424"/>
      <c r="ANX169" s="424"/>
      <c r="ANY169" s="424"/>
      <c r="ANZ169" s="424"/>
      <c r="AOA169" s="424"/>
      <c r="AOB169" s="424"/>
      <c r="AOC169" s="424"/>
      <c r="AOD169" s="424"/>
      <c r="AOE169" s="424"/>
      <c r="AOF169" s="424"/>
      <c r="AOG169" s="424"/>
      <c r="AOH169" s="424"/>
      <c r="AOI169" s="424"/>
      <c r="AOJ169" s="424"/>
      <c r="AOK169" s="424"/>
      <c r="AOL169" s="424"/>
      <c r="AOM169" s="424"/>
      <c r="AON169" s="424"/>
      <c r="AOO169" s="424"/>
      <c r="AOP169" s="424"/>
      <c r="AOQ169" s="424"/>
      <c r="AOR169" s="424"/>
      <c r="AOS169" s="424"/>
      <c r="AOT169" s="424"/>
      <c r="AOU169" s="424"/>
      <c r="AOV169" s="424"/>
      <c r="AOW169" s="424"/>
      <c r="AOX169" s="424"/>
      <c r="AOY169" s="424"/>
      <c r="AOZ169" s="424"/>
      <c r="APA169" s="424"/>
      <c r="APB169" s="424"/>
      <c r="APC169" s="424"/>
      <c r="APD169" s="424"/>
      <c r="APE169" s="424"/>
      <c r="APF169" s="424"/>
      <c r="APG169" s="424"/>
      <c r="APH169" s="424"/>
      <c r="API169" s="424"/>
      <c r="APJ169" s="424"/>
      <c r="APK169" s="424"/>
      <c r="APL169" s="424"/>
      <c r="APM169" s="424"/>
      <c r="APN169" s="424"/>
      <c r="APO169" s="424"/>
      <c r="APP169" s="424"/>
      <c r="APQ169" s="424"/>
      <c r="APR169" s="424"/>
      <c r="APS169" s="424"/>
      <c r="APT169" s="424"/>
      <c r="APU169" s="424"/>
      <c r="APV169" s="424"/>
      <c r="APW169" s="424"/>
      <c r="APX169" s="424"/>
      <c r="APY169" s="424"/>
      <c r="APZ169" s="424"/>
      <c r="AQA169" s="424"/>
      <c r="AQB169" s="424"/>
      <c r="AQC169" s="424"/>
      <c r="AQD169" s="424"/>
      <c r="AQE169" s="424"/>
      <c r="AQF169" s="424"/>
      <c r="AQG169" s="424"/>
      <c r="AQH169" s="424"/>
      <c r="AQI169" s="424"/>
      <c r="AQJ169" s="424"/>
      <c r="AQK169" s="424"/>
      <c r="AQL169" s="424"/>
      <c r="AQM169" s="424"/>
      <c r="AQN169" s="424"/>
      <c r="AQO169" s="424"/>
      <c r="AQP169" s="424"/>
      <c r="AQQ169" s="424"/>
      <c r="AQR169" s="424"/>
      <c r="AQS169" s="424"/>
      <c r="AQT169" s="424"/>
      <c r="AQU169" s="424"/>
      <c r="AQV169" s="424"/>
      <c r="AQW169" s="424"/>
      <c r="AQX169" s="424"/>
      <c r="AQY169" s="424"/>
      <c r="AQZ169" s="424"/>
      <c r="ARA169" s="424"/>
      <c r="ARB169" s="424"/>
      <c r="ARC169" s="424"/>
      <c r="ARD169" s="424"/>
      <c r="ARE169" s="424"/>
      <c r="ARF169" s="424"/>
      <c r="ARG169" s="424"/>
      <c r="ARH169" s="424"/>
      <c r="ARI169" s="424"/>
      <c r="ARJ169" s="424"/>
      <c r="ARK169" s="424"/>
      <c r="ARL169" s="424"/>
      <c r="ARM169" s="424"/>
      <c r="ARN169" s="424"/>
      <c r="ARO169" s="424"/>
      <c r="ARP169" s="424"/>
      <c r="ARQ169" s="424"/>
      <c r="ARR169" s="424"/>
      <c r="ARS169" s="424"/>
      <c r="ART169" s="424"/>
      <c r="ARU169" s="424"/>
      <c r="ARV169" s="424"/>
      <c r="ARW169" s="424"/>
      <c r="ARX169" s="424"/>
      <c r="ARY169" s="424"/>
      <c r="ARZ169" s="424"/>
      <c r="ASA169" s="424"/>
      <c r="ASB169" s="424"/>
      <c r="ASC169" s="424"/>
      <c r="ASD169" s="424"/>
      <c r="ASE169" s="424"/>
      <c r="ASF169" s="424"/>
      <c r="ASG169" s="424"/>
      <c r="ASH169" s="424"/>
      <c r="ASI169" s="424"/>
      <c r="ASJ169" s="424"/>
      <c r="ASK169" s="424"/>
      <c r="ASL169" s="424"/>
      <c r="ASM169" s="424"/>
      <c r="ASN169" s="424"/>
      <c r="ASO169" s="424"/>
      <c r="ASP169" s="424"/>
      <c r="ASQ169" s="424"/>
      <c r="ASR169" s="424"/>
      <c r="ASS169" s="424"/>
      <c r="AST169" s="424"/>
      <c r="ASU169" s="424"/>
      <c r="ASV169" s="424"/>
      <c r="ASW169" s="424"/>
      <c r="ASX169" s="424"/>
      <c r="ASY169" s="424"/>
      <c r="ASZ169" s="424"/>
      <c r="ATA169" s="424"/>
      <c r="ATB169" s="424"/>
      <c r="ATC169" s="424"/>
      <c r="ATD169" s="424"/>
      <c r="ATE169" s="424"/>
      <c r="ATF169" s="424"/>
      <c r="ATG169" s="424"/>
      <c r="ATH169" s="424"/>
      <c r="ATI169" s="424"/>
      <c r="ATJ169" s="424"/>
      <c r="ATK169" s="424"/>
      <c r="ATL169" s="424"/>
      <c r="ATM169" s="424"/>
      <c r="ATN169" s="424"/>
      <c r="ATO169" s="424"/>
      <c r="ATP169" s="424"/>
      <c r="ATQ169" s="424"/>
      <c r="ATR169" s="424"/>
      <c r="ATS169" s="424"/>
      <c r="ATT169" s="424"/>
      <c r="ATU169" s="424"/>
      <c r="ATV169" s="424"/>
      <c r="ATW169" s="424"/>
      <c r="ATX169" s="424"/>
      <c r="ATY169" s="424"/>
      <c r="ATZ169" s="424"/>
      <c r="AUA169" s="424"/>
      <c r="AUB169" s="424"/>
      <c r="AUC169" s="424"/>
      <c r="AUD169" s="424"/>
      <c r="AUE169" s="424"/>
      <c r="AUF169" s="424"/>
      <c r="AUG169" s="424"/>
      <c r="AUH169" s="424"/>
      <c r="AUI169" s="424"/>
      <c r="AUJ169" s="424"/>
      <c r="AUK169" s="424"/>
      <c r="AUL169" s="424"/>
      <c r="AUM169" s="424"/>
      <c r="AUN169" s="424"/>
      <c r="AUO169" s="424"/>
      <c r="AUP169" s="424"/>
      <c r="AUQ169" s="424"/>
      <c r="AUR169" s="424"/>
      <c r="AUS169" s="424"/>
      <c r="AUT169" s="424"/>
      <c r="AUU169" s="424"/>
      <c r="AUV169" s="424"/>
      <c r="AUW169" s="424"/>
      <c r="AUX169" s="424"/>
      <c r="AUY169" s="424"/>
      <c r="AUZ169" s="424"/>
      <c r="AVA169" s="424"/>
      <c r="AVB169" s="424"/>
      <c r="AVC169" s="424"/>
      <c r="AVD169" s="424"/>
      <c r="AVE169" s="424"/>
      <c r="AVF169" s="424"/>
      <c r="AVG169" s="424"/>
      <c r="AVH169" s="424"/>
      <c r="AVI169" s="424"/>
      <c r="AVJ169" s="424"/>
      <c r="AVK169" s="424"/>
      <c r="AVL169" s="424"/>
      <c r="AVM169" s="424"/>
      <c r="AVN169" s="424"/>
      <c r="AVO169" s="424"/>
      <c r="AVP169" s="424"/>
      <c r="AVQ169" s="424"/>
      <c r="AVR169" s="424"/>
      <c r="AVS169" s="424"/>
      <c r="AVT169" s="424"/>
      <c r="AVU169" s="424"/>
      <c r="AVV169" s="424"/>
      <c r="AVW169" s="424"/>
      <c r="AVX169" s="424"/>
      <c r="AVY169" s="424"/>
      <c r="AVZ169" s="424"/>
      <c r="AWA169" s="424"/>
      <c r="AWB169" s="424"/>
      <c r="AWC169" s="424"/>
      <c r="AWD169" s="424"/>
      <c r="AWE169" s="424"/>
      <c r="AWF169" s="424"/>
      <c r="AWG169" s="424"/>
      <c r="AWH169" s="424"/>
      <c r="AWI169" s="424"/>
      <c r="AWJ169" s="424"/>
      <c r="AWK169" s="424"/>
      <c r="AWL169" s="424"/>
      <c r="AWM169" s="424"/>
      <c r="AWN169" s="424"/>
      <c r="AWO169" s="424"/>
      <c r="AWP169" s="424"/>
      <c r="AWQ169" s="424"/>
      <c r="AWR169" s="424"/>
      <c r="AWS169" s="424"/>
      <c r="AWT169" s="424"/>
      <c r="AWU169" s="424"/>
      <c r="AWV169" s="424"/>
      <c r="AWW169" s="424"/>
      <c r="AWX169" s="424"/>
      <c r="AWY169" s="424"/>
      <c r="AWZ169" s="424"/>
      <c r="AXA169" s="424"/>
      <c r="AXB169" s="424"/>
      <c r="AXC169" s="424"/>
      <c r="AXD169" s="424"/>
      <c r="AXE169" s="424"/>
      <c r="AXF169" s="424"/>
      <c r="AXG169" s="424"/>
      <c r="AXH169" s="424"/>
      <c r="AXI169" s="424"/>
      <c r="AXJ169" s="424"/>
      <c r="AXK169" s="424"/>
      <c r="AXL169" s="424"/>
      <c r="AXM169" s="424"/>
      <c r="AXN169" s="424"/>
      <c r="AXO169" s="424"/>
      <c r="AXP169" s="424"/>
      <c r="AXQ169" s="424"/>
      <c r="AXR169" s="424"/>
      <c r="AXS169" s="424"/>
      <c r="AXT169" s="424"/>
      <c r="AXU169" s="424"/>
      <c r="AXV169" s="424"/>
      <c r="AXW169" s="424"/>
      <c r="AXX169" s="424"/>
      <c r="AXY169" s="424"/>
      <c r="AXZ169" s="424"/>
      <c r="AYA169" s="424"/>
      <c r="AYB169" s="424"/>
      <c r="AYC169" s="424"/>
      <c r="AYD169" s="424"/>
      <c r="AYE169" s="424"/>
      <c r="AYF169" s="424"/>
      <c r="AYG169" s="424"/>
      <c r="AYH169" s="424"/>
      <c r="AYI169" s="424"/>
      <c r="AYJ169" s="424"/>
      <c r="AYK169" s="424"/>
      <c r="AYL169" s="424"/>
      <c r="AYM169" s="424"/>
      <c r="AYN169" s="424"/>
      <c r="AYO169" s="424"/>
      <c r="AYP169" s="424"/>
      <c r="AYQ169" s="424"/>
      <c r="AYR169" s="424"/>
      <c r="AYS169" s="424"/>
      <c r="AYT169" s="424"/>
      <c r="AYU169" s="424"/>
      <c r="AYV169" s="424"/>
      <c r="AYW169" s="424"/>
      <c r="AYX169" s="424"/>
      <c r="AYY169" s="424"/>
      <c r="AYZ169" s="424"/>
      <c r="AZA169" s="424"/>
      <c r="AZB169" s="424"/>
      <c r="AZC169" s="424"/>
      <c r="AZD169" s="424"/>
      <c r="AZE169" s="424"/>
      <c r="AZF169" s="424"/>
      <c r="AZG169" s="424"/>
      <c r="AZH169" s="424"/>
      <c r="AZI169" s="424"/>
      <c r="AZJ169" s="424"/>
      <c r="AZK169" s="424"/>
      <c r="AZL169" s="424"/>
      <c r="AZM169" s="424"/>
      <c r="AZN169" s="424"/>
      <c r="AZO169" s="424"/>
      <c r="AZP169" s="424"/>
      <c r="AZQ169" s="424"/>
      <c r="AZR169" s="424"/>
      <c r="AZS169" s="424"/>
      <c r="AZT169" s="424"/>
      <c r="AZU169" s="424"/>
      <c r="AZV169" s="424"/>
      <c r="AZW169" s="424"/>
      <c r="AZX169" s="424"/>
      <c r="AZY169" s="424"/>
      <c r="AZZ169" s="424"/>
      <c r="BAA169" s="424"/>
      <c r="BAB169" s="424"/>
      <c r="BAC169" s="424"/>
      <c r="BAD169" s="424"/>
      <c r="BAE169" s="424"/>
      <c r="BAF169" s="424"/>
      <c r="BAG169" s="424"/>
      <c r="BAH169" s="424"/>
      <c r="BAI169" s="424"/>
      <c r="BAJ169" s="424"/>
      <c r="BAK169" s="424"/>
      <c r="BAL169" s="424"/>
      <c r="BAM169" s="424"/>
      <c r="BAN169" s="424"/>
      <c r="BAO169" s="424"/>
      <c r="BAP169" s="424"/>
      <c r="BAQ169" s="424"/>
      <c r="BAR169" s="424"/>
      <c r="BAS169" s="424"/>
      <c r="BAT169" s="424"/>
      <c r="BAU169" s="424"/>
      <c r="BAV169" s="424"/>
      <c r="BAW169" s="424"/>
      <c r="BAX169" s="424"/>
      <c r="BAY169" s="424"/>
      <c r="BAZ169" s="424"/>
      <c r="BBA169" s="424"/>
      <c r="BBB169" s="424"/>
      <c r="BBC169" s="424"/>
      <c r="BBD169" s="424"/>
      <c r="BBE169" s="424"/>
      <c r="BBF169" s="424"/>
      <c r="BBG169" s="424"/>
      <c r="BBH169" s="424"/>
      <c r="BBI169" s="424"/>
      <c r="BBJ169" s="424"/>
      <c r="BBK169" s="424"/>
      <c r="BBL169" s="424"/>
      <c r="BBM169" s="424"/>
      <c r="BBN169" s="424"/>
      <c r="BBO169" s="424"/>
      <c r="BBP169" s="424"/>
      <c r="BBQ169" s="424"/>
      <c r="BBR169" s="424"/>
      <c r="BBS169" s="424"/>
      <c r="BBT169" s="424"/>
      <c r="BBU169" s="424"/>
      <c r="BBV169" s="424"/>
      <c r="BBW169" s="424"/>
      <c r="BBX169" s="424"/>
      <c r="BBY169" s="424"/>
      <c r="BBZ169" s="424"/>
      <c r="BCA169" s="424"/>
      <c r="BCB169" s="424"/>
      <c r="BCC169" s="424"/>
      <c r="BCD169" s="424"/>
      <c r="BCE169" s="424"/>
      <c r="BCF169" s="424"/>
      <c r="BCG169" s="424"/>
      <c r="BCH169" s="424"/>
      <c r="BCI169" s="424"/>
      <c r="BCJ169" s="424"/>
      <c r="BCK169" s="424"/>
      <c r="BCL169" s="424"/>
      <c r="BCM169" s="424"/>
      <c r="BCN169" s="424"/>
      <c r="BCO169" s="424"/>
      <c r="BCP169" s="424"/>
      <c r="BCQ169" s="424"/>
      <c r="BCR169" s="424"/>
      <c r="BCS169" s="424"/>
      <c r="BCT169" s="424"/>
      <c r="BCU169" s="424"/>
      <c r="BCV169" s="424"/>
      <c r="BCW169" s="424"/>
      <c r="BCX169" s="424"/>
      <c r="BCY169" s="424"/>
      <c r="BCZ169" s="424"/>
      <c r="BDA169" s="424"/>
      <c r="BDB169" s="424"/>
      <c r="BDC169" s="424"/>
      <c r="BDD169" s="424"/>
      <c r="BDE169" s="424"/>
      <c r="BDF169" s="424"/>
      <c r="BDG169" s="424"/>
      <c r="BDH169" s="424"/>
      <c r="BDI169" s="424"/>
      <c r="BDJ169" s="424"/>
      <c r="BDK169" s="424"/>
      <c r="BDL169" s="424"/>
      <c r="BDM169" s="424"/>
      <c r="BDN169" s="424"/>
      <c r="BDO169" s="424"/>
      <c r="BDP169" s="424"/>
      <c r="BDQ169" s="424"/>
      <c r="BDR169" s="424"/>
      <c r="BDS169" s="424"/>
      <c r="BDT169" s="424"/>
      <c r="BDU169" s="424"/>
      <c r="BDV169" s="424"/>
      <c r="BDW169" s="424"/>
      <c r="BDX169" s="424"/>
      <c r="BDY169" s="424"/>
      <c r="BDZ169" s="424"/>
      <c r="BEA169" s="424"/>
      <c r="BEB169" s="424"/>
      <c r="BEC169" s="424"/>
      <c r="BED169" s="424"/>
      <c r="BEE169" s="424"/>
      <c r="BEF169" s="424"/>
      <c r="BEG169" s="424"/>
      <c r="BEH169" s="424"/>
      <c r="BEI169" s="424"/>
      <c r="BEJ169" s="424"/>
      <c r="BEK169" s="424"/>
      <c r="BEL169" s="424"/>
      <c r="BEM169" s="424"/>
      <c r="BEN169" s="424"/>
      <c r="BEO169" s="424"/>
      <c r="BEP169" s="424"/>
      <c r="BEQ169" s="424"/>
      <c r="BER169" s="424"/>
      <c r="BES169" s="424"/>
      <c r="BET169" s="424"/>
      <c r="BEU169" s="424"/>
      <c r="BEV169" s="424"/>
      <c r="BEW169" s="424"/>
      <c r="BEX169" s="424"/>
      <c r="BEY169" s="424"/>
      <c r="BEZ169" s="424"/>
      <c r="BFA169" s="424"/>
      <c r="BFB169" s="424"/>
      <c r="BFC169" s="424"/>
      <c r="BFD169" s="424"/>
      <c r="BFE169" s="424"/>
      <c r="BFF169" s="424"/>
      <c r="BFG169" s="424"/>
      <c r="BFH169" s="424"/>
      <c r="BFI169" s="424"/>
      <c r="BFJ169" s="424"/>
      <c r="BFK169" s="424"/>
      <c r="BFL169" s="424"/>
      <c r="BFM169" s="424"/>
      <c r="BFN169" s="424"/>
      <c r="BFO169" s="424"/>
      <c r="BFP169" s="424"/>
      <c r="BFQ169" s="424"/>
      <c r="BFR169" s="424"/>
      <c r="BFS169" s="424"/>
      <c r="BFT169" s="424"/>
      <c r="BFU169" s="424"/>
      <c r="BFV169" s="424"/>
      <c r="BFW169" s="424"/>
      <c r="BFX169" s="424"/>
      <c r="BFY169" s="424"/>
      <c r="BFZ169" s="424"/>
      <c r="BGA169" s="424"/>
      <c r="BGB169" s="424"/>
      <c r="BGC169" s="424"/>
      <c r="BGD169" s="424"/>
      <c r="BGE169" s="424"/>
      <c r="BGF169" s="424"/>
      <c r="BGG169" s="424"/>
      <c r="BGH169" s="424"/>
      <c r="BGI169" s="424"/>
      <c r="BGJ169" s="424"/>
      <c r="BGK169" s="424"/>
      <c r="BGL169" s="424"/>
      <c r="BGM169" s="424"/>
      <c r="BGN169" s="424"/>
      <c r="BGO169" s="424"/>
      <c r="BGP169" s="424"/>
      <c r="BGQ169" s="424"/>
      <c r="BGR169" s="424"/>
      <c r="BGS169" s="424"/>
      <c r="BGT169" s="424"/>
      <c r="BGU169" s="424"/>
      <c r="BGV169" s="424"/>
      <c r="BGW169" s="424"/>
      <c r="BGX169" s="424"/>
      <c r="BGY169" s="424"/>
      <c r="BGZ169" s="424"/>
      <c r="BHA169" s="424"/>
      <c r="BHB169" s="424"/>
      <c r="BHC169" s="424"/>
      <c r="BHD169" s="424"/>
      <c r="BHE169" s="424"/>
      <c r="BHF169" s="424"/>
      <c r="BHG169" s="424"/>
      <c r="BHH169" s="424"/>
      <c r="BHI169" s="424"/>
      <c r="BHJ169" s="424"/>
      <c r="BHK169" s="424"/>
      <c r="BHL169" s="424"/>
      <c r="BHM169" s="424"/>
      <c r="BHN169" s="424"/>
      <c r="BHO169" s="424"/>
      <c r="BHP169" s="424"/>
      <c r="BHQ169" s="424"/>
      <c r="BHR169" s="424"/>
      <c r="BHS169" s="424"/>
      <c r="BHT169" s="424"/>
      <c r="BHU169" s="424"/>
      <c r="BHV169" s="424"/>
      <c r="BHW169" s="424"/>
      <c r="BHX169" s="424"/>
      <c r="BHY169" s="424"/>
      <c r="BHZ169" s="424"/>
      <c r="BIA169" s="424"/>
      <c r="BIB169" s="424"/>
      <c r="BIC169" s="424"/>
      <c r="BID169" s="424"/>
      <c r="BIE169" s="424"/>
      <c r="BIF169" s="424"/>
      <c r="BIG169" s="424"/>
      <c r="BIH169" s="424"/>
      <c r="BII169" s="424"/>
      <c r="BIJ169" s="424"/>
      <c r="BIK169" s="424"/>
      <c r="BIL169" s="424"/>
      <c r="BIM169" s="424"/>
      <c r="BIN169" s="424"/>
      <c r="BIO169" s="424"/>
      <c r="BIP169" s="424"/>
      <c r="BIQ169" s="424"/>
      <c r="BIR169" s="424"/>
      <c r="BIS169" s="424"/>
      <c r="BIT169" s="424"/>
      <c r="BIU169" s="424"/>
      <c r="BIV169" s="424"/>
      <c r="BIW169" s="424"/>
      <c r="BIX169" s="424"/>
      <c r="BIY169" s="424"/>
      <c r="BIZ169" s="424"/>
      <c r="BJA169" s="424"/>
      <c r="BJB169" s="424"/>
      <c r="BJC169" s="424"/>
      <c r="BJD169" s="424"/>
      <c r="BJE169" s="424"/>
      <c r="BJF169" s="424"/>
      <c r="BJG169" s="424"/>
      <c r="BJH169" s="424"/>
      <c r="BJI169" s="424"/>
      <c r="BJJ169" s="424"/>
      <c r="BJK169" s="424"/>
      <c r="BJL169" s="424"/>
      <c r="BJM169" s="424"/>
      <c r="BJN169" s="424"/>
      <c r="BJO169" s="424"/>
      <c r="BJP169" s="424"/>
      <c r="BJQ169" s="424"/>
      <c r="BJR169" s="424"/>
      <c r="BJS169" s="424"/>
      <c r="BJT169" s="424"/>
      <c r="BJU169" s="424"/>
      <c r="BJV169" s="424"/>
      <c r="BJW169" s="424"/>
      <c r="BJX169" s="424"/>
      <c r="BJY169" s="424"/>
      <c r="BJZ169" s="424"/>
      <c r="BKA169" s="424"/>
      <c r="BKB169" s="424"/>
      <c r="BKC169" s="424"/>
      <c r="BKD169" s="424"/>
      <c r="BKE169" s="424"/>
      <c r="BKF169" s="424"/>
      <c r="BKG169" s="424"/>
      <c r="BKH169" s="424"/>
      <c r="BKI169" s="424"/>
      <c r="BKJ169" s="424"/>
      <c r="BKK169" s="424"/>
      <c r="BKL169" s="424"/>
      <c r="BKM169" s="424"/>
      <c r="BKN169" s="424"/>
      <c r="BKO169" s="424"/>
      <c r="BKP169" s="424"/>
      <c r="BKQ169" s="424"/>
      <c r="BKR169" s="424"/>
      <c r="BKS169" s="424"/>
      <c r="BKT169" s="424"/>
      <c r="BKU169" s="424"/>
      <c r="BKV169" s="424"/>
      <c r="BKW169" s="424"/>
      <c r="BKX169" s="424"/>
      <c r="BKY169" s="424"/>
      <c r="BKZ169" s="424"/>
      <c r="BLA169" s="424"/>
      <c r="BLB169" s="424"/>
      <c r="BLC169" s="424"/>
      <c r="BLD169" s="424"/>
      <c r="BLE169" s="424"/>
      <c r="BLF169" s="424"/>
      <c r="BLG169" s="424"/>
      <c r="BLH169" s="424"/>
      <c r="BLI169" s="424"/>
      <c r="BLJ169" s="424"/>
      <c r="BLK169" s="424"/>
      <c r="BLL169" s="424"/>
      <c r="BLM169" s="424"/>
      <c r="BLN169" s="424"/>
      <c r="BLO169" s="424"/>
      <c r="BLP169" s="424"/>
      <c r="BLQ169" s="424"/>
      <c r="BLR169" s="424"/>
      <c r="BLS169" s="424"/>
      <c r="BLT169" s="424"/>
      <c r="BLU169" s="424"/>
      <c r="BLV169" s="424"/>
      <c r="BLW169" s="424"/>
      <c r="BLX169" s="424"/>
      <c r="BLY169" s="424"/>
      <c r="BLZ169" s="424"/>
      <c r="BMA169" s="424"/>
      <c r="BMB169" s="424"/>
      <c r="BMC169" s="424"/>
      <c r="BMD169" s="424"/>
      <c r="BME169" s="424"/>
      <c r="BMF169" s="424"/>
      <c r="BMG169" s="424"/>
      <c r="BMH169" s="424"/>
      <c r="BMI169" s="424"/>
      <c r="BMJ169" s="424"/>
      <c r="BMK169" s="424"/>
      <c r="BML169" s="424"/>
      <c r="BMM169" s="424"/>
      <c r="BMN169" s="424"/>
      <c r="BMO169" s="424"/>
      <c r="BMP169" s="424"/>
      <c r="BMQ169" s="424"/>
      <c r="BMR169" s="424"/>
      <c r="BMS169" s="424"/>
      <c r="BMT169" s="424"/>
      <c r="BMU169" s="424"/>
      <c r="BMV169" s="424"/>
      <c r="BMW169" s="424"/>
      <c r="BMX169" s="424"/>
      <c r="BMY169" s="424"/>
      <c r="BMZ169" s="424"/>
      <c r="BNA169" s="424"/>
      <c r="BNB169" s="424"/>
      <c r="BNC169" s="424"/>
      <c r="BND169" s="424"/>
      <c r="BNE169" s="424"/>
      <c r="BNF169" s="424"/>
      <c r="BNG169" s="424"/>
      <c r="BNH169" s="424"/>
      <c r="BNI169" s="424"/>
      <c r="BNJ169" s="424"/>
      <c r="BNK169" s="424"/>
      <c r="BNL169" s="424"/>
      <c r="BNM169" s="424"/>
      <c r="BNN169" s="424"/>
      <c r="BNO169" s="424"/>
      <c r="BNP169" s="424"/>
      <c r="BNQ169" s="424"/>
      <c r="BNR169" s="424"/>
      <c r="BNS169" s="424"/>
      <c r="BNT169" s="424"/>
      <c r="BNU169" s="424"/>
      <c r="BNV169" s="424"/>
      <c r="BNW169" s="424"/>
      <c r="BNX169" s="424"/>
      <c r="BNY169" s="424"/>
      <c r="BNZ169" s="424"/>
      <c r="BOA169" s="424"/>
      <c r="BOB169" s="424"/>
      <c r="BOC169" s="424"/>
      <c r="BOD169" s="424"/>
      <c r="BOE169" s="424"/>
      <c r="BOF169" s="424"/>
      <c r="BOG169" s="424"/>
      <c r="BOH169" s="424"/>
      <c r="BOI169" s="424"/>
      <c r="BOJ169" s="424"/>
      <c r="BOK169" s="424"/>
      <c r="BOL169" s="424"/>
      <c r="BOM169" s="424"/>
      <c r="BON169" s="424"/>
      <c r="BOO169" s="424"/>
      <c r="BOP169" s="424"/>
      <c r="BOQ169" s="424"/>
      <c r="BOR169" s="424"/>
      <c r="BOS169" s="424"/>
      <c r="BOT169" s="424"/>
      <c r="BOU169" s="424"/>
      <c r="BOV169" s="424"/>
      <c r="BOW169" s="424"/>
      <c r="BOX169" s="424"/>
      <c r="BOY169" s="424"/>
      <c r="BOZ169" s="424"/>
      <c r="BPA169" s="424"/>
      <c r="BPB169" s="424"/>
      <c r="BPC169" s="424"/>
      <c r="BPD169" s="424"/>
      <c r="BPE169" s="424"/>
      <c r="BPF169" s="424"/>
      <c r="BPG169" s="424"/>
      <c r="BPH169" s="424"/>
      <c r="BPI169" s="424"/>
      <c r="BPJ169" s="424"/>
      <c r="BPK169" s="424"/>
      <c r="BPL169" s="424"/>
      <c r="BPM169" s="424"/>
      <c r="BPN169" s="424"/>
      <c r="BPO169" s="424"/>
      <c r="BPP169" s="424"/>
      <c r="BPQ169" s="424"/>
      <c r="BPR169" s="424"/>
      <c r="BPS169" s="424"/>
      <c r="BPT169" s="424"/>
      <c r="BPU169" s="424"/>
      <c r="BPV169" s="424"/>
      <c r="BPW169" s="424"/>
      <c r="BPX169" s="424"/>
      <c r="BPY169" s="424"/>
      <c r="BPZ169" s="424"/>
      <c r="BQA169" s="424"/>
      <c r="BQB169" s="424"/>
      <c r="BQC169" s="424"/>
      <c r="BQD169" s="424"/>
      <c r="BQE169" s="424"/>
      <c r="BQF169" s="424"/>
      <c r="BQG169" s="424"/>
      <c r="BQH169" s="424"/>
      <c r="BQI169" s="424"/>
      <c r="BQJ169" s="424"/>
      <c r="BQK169" s="424"/>
      <c r="BQL169" s="424"/>
      <c r="BQM169" s="424"/>
      <c r="BQN169" s="424"/>
      <c r="BQO169" s="424"/>
      <c r="BQP169" s="424"/>
      <c r="BQQ169" s="424"/>
      <c r="BQR169" s="424"/>
      <c r="BQS169" s="424"/>
      <c r="BQT169" s="424"/>
      <c r="BQU169" s="424"/>
      <c r="BQV169" s="424"/>
      <c r="BQW169" s="424"/>
      <c r="BQX169" s="424"/>
      <c r="BQY169" s="424"/>
      <c r="BQZ169" s="424"/>
      <c r="BRA169" s="424"/>
      <c r="BRB169" s="424"/>
      <c r="BRC169" s="424"/>
      <c r="BRD169" s="424"/>
      <c r="BRE169" s="424"/>
      <c r="BRF169" s="424"/>
      <c r="BRG169" s="424"/>
      <c r="BRH169" s="424"/>
      <c r="BRI169" s="424"/>
      <c r="BRJ169" s="424"/>
      <c r="BRK169" s="424"/>
      <c r="BRL169" s="424"/>
      <c r="BRM169" s="424"/>
      <c r="BRN169" s="424"/>
      <c r="BRO169" s="424"/>
      <c r="BRP169" s="424"/>
      <c r="BRQ169" s="424"/>
      <c r="BRR169" s="424"/>
      <c r="BRS169" s="424"/>
      <c r="BRT169" s="424"/>
      <c r="BRU169" s="424"/>
      <c r="BRV169" s="424"/>
      <c r="BRW169" s="424"/>
      <c r="BRX169" s="424"/>
      <c r="BRY169" s="424"/>
      <c r="BRZ169" s="424"/>
      <c r="BSA169" s="424"/>
      <c r="BSB169" s="424"/>
      <c r="BSC169" s="424"/>
      <c r="BSD169" s="424"/>
      <c r="BSE169" s="424"/>
      <c r="BSF169" s="424"/>
      <c r="BSG169" s="424"/>
      <c r="BSH169" s="424"/>
      <c r="BSI169" s="424"/>
      <c r="BSJ169" s="424"/>
      <c r="BSK169" s="424"/>
      <c r="BSL169" s="424"/>
      <c r="BSM169" s="424"/>
      <c r="BSN169" s="424"/>
      <c r="BSO169" s="424"/>
      <c r="BSP169" s="424"/>
      <c r="BSQ169" s="424"/>
      <c r="BSR169" s="424"/>
      <c r="BSS169" s="424"/>
      <c r="BST169" s="424"/>
      <c r="BSU169" s="424"/>
      <c r="BSV169" s="424"/>
      <c r="BSW169" s="424"/>
      <c r="BSX169" s="424"/>
      <c r="BSY169" s="424"/>
      <c r="BSZ169" s="424"/>
      <c r="BTA169" s="424"/>
      <c r="BTB169" s="424"/>
      <c r="BTC169" s="424"/>
      <c r="BTD169" s="424"/>
      <c r="BTE169" s="424"/>
      <c r="BTF169" s="424"/>
      <c r="BTG169" s="424"/>
      <c r="BTH169" s="424"/>
      <c r="BTI169" s="424"/>
      <c r="BTJ169" s="424"/>
      <c r="BTK169" s="424"/>
      <c r="BTL169" s="424"/>
      <c r="BTM169" s="424"/>
      <c r="BTN169" s="424"/>
      <c r="BTO169" s="424"/>
      <c r="BTP169" s="424"/>
      <c r="BTQ169" s="424"/>
      <c r="BTR169" s="424"/>
      <c r="BTS169" s="424"/>
      <c r="BTT169" s="424"/>
      <c r="BTU169" s="424"/>
      <c r="BTV169" s="424"/>
      <c r="BTW169" s="424"/>
      <c r="BTX169" s="424"/>
      <c r="BTY169" s="424"/>
      <c r="BTZ169" s="424"/>
      <c r="BUA169" s="424"/>
      <c r="BUB169" s="424"/>
      <c r="BUC169" s="424"/>
      <c r="BUD169" s="424"/>
      <c r="BUE169" s="424"/>
      <c r="BUF169" s="424"/>
      <c r="BUG169" s="424"/>
      <c r="BUH169" s="424"/>
      <c r="BUI169" s="424"/>
      <c r="BUJ169" s="424"/>
      <c r="BUK169" s="424"/>
      <c r="BUL169" s="424"/>
      <c r="BUM169" s="424"/>
      <c r="BUN169" s="424"/>
      <c r="BUO169" s="424"/>
      <c r="BUP169" s="424"/>
      <c r="BUQ169" s="424"/>
      <c r="BUR169" s="424"/>
      <c r="BUS169" s="424"/>
      <c r="BUT169" s="424"/>
      <c r="BUU169" s="424"/>
      <c r="BUV169" s="424"/>
      <c r="BUW169" s="424"/>
      <c r="BUX169" s="424"/>
      <c r="BUY169" s="424"/>
      <c r="BUZ169" s="424"/>
      <c r="BVA169" s="424"/>
      <c r="BVB169" s="424"/>
      <c r="BVC169" s="424"/>
      <c r="BVD169" s="424"/>
      <c r="BVE169" s="424"/>
      <c r="BVF169" s="424"/>
      <c r="BVG169" s="424"/>
      <c r="BVH169" s="424"/>
      <c r="BVI169" s="424"/>
      <c r="BVJ169" s="424"/>
      <c r="BVK169" s="424"/>
      <c r="BVL169" s="424"/>
      <c r="BVM169" s="424"/>
      <c r="BVN169" s="424"/>
      <c r="BVO169" s="424"/>
      <c r="BVP169" s="424"/>
      <c r="BVQ169" s="424"/>
      <c r="BVR169" s="424"/>
      <c r="BVS169" s="424"/>
      <c r="BVT169" s="424"/>
      <c r="BVU169" s="424"/>
      <c r="BVV169" s="424"/>
      <c r="BVW169" s="424"/>
      <c r="BVX169" s="424"/>
      <c r="BVY169" s="424"/>
      <c r="BVZ169" s="424"/>
      <c r="BWA169" s="424"/>
      <c r="BWB169" s="424"/>
      <c r="BWC169" s="424"/>
      <c r="BWD169" s="424"/>
      <c r="BWE169" s="424"/>
      <c r="BWF169" s="424"/>
      <c r="BWG169" s="424"/>
      <c r="BWH169" s="424"/>
      <c r="BWI169" s="424"/>
      <c r="BWJ169" s="424"/>
      <c r="BWK169" s="424"/>
      <c r="BWL169" s="424"/>
      <c r="BWM169" s="424"/>
      <c r="BWN169" s="424"/>
      <c r="BWO169" s="424"/>
      <c r="BWP169" s="424"/>
      <c r="BWQ169" s="424"/>
      <c r="BWR169" s="424"/>
      <c r="BWS169" s="424"/>
      <c r="BWT169" s="424"/>
      <c r="BWU169" s="424"/>
      <c r="BWV169" s="424"/>
      <c r="BWW169" s="424"/>
      <c r="BWX169" s="424"/>
      <c r="BWY169" s="424"/>
      <c r="BWZ169" s="424"/>
      <c r="BXA169" s="424"/>
      <c r="BXB169" s="424"/>
      <c r="BXC169" s="424"/>
      <c r="BXD169" s="424"/>
      <c r="BXE169" s="424"/>
      <c r="BXF169" s="424"/>
      <c r="BXG169" s="424"/>
      <c r="BXH169" s="424"/>
      <c r="BXI169" s="424"/>
      <c r="BXJ169" s="424"/>
      <c r="BXK169" s="424"/>
      <c r="BXL169" s="424"/>
      <c r="BXM169" s="424"/>
      <c r="BXN169" s="424"/>
      <c r="BXO169" s="424"/>
      <c r="BXP169" s="424"/>
      <c r="BXQ169" s="424"/>
      <c r="BXR169" s="424"/>
      <c r="BXS169" s="424"/>
      <c r="BXT169" s="424"/>
      <c r="BXU169" s="424"/>
      <c r="BXV169" s="424"/>
      <c r="BXW169" s="424"/>
      <c r="BXX169" s="424"/>
      <c r="BXY169" s="424"/>
      <c r="BXZ169" s="424"/>
      <c r="BYA169" s="424"/>
      <c r="BYB169" s="424"/>
      <c r="BYC169" s="424"/>
      <c r="BYD169" s="424"/>
      <c r="BYE169" s="424"/>
      <c r="BYF169" s="424"/>
      <c r="BYG169" s="424"/>
      <c r="BYH169" s="424"/>
      <c r="BYI169" s="424"/>
      <c r="BYJ169" s="424"/>
      <c r="BYK169" s="424"/>
      <c r="BYL169" s="424"/>
      <c r="BYM169" s="424"/>
      <c r="BYN169" s="424"/>
      <c r="BYO169" s="424"/>
      <c r="BYP169" s="424"/>
      <c r="BYQ169" s="424"/>
      <c r="BYR169" s="424"/>
      <c r="BYS169" s="424"/>
      <c r="BYT169" s="424"/>
      <c r="BYU169" s="424"/>
      <c r="BYV169" s="424"/>
      <c r="BYW169" s="424"/>
      <c r="BYX169" s="424"/>
      <c r="BYY169" s="424"/>
      <c r="BYZ169" s="424"/>
      <c r="BZA169" s="424"/>
      <c r="BZB169" s="424"/>
      <c r="BZC169" s="424"/>
      <c r="BZD169" s="424"/>
      <c r="BZE169" s="424"/>
      <c r="BZF169" s="424"/>
      <c r="BZG169" s="424"/>
      <c r="BZH169" s="424"/>
      <c r="BZI169" s="424"/>
      <c r="BZJ169" s="424"/>
      <c r="BZK169" s="424"/>
      <c r="BZL169" s="424"/>
      <c r="BZM169" s="424"/>
      <c r="BZN169" s="424"/>
      <c r="BZO169" s="424"/>
      <c r="BZP169" s="424"/>
      <c r="BZQ169" s="424"/>
      <c r="BZR169" s="424"/>
      <c r="BZS169" s="424"/>
      <c r="BZT169" s="424"/>
      <c r="BZU169" s="424"/>
      <c r="BZV169" s="424"/>
      <c r="BZW169" s="424"/>
      <c r="BZX169" s="424"/>
      <c r="BZY169" s="424"/>
      <c r="BZZ169" s="424"/>
      <c r="CAA169" s="424"/>
      <c r="CAB169" s="424"/>
      <c r="CAC169" s="424"/>
      <c r="CAD169" s="424"/>
      <c r="CAE169" s="424"/>
      <c r="CAF169" s="424"/>
      <c r="CAG169" s="424"/>
      <c r="CAH169" s="424"/>
      <c r="CAI169" s="424"/>
      <c r="CAJ169" s="424"/>
      <c r="CAK169" s="424"/>
      <c r="CAL169" s="424"/>
      <c r="CAM169" s="424"/>
      <c r="CAN169" s="424"/>
      <c r="CAO169" s="424"/>
      <c r="CAP169" s="424"/>
      <c r="CAQ169" s="424"/>
      <c r="CAR169" s="424"/>
      <c r="CAS169" s="424"/>
      <c r="CAT169" s="424"/>
      <c r="CAU169" s="424"/>
      <c r="CAV169" s="424"/>
      <c r="CAW169" s="424"/>
      <c r="CAX169" s="424"/>
      <c r="CAY169" s="424"/>
      <c r="CAZ169" s="424"/>
      <c r="CBA169" s="424"/>
      <c r="CBB169" s="424"/>
      <c r="CBC169" s="424"/>
      <c r="CBD169" s="424"/>
      <c r="CBE169" s="424"/>
      <c r="CBF169" s="424"/>
      <c r="CBG169" s="424"/>
      <c r="CBH169" s="424"/>
      <c r="CBI169" s="424"/>
      <c r="CBJ169" s="424"/>
      <c r="CBK169" s="424"/>
      <c r="CBL169" s="424"/>
      <c r="CBM169" s="424"/>
      <c r="CBN169" s="424"/>
      <c r="CBO169" s="424"/>
      <c r="CBP169" s="424"/>
      <c r="CBQ169" s="424"/>
      <c r="CBR169" s="424"/>
      <c r="CBS169" s="424"/>
      <c r="CBT169" s="424"/>
      <c r="CBU169" s="424"/>
      <c r="CBV169" s="424"/>
      <c r="CBW169" s="424"/>
      <c r="CBX169" s="424"/>
      <c r="CBY169" s="424"/>
      <c r="CBZ169" s="424"/>
      <c r="CCA169" s="424"/>
      <c r="CCB169" s="424"/>
      <c r="CCC169" s="424"/>
      <c r="CCD169" s="424"/>
      <c r="CCE169" s="424"/>
      <c r="CCF169" s="424"/>
      <c r="CCG169" s="424"/>
      <c r="CCH169" s="424"/>
      <c r="CCI169" s="424"/>
      <c r="CCJ169" s="424"/>
      <c r="CCK169" s="424"/>
      <c r="CCL169" s="424"/>
      <c r="CCM169" s="424"/>
      <c r="CCN169" s="424"/>
      <c r="CCO169" s="424"/>
      <c r="CCP169" s="424"/>
      <c r="CCQ169" s="424"/>
      <c r="CCR169" s="424"/>
      <c r="CCS169" s="424"/>
      <c r="CCT169" s="424"/>
      <c r="CCU169" s="424"/>
      <c r="CCV169" s="424"/>
      <c r="CCW169" s="424"/>
      <c r="CCX169" s="424"/>
      <c r="CCY169" s="424"/>
      <c r="CCZ169" s="424"/>
      <c r="CDA169" s="424"/>
      <c r="CDB169" s="424"/>
      <c r="CDC169" s="424"/>
      <c r="CDD169" s="424"/>
      <c r="CDE169" s="424"/>
      <c r="CDF169" s="424"/>
      <c r="CDG169" s="424"/>
      <c r="CDH169" s="424"/>
      <c r="CDI169" s="424"/>
      <c r="CDJ169" s="424"/>
      <c r="CDK169" s="424"/>
      <c r="CDL169" s="424"/>
      <c r="CDM169" s="424"/>
      <c r="CDN169" s="424"/>
      <c r="CDO169" s="424"/>
      <c r="CDP169" s="424"/>
      <c r="CDQ169" s="424"/>
      <c r="CDR169" s="424"/>
      <c r="CDS169" s="424"/>
      <c r="CDT169" s="424"/>
      <c r="CDU169" s="424"/>
      <c r="CDV169" s="424"/>
      <c r="CDW169" s="424"/>
      <c r="CDX169" s="424"/>
      <c r="CDY169" s="424"/>
      <c r="CDZ169" s="424"/>
      <c r="CEA169" s="424"/>
      <c r="CEB169" s="424"/>
      <c r="CEC169" s="424"/>
      <c r="CED169" s="424"/>
      <c r="CEE169" s="424"/>
      <c r="CEF169" s="424"/>
      <c r="CEG169" s="424"/>
      <c r="CEH169" s="424"/>
      <c r="CEI169" s="424"/>
      <c r="CEJ169" s="424"/>
      <c r="CEK169" s="424"/>
      <c r="CEL169" s="424"/>
      <c r="CEM169" s="424"/>
      <c r="CEN169" s="424"/>
      <c r="CEO169" s="424"/>
      <c r="CEP169" s="424"/>
      <c r="CEQ169" s="424"/>
      <c r="CER169" s="424"/>
      <c r="CES169" s="424"/>
      <c r="CET169" s="424"/>
      <c r="CEU169" s="424"/>
      <c r="CEV169" s="424"/>
      <c r="CEW169" s="424"/>
      <c r="CEX169" s="424"/>
      <c r="CEY169" s="424"/>
      <c r="CEZ169" s="424"/>
      <c r="CFA169" s="424"/>
      <c r="CFB169" s="424"/>
      <c r="CFC169" s="424"/>
      <c r="CFD169" s="424"/>
      <c r="CFE169" s="424"/>
      <c r="CFF169" s="424"/>
      <c r="CFG169" s="424"/>
      <c r="CFH169" s="424"/>
      <c r="CFI169" s="424"/>
      <c r="CFJ169" s="424"/>
      <c r="CFK169" s="424"/>
      <c r="CFL169" s="424"/>
      <c r="CFM169" s="424"/>
      <c r="CFN169" s="424"/>
      <c r="CFO169" s="424"/>
      <c r="CFP169" s="424"/>
      <c r="CFQ169" s="424"/>
      <c r="CFR169" s="424"/>
      <c r="CFS169" s="424"/>
      <c r="CFT169" s="424"/>
      <c r="CFU169" s="424"/>
      <c r="CFV169" s="424"/>
      <c r="CFW169" s="424"/>
      <c r="CFX169" s="424"/>
      <c r="CFY169" s="424"/>
      <c r="CFZ169" s="424"/>
      <c r="CGA169" s="424"/>
      <c r="CGB169" s="424"/>
      <c r="CGC169" s="424"/>
      <c r="CGD169" s="424"/>
      <c r="CGE169" s="424"/>
      <c r="CGF169" s="424"/>
      <c r="CGG169" s="424"/>
      <c r="CGH169" s="424"/>
      <c r="CGI169" s="424"/>
      <c r="CGJ169" s="424"/>
      <c r="CGK169" s="424"/>
      <c r="CGL169" s="424"/>
      <c r="CGM169" s="424"/>
      <c r="CGN169" s="424"/>
      <c r="CGO169" s="424"/>
      <c r="CGP169" s="424"/>
      <c r="CGQ169" s="424"/>
      <c r="CGR169" s="424"/>
      <c r="CGS169" s="424"/>
      <c r="CGT169" s="424"/>
      <c r="CGU169" s="424"/>
      <c r="CGV169" s="424"/>
      <c r="CGW169" s="424"/>
      <c r="CGX169" s="424"/>
      <c r="CGY169" s="424"/>
      <c r="CGZ169" s="424"/>
      <c r="CHA169" s="424"/>
      <c r="CHB169" s="424"/>
      <c r="CHC169" s="424"/>
      <c r="CHD169" s="424"/>
      <c r="CHE169" s="424"/>
      <c r="CHF169" s="424"/>
      <c r="CHG169" s="424"/>
      <c r="CHH169" s="424"/>
      <c r="CHI169" s="424"/>
      <c r="CHJ169" s="424"/>
      <c r="CHK169" s="424"/>
      <c r="CHL169" s="424"/>
      <c r="CHM169" s="424"/>
      <c r="CHN169" s="424"/>
      <c r="CHO169" s="424"/>
      <c r="CHP169" s="424"/>
      <c r="CHQ169" s="424"/>
      <c r="CHR169" s="424"/>
      <c r="CHS169" s="424"/>
      <c r="CHT169" s="424"/>
      <c r="CHU169" s="424"/>
      <c r="CHV169" s="424"/>
      <c r="CHW169" s="424"/>
      <c r="CHX169" s="424"/>
      <c r="CHY169" s="424"/>
      <c r="CHZ169" s="424"/>
      <c r="CIA169" s="424"/>
      <c r="CIB169" s="424"/>
      <c r="CIC169" s="424"/>
      <c r="CID169" s="424"/>
      <c r="CIE169" s="424"/>
      <c r="CIF169" s="424"/>
      <c r="CIG169" s="424"/>
      <c r="CIH169" s="424"/>
      <c r="CII169" s="424"/>
      <c r="CIJ169" s="424"/>
      <c r="CIK169" s="424"/>
      <c r="CIL169" s="424"/>
      <c r="CIM169" s="424"/>
      <c r="CIN169" s="424"/>
      <c r="CIO169" s="424"/>
      <c r="CIP169" s="424"/>
      <c r="CIQ169" s="424"/>
      <c r="CIR169" s="424"/>
      <c r="CIS169" s="424"/>
      <c r="CIT169" s="424"/>
      <c r="CIU169" s="424"/>
      <c r="CIV169" s="424"/>
      <c r="CIW169" s="424"/>
      <c r="CIX169" s="424"/>
      <c r="CIY169" s="424"/>
      <c r="CIZ169" s="424"/>
      <c r="CJA169" s="424"/>
      <c r="CJB169" s="424"/>
      <c r="CJC169" s="424"/>
      <c r="CJD169" s="424"/>
      <c r="CJE169" s="424"/>
      <c r="CJF169" s="424"/>
      <c r="CJG169" s="424"/>
      <c r="CJH169" s="424"/>
      <c r="CJI169" s="424"/>
      <c r="CJJ169" s="424"/>
      <c r="CJK169" s="424"/>
      <c r="CJL169" s="424"/>
      <c r="CJM169" s="424"/>
      <c r="CJN169" s="424"/>
      <c r="CJO169" s="424"/>
      <c r="CJP169" s="424"/>
      <c r="CJQ169" s="424"/>
      <c r="CJR169" s="424"/>
      <c r="CJS169" s="424"/>
      <c r="CJT169" s="424"/>
      <c r="CJU169" s="424"/>
      <c r="CJV169" s="424"/>
      <c r="CJW169" s="424"/>
      <c r="CJX169" s="424"/>
      <c r="CJY169" s="424"/>
      <c r="CJZ169" s="424"/>
      <c r="CKA169" s="424"/>
      <c r="CKB169" s="424"/>
      <c r="CKC169" s="424"/>
      <c r="CKD169" s="424"/>
      <c r="CKE169" s="424"/>
      <c r="CKF169" s="424"/>
      <c r="CKG169" s="424"/>
      <c r="CKH169" s="424"/>
      <c r="CKI169" s="424"/>
      <c r="CKJ169" s="424"/>
      <c r="CKK169" s="424"/>
      <c r="CKL169" s="424"/>
      <c r="CKM169" s="424"/>
      <c r="CKN169" s="424"/>
      <c r="CKO169" s="424"/>
      <c r="CKP169" s="424"/>
      <c r="CKQ169" s="424"/>
      <c r="CKR169" s="424"/>
      <c r="CKS169" s="424"/>
      <c r="CKT169" s="424"/>
      <c r="CKU169" s="424"/>
      <c r="CKV169" s="424"/>
      <c r="CKW169" s="424"/>
      <c r="CKX169" s="424"/>
      <c r="CKY169" s="424"/>
      <c r="CKZ169" s="424"/>
      <c r="CLA169" s="424"/>
      <c r="CLB169" s="424"/>
      <c r="CLC169" s="424"/>
      <c r="CLD169" s="424"/>
      <c r="CLE169" s="424"/>
      <c r="CLF169" s="424"/>
      <c r="CLG169" s="424"/>
      <c r="CLH169" s="424"/>
      <c r="CLI169" s="424"/>
      <c r="CLJ169" s="424"/>
      <c r="CLK169" s="424"/>
      <c r="CLL169" s="424"/>
      <c r="CLM169" s="424"/>
      <c r="CLN169" s="424"/>
      <c r="CLO169" s="424"/>
      <c r="CLP169" s="424"/>
      <c r="CLQ169" s="424"/>
      <c r="CLR169" s="424"/>
      <c r="CLS169" s="424"/>
      <c r="CLT169" s="424"/>
      <c r="CLU169" s="424"/>
      <c r="CLV169" s="424"/>
      <c r="CLW169" s="424"/>
      <c r="CLX169" s="424"/>
      <c r="CLY169" s="424"/>
      <c r="CLZ169" s="424"/>
      <c r="CMA169" s="424"/>
      <c r="CMB169" s="424"/>
      <c r="CMC169" s="424"/>
      <c r="CMD169" s="424"/>
      <c r="CME169" s="424"/>
      <c r="CMF169" s="424"/>
      <c r="CMG169" s="424"/>
      <c r="CMH169" s="424"/>
      <c r="CMI169" s="424"/>
      <c r="CMJ169" s="424"/>
      <c r="CMK169" s="424"/>
      <c r="CML169" s="424"/>
      <c r="CMM169" s="424"/>
      <c r="CMN169" s="424"/>
      <c r="CMO169" s="424"/>
      <c r="CMP169" s="424"/>
      <c r="CMQ169" s="424"/>
      <c r="CMR169" s="424"/>
      <c r="CMS169" s="424"/>
      <c r="CMT169" s="424"/>
      <c r="CMU169" s="424"/>
      <c r="CMV169" s="424"/>
      <c r="CMW169" s="424"/>
      <c r="CMX169" s="424"/>
      <c r="CMY169" s="424"/>
      <c r="CMZ169" s="424"/>
      <c r="CNA169" s="424"/>
      <c r="CNB169" s="424"/>
      <c r="CNC169" s="424"/>
      <c r="CND169" s="424"/>
      <c r="CNE169" s="424"/>
      <c r="CNF169" s="424"/>
      <c r="CNG169" s="424"/>
      <c r="CNH169" s="424"/>
      <c r="CNI169" s="424"/>
      <c r="CNJ169" s="424"/>
      <c r="CNK169" s="424"/>
      <c r="CNL169" s="424"/>
      <c r="CNM169" s="424"/>
      <c r="CNN169" s="424"/>
      <c r="CNO169" s="424"/>
      <c r="CNP169" s="424"/>
      <c r="CNQ169" s="424"/>
      <c r="CNR169" s="424"/>
      <c r="CNS169" s="424"/>
      <c r="CNT169" s="424"/>
      <c r="CNU169" s="424"/>
      <c r="CNV169" s="424"/>
      <c r="CNW169" s="424"/>
      <c r="CNX169" s="424"/>
      <c r="CNY169" s="424"/>
      <c r="CNZ169" s="424"/>
      <c r="COA169" s="424"/>
      <c r="COB169" s="424"/>
      <c r="COC169" s="424"/>
      <c r="COD169" s="424"/>
      <c r="COE169" s="424"/>
      <c r="COF169" s="424"/>
      <c r="COG169" s="424"/>
      <c r="COH169" s="424"/>
      <c r="COI169" s="424"/>
      <c r="COJ169" s="424"/>
      <c r="COK169" s="424"/>
      <c r="COL169" s="424"/>
      <c r="COM169" s="424"/>
      <c r="CON169" s="424"/>
      <c r="COO169" s="424"/>
      <c r="COP169" s="424"/>
      <c r="COQ169" s="424"/>
      <c r="COR169" s="424"/>
      <c r="COS169" s="424"/>
      <c r="COT169" s="424"/>
      <c r="COU169" s="424"/>
      <c r="COV169" s="424"/>
      <c r="COW169" s="424"/>
      <c r="COX169" s="424"/>
      <c r="COY169" s="424"/>
      <c r="COZ169" s="424"/>
      <c r="CPA169" s="424"/>
      <c r="CPB169" s="424"/>
      <c r="CPC169" s="424"/>
      <c r="CPD169" s="424"/>
      <c r="CPE169" s="424"/>
      <c r="CPF169" s="424"/>
      <c r="CPG169" s="424"/>
      <c r="CPH169" s="424"/>
      <c r="CPI169" s="424"/>
      <c r="CPJ169" s="424"/>
      <c r="CPK169" s="424"/>
      <c r="CPL169" s="424"/>
      <c r="CPM169" s="424"/>
      <c r="CPN169" s="424"/>
      <c r="CPO169" s="424"/>
      <c r="CPP169" s="424"/>
      <c r="CPQ169" s="424"/>
      <c r="CPR169" s="424"/>
      <c r="CPS169" s="424"/>
      <c r="CPT169" s="424"/>
      <c r="CPU169" s="424"/>
      <c r="CPV169" s="424"/>
      <c r="CPW169" s="424"/>
      <c r="CPX169" s="424"/>
      <c r="CPY169" s="424"/>
      <c r="CPZ169" s="424"/>
      <c r="CQA169" s="424"/>
      <c r="CQB169" s="424"/>
      <c r="CQC169" s="424"/>
      <c r="CQD169" s="424"/>
      <c r="CQE169" s="424"/>
      <c r="CQF169" s="424"/>
      <c r="CQG169" s="424"/>
      <c r="CQH169" s="424"/>
      <c r="CQI169" s="424"/>
      <c r="CQJ169" s="424"/>
      <c r="CQK169" s="424"/>
      <c r="CQL169" s="424"/>
      <c r="CQM169" s="424"/>
      <c r="CQN169" s="424"/>
      <c r="CQO169" s="424"/>
      <c r="CQP169" s="424"/>
      <c r="CQQ169" s="424"/>
      <c r="CQR169" s="424"/>
      <c r="CQS169" s="424"/>
      <c r="CQT169" s="424"/>
      <c r="CQU169" s="424"/>
      <c r="CQV169" s="424"/>
      <c r="CQW169" s="424"/>
      <c r="CQX169" s="424"/>
      <c r="CQY169" s="424"/>
      <c r="CQZ169" s="424"/>
      <c r="CRA169" s="424"/>
      <c r="CRB169" s="424"/>
      <c r="CRC169" s="424"/>
      <c r="CRD169" s="424"/>
      <c r="CRE169" s="424"/>
      <c r="CRF169" s="424"/>
      <c r="CRG169" s="424"/>
      <c r="CRH169" s="424"/>
      <c r="CRI169" s="424"/>
      <c r="CRJ169" s="424"/>
      <c r="CRK169" s="424"/>
      <c r="CRL169" s="424"/>
      <c r="CRM169" s="424"/>
      <c r="CRN169" s="424"/>
      <c r="CRO169" s="424"/>
      <c r="CRP169" s="424"/>
      <c r="CRQ169" s="424"/>
      <c r="CRR169" s="424"/>
      <c r="CRS169" s="424"/>
      <c r="CRT169" s="424"/>
      <c r="CRU169" s="424"/>
      <c r="CRV169" s="424"/>
      <c r="CRW169" s="424"/>
      <c r="CRX169" s="424"/>
      <c r="CRY169" s="424"/>
      <c r="CRZ169" s="424"/>
      <c r="CSA169" s="424"/>
      <c r="CSB169" s="424"/>
      <c r="CSC169" s="424"/>
      <c r="CSD169" s="424"/>
      <c r="CSE169" s="424"/>
      <c r="CSF169" s="424"/>
      <c r="CSG169" s="424"/>
      <c r="CSH169" s="424"/>
      <c r="CSI169" s="424"/>
      <c r="CSJ169" s="424"/>
      <c r="CSK169" s="424"/>
      <c r="CSL169" s="424"/>
      <c r="CSM169" s="424"/>
      <c r="CSN169" s="424"/>
      <c r="CSO169" s="424"/>
      <c r="CSP169" s="424"/>
      <c r="CSQ169" s="424"/>
      <c r="CSR169" s="424"/>
      <c r="CSS169" s="424"/>
      <c r="CST169" s="424"/>
      <c r="CSU169" s="424"/>
      <c r="CSV169" s="424"/>
      <c r="CSW169" s="424"/>
      <c r="CSX169" s="424"/>
      <c r="CSY169" s="424"/>
      <c r="CSZ169" s="424"/>
      <c r="CTA169" s="424"/>
      <c r="CTB169" s="424"/>
      <c r="CTC169" s="424"/>
      <c r="CTD169" s="424"/>
      <c r="CTE169" s="424"/>
      <c r="CTF169" s="424"/>
      <c r="CTG169" s="424"/>
      <c r="CTH169" s="424"/>
      <c r="CTI169" s="424"/>
      <c r="CTJ169" s="424"/>
      <c r="CTK169" s="424"/>
      <c r="CTL169" s="424"/>
      <c r="CTM169" s="424"/>
      <c r="CTN169" s="424"/>
      <c r="CTO169" s="424"/>
      <c r="CTP169" s="424"/>
      <c r="CTQ169" s="424"/>
      <c r="CTR169" s="424"/>
      <c r="CTS169" s="424"/>
      <c r="CTT169" s="424"/>
      <c r="CTU169" s="424"/>
      <c r="CTV169" s="424"/>
      <c r="CTW169" s="424"/>
      <c r="CTX169" s="424"/>
      <c r="CTY169" s="424"/>
      <c r="CTZ169" s="424"/>
      <c r="CUA169" s="424"/>
      <c r="CUB169" s="424"/>
      <c r="CUC169" s="424"/>
      <c r="CUD169" s="424"/>
      <c r="CUE169" s="424"/>
      <c r="CUF169" s="424"/>
      <c r="CUG169" s="424"/>
      <c r="CUH169" s="424"/>
      <c r="CUI169" s="424"/>
      <c r="CUJ169" s="424"/>
      <c r="CUK169" s="424"/>
      <c r="CUL169" s="424"/>
      <c r="CUM169" s="424"/>
      <c r="CUN169" s="424"/>
      <c r="CUO169" s="424"/>
      <c r="CUP169" s="424"/>
      <c r="CUQ169" s="424"/>
      <c r="CUR169" s="424"/>
      <c r="CUS169" s="424"/>
      <c r="CUT169" s="424"/>
      <c r="CUU169" s="424"/>
      <c r="CUV169" s="424"/>
      <c r="CUW169" s="424"/>
      <c r="CUX169" s="424"/>
      <c r="CUY169" s="424"/>
      <c r="CUZ169" s="424"/>
      <c r="CVA169" s="424"/>
      <c r="CVB169" s="424"/>
      <c r="CVC169" s="424"/>
      <c r="CVD169" s="424"/>
      <c r="CVE169" s="424"/>
      <c r="CVF169" s="424"/>
      <c r="CVG169" s="424"/>
      <c r="CVH169" s="424"/>
      <c r="CVI169" s="424"/>
      <c r="CVJ169" s="424"/>
      <c r="CVK169" s="424"/>
      <c r="CVL169" s="424"/>
      <c r="CVM169" s="424"/>
      <c r="CVN169" s="424"/>
      <c r="CVO169" s="424"/>
      <c r="CVP169" s="424"/>
      <c r="CVQ169" s="424"/>
      <c r="CVR169" s="424"/>
      <c r="CVS169" s="424"/>
      <c r="CVT169" s="424"/>
      <c r="CVU169" s="424"/>
      <c r="CVV169" s="424"/>
      <c r="CVW169" s="424"/>
      <c r="CVX169" s="424"/>
      <c r="CVY169" s="424"/>
      <c r="CVZ169" s="424"/>
      <c r="CWA169" s="424"/>
      <c r="CWB169" s="424"/>
      <c r="CWC169" s="424"/>
      <c r="CWD169" s="424"/>
      <c r="CWE169" s="424"/>
      <c r="CWF169" s="424"/>
      <c r="CWG169" s="424"/>
      <c r="CWH169" s="424"/>
      <c r="CWI169" s="424"/>
      <c r="CWJ169" s="424"/>
      <c r="CWK169" s="424"/>
      <c r="CWL169" s="424"/>
      <c r="CWM169" s="424"/>
      <c r="CWN169" s="424"/>
      <c r="CWO169" s="424"/>
      <c r="CWP169" s="424"/>
      <c r="CWQ169" s="424"/>
      <c r="CWR169" s="424"/>
      <c r="CWS169" s="424"/>
      <c r="CWT169" s="424"/>
      <c r="CWU169" s="424"/>
      <c r="CWV169" s="424"/>
      <c r="CWW169" s="424"/>
      <c r="CWX169" s="424"/>
      <c r="CWY169" s="424"/>
      <c r="CWZ169" s="424"/>
      <c r="CXA169" s="424"/>
      <c r="CXB169" s="424"/>
      <c r="CXC169" s="424"/>
      <c r="CXD169" s="424"/>
      <c r="CXE169" s="424"/>
      <c r="CXF169" s="424"/>
      <c r="CXG169" s="424"/>
      <c r="CXH169" s="424"/>
      <c r="CXI169" s="424"/>
      <c r="CXJ169" s="424"/>
      <c r="CXK169" s="424"/>
      <c r="CXL169" s="424"/>
      <c r="CXM169" s="424"/>
      <c r="CXN169" s="424"/>
      <c r="CXO169" s="424"/>
      <c r="CXP169" s="424"/>
      <c r="CXQ169" s="424"/>
      <c r="CXR169" s="424"/>
      <c r="CXS169" s="424"/>
      <c r="CXT169" s="424"/>
      <c r="CXU169" s="424"/>
      <c r="CXV169" s="424"/>
      <c r="CXW169" s="424"/>
      <c r="CXX169" s="424"/>
      <c r="CXY169" s="424"/>
      <c r="CXZ169" s="424"/>
      <c r="CYA169" s="424"/>
      <c r="CYB169" s="424"/>
      <c r="CYC169" s="424"/>
      <c r="CYD169" s="424"/>
      <c r="CYE169" s="424"/>
      <c r="CYF169" s="424"/>
      <c r="CYG169" s="424"/>
      <c r="CYH169" s="424"/>
      <c r="CYI169" s="424"/>
      <c r="CYJ169" s="424"/>
      <c r="CYK169" s="424"/>
      <c r="CYL169" s="424"/>
      <c r="CYM169" s="424"/>
      <c r="CYN169" s="424"/>
      <c r="CYO169" s="424"/>
      <c r="CYP169" s="424"/>
      <c r="CYQ169" s="424"/>
      <c r="CYR169" s="424"/>
      <c r="CYS169" s="424"/>
      <c r="CYT169" s="424"/>
      <c r="CYU169" s="424"/>
      <c r="CYV169" s="424"/>
      <c r="CYW169" s="424"/>
      <c r="CYX169" s="424"/>
      <c r="CYY169" s="424"/>
      <c r="CYZ169" s="424"/>
      <c r="CZA169" s="424"/>
      <c r="CZB169" s="424"/>
      <c r="CZC169" s="424"/>
      <c r="CZD169" s="424"/>
      <c r="CZE169" s="424"/>
      <c r="CZF169" s="424"/>
      <c r="CZG169" s="424"/>
      <c r="CZH169" s="424"/>
      <c r="CZI169" s="424"/>
      <c r="CZJ169" s="424"/>
      <c r="CZK169" s="424"/>
      <c r="CZL169" s="424"/>
      <c r="CZM169" s="424"/>
      <c r="CZN169" s="424"/>
      <c r="CZO169" s="424"/>
      <c r="CZP169" s="424"/>
      <c r="CZQ169" s="424"/>
      <c r="CZR169" s="424"/>
      <c r="CZS169" s="424"/>
      <c r="CZT169" s="424"/>
      <c r="CZU169" s="424"/>
      <c r="CZV169" s="424"/>
      <c r="CZW169" s="424"/>
      <c r="CZX169" s="424"/>
      <c r="CZY169" s="424"/>
      <c r="CZZ169" s="424"/>
      <c r="DAA169" s="424"/>
      <c r="DAB169" s="424"/>
      <c r="DAC169" s="424"/>
      <c r="DAD169" s="424"/>
      <c r="DAE169" s="424"/>
      <c r="DAF169" s="424"/>
      <c r="DAG169" s="424"/>
      <c r="DAH169" s="424"/>
      <c r="DAI169" s="424"/>
      <c r="DAJ169" s="424"/>
      <c r="DAK169" s="424"/>
      <c r="DAL169" s="424"/>
      <c r="DAM169" s="424"/>
      <c r="DAN169" s="424"/>
      <c r="DAO169" s="424"/>
      <c r="DAP169" s="424"/>
      <c r="DAQ169" s="424"/>
      <c r="DAR169" s="424"/>
      <c r="DAS169" s="424"/>
      <c r="DAT169" s="424"/>
      <c r="DAU169" s="424"/>
      <c r="DAV169" s="424"/>
      <c r="DAW169" s="424"/>
      <c r="DAX169" s="424"/>
      <c r="DAY169" s="424"/>
      <c r="DAZ169" s="424"/>
      <c r="DBA169" s="424"/>
      <c r="DBB169" s="424"/>
      <c r="DBC169" s="424"/>
      <c r="DBD169" s="424"/>
      <c r="DBE169" s="424"/>
      <c r="DBF169" s="424"/>
      <c r="DBG169" s="424"/>
      <c r="DBH169" s="424"/>
      <c r="DBI169" s="424"/>
      <c r="DBJ169" s="424"/>
      <c r="DBK169" s="424"/>
      <c r="DBL169" s="424"/>
      <c r="DBM169" s="424"/>
      <c r="DBN169" s="424"/>
      <c r="DBO169" s="424"/>
      <c r="DBP169" s="424"/>
      <c r="DBQ169" s="424"/>
      <c r="DBR169" s="424"/>
      <c r="DBS169" s="424"/>
      <c r="DBT169" s="424"/>
      <c r="DBU169" s="424"/>
      <c r="DBV169" s="424"/>
      <c r="DBW169" s="424"/>
      <c r="DBX169" s="424"/>
      <c r="DBY169" s="424"/>
      <c r="DBZ169" s="424"/>
      <c r="DCA169" s="424"/>
      <c r="DCB169" s="424"/>
      <c r="DCC169" s="424"/>
      <c r="DCD169" s="424"/>
      <c r="DCE169" s="424"/>
      <c r="DCF169" s="424"/>
      <c r="DCG169" s="424"/>
      <c r="DCH169" s="424"/>
      <c r="DCI169" s="424"/>
      <c r="DCJ169" s="424"/>
      <c r="DCK169" s="424"/>
      <c r="DCL169" s="424"/>
      <c r="DCM169" s="424"/>
      <c r="DCN169" s="424"/>
      <c r="DCO169" s="424"/>
      <c r="DCP169" s="424"/>
      <c r="DCQ169" s="424"/>
      <c r="DCR169" s="424"/>
      <c r="DCS169" s="424"/>
      <c r="DCT169" s="424"/>
      <c r="DCU169" s="424"/>
      <c r="DCV169" s="424"/>
      <c r="DCW169" s="424"/>
      <c r="DCX169" s="424"/>
      <c r="DCY169" s="424"/>
      <c r="DCZ169" s="424"/>
      <c r="DDA169" s="424"/>
      <c r="DDB169" s="424"/>
      <c r="DDC169" s="424"/>
      <c r="DDD169" s="424"/>
      <c r="DDE169" s="424"/>
      <c r="DDF169" s="424"/>
      <c r="DDG169" s="424"/>
      <c r="DDH169" s="424"/>
      <c r="DDI169" s="424"/>
      <c r="DDJ169" s="424"/>
      <c r="DDK169" s="424"/>
      <c r="DDL169" s="424"/>
      <c r="DDM169" s="424"/>
      <c r="DDN169" s="424"/>
      <c r="DDO169" s="424"/>
      <c r="DDP169" s="424"/>
      <c r="DDQ169" s="424"/>
      <c r="DDR169" s="424"/>
      <c r="DDS169" s="424"/>
      <c r="DDT169" s="424"/>
      <c r="DDU169" s="424"/>
      <c r="DDV169" s="424"/>
      <c r="DDW169" s="424"/>
      <c r="DDX169" s="424"/>
      <c r="DDY169" s="424"/>
      <c r="DDZ169" s="424"/>
      <c r="DEA169" s="424"/>
      <c r="DEB169" s="424"/>
      <c r="DEC169" s="424"/>
      <c r="DED169" s="424"/>
      <c r="DEE169" s="424"/>
      <c r="DEF169" s="424"/>
      <c r="DEG169" s="424"/>
      <c r="DEH169" s="424"/>
      <c r="DEI169" s="424"/>
      <c r="DEJ169" s="424"/>
      <c r="DEK169" s="424"/>
      <c r="DEL169" s="424"/>
      <c r="DEM169" s="424"/>
      <c r="DEN169" s="424"/>
      <c r="DEO169" s="424"/>
      <c r="DEP169" s="424"/>
      <c r="DEQ169" s="424"/>
      <c r="DER169" s="424"/>
      <c r="DES169" s="424"/>
      <c r="DET169" s="424"/>
      <c r="DEU169" s="424"/>
      <c r="DEV169" s="424"/>
      <c r="DEW169" s="424"/>
      <c r="DEX169" s="424"/>
      <c r="DEY169" s="424"/>
      <c r="DEZ169" s="424"/>
      <c r="DFA169" s="424"/>
      <c r="DFB169" s="424"/>
      <c r="DFC169" s="424"/>
      <c r="DFD169" s="424"/>
      <c r="DFE169" s="424"/>
      <c r="DFF169" s="424"/>
      <c r="DFG169" s="424"/>
      <c r="DFH169" s="424"/>
      <c r="DFI169" s="424"/>
      <c r="DFJ169" s="424"/>
      <c r="DFK169" s="424"/>
      <c r="DFL169" s="424"/>
      <c r="DFM169" s="424"/>
      <c r="DFN169" s="424"/>
      <c r="DFO169" s="424"/>
      <c r="DFP169" s="424"/>
      <c r="DFQ169" s="424"/>
      <c r="DFR169" s="424"/>
      <c r="DFS169" s="424"/>
      <c r="DFT169" s="424"/>
      <c r="DFU169" s="424"/>
      <c r="DFV169" s="424"/>
      <c r="DFW169" s="424"/>
      <c r="DFX169" s="424"/>
      <c r="DFY169" s="424"/>
      <c r="DFZ169" s="424"/>
      <c r="DGA169" s="424"/>
      <c r="DGB169" s="424"/>
      <c r="DGC169" s="424"/>
      <c r="DGD169" s="424"/>
      <c r="DGE169" s="424"/>
      <c r="DGF169" s="424"/>
      <c r="DGG169" s="424"/>
      <c r="DGH169" s="424"/>
      <c r="DGI169" s="424"/>
      <c r="DGJ169" s="424"/>
      <c r="DGK169" s="424"/>
      <c r="DGL169" s="424"/>
      <c r="DGM169" s="424"/>
      <c r="DGN169" s="424"/>
      <c r="DGO169" s="424"/>
      <c r="DGP169" s="424"/>
      <c r="DGQ169" s="424"/>
      <c r="DGR169" s="424"/>
      <c r="DGS169" s="424"/>
      <c r="DGT169" s="424"/>
      <c r="DGU169" s="424"/>
      <c r="DGV169" s="424"/>
      <c r="DGW169" s="424"/>
      <c r="DGX169" s="424"/>
      <c r="DGY169" s="424"/>
      <c r="DGZ169" s="424"/>
      <c r="DHA169" s="424"/>
      <c r="DHB169" s="424"/>
      <c r="DHC169" s="424"/>
      <c r="DHD169" s="424"/>
      <c r="DHE169" s="424"/>
      <c r="DHF169" s="424"/>
      <c r="DHG169" s="424"/>
      <c r="DHH169" s="424"/>
      <c r="DHI169" s="424"/>
      <c r="DHJ169" s="424"/>
      <c r="DHK169" s="424"/>
      <c r="DHL169" s="424"/>
      <c r="DHM169" s="424"/>
      <c r="DHN169" s="424"/>
      <c r="DHO169" s="424"/>
      <c r="DHP169" s="424"/>
      <c r="DHQ169" s="424"/>
      <c r="DHR169" s="424"/>
      <c r="DHS169" s="424"/>
      <c r="DHT169" s="424"/>
      <c r="DHU169" s="424"/>
      <c r="DHV169" s="424"/>
      <c r="DHW169" s="424"/>
      <c r="DHX169" s="424"/>
      <c r="DHY169" s="424"/>
      <c r="DHZ169" s="424"/>
      <c r="DIA169" s="424"/>
      <c r="DIB169" s="424"/>
      <c r="DIC169" s="424"/>
      <c r="DID169" s="424"/>
      <c r="DIE169" s="424"/>
      <c r="DIF169" s="424"/>
      <c r="DIG169" s="424"/>
      <c r="DIH169" s="424"/>
      <c r="DII169" s="424"/>
      <c r="DIJ169" s="424"/>
      <c r="DIK169" s="424"/>
      <c r="DIL169" s="424"/>
      <c r="DIM169" s="424"/>
      <c r="DIN169" s="424"/>
      <c r="DIO169" s="424"/>
      <c r="DIP169" s="424"/>
      <c r="DIQ169" s="424"/>
      <c r="DIR169" s="424"/>
      <c r="DIS169" s="424"/>
      <c r="DIT169" s="424"/>
      <c r="DIU169" s="424"/>
      <c r="DIV169" s="424"/>
      <c r="DIW169" s="424"/>
      <c r="DIX169" s="424"/>
      <c r="DIY169" s="424"/>
      <c r="DIZ169" s="424"/>
      <c r="DJA169" s="424"/>
      <c r="DJB169" s="424"/>
      <c r="DJC169" s="424"/>
      <c r="DJD169" s="424"/>
      <c r="DJE169" s="424"/>
      <c r="DJF169" s="424"/>
      <c r="DJG169" s="424"/>
      <c r="DJH169" s="424"/>
      <c r="DJI169" s="424"/>
      <c r="DJJ169" s="424"/>
      <c r="DJK169" s="424"/>
      <c r="DJL169" s="424"/>
      <c r="DJM169" s="424"/>
      <c r="DJN169" s="424"/>
      <c r="DJO169" s="424"/>
      <c r="DJP169" s="424"/>
      <c r="DJQ169" s="424"/>
      <c r="DJR169" s="424"/>
      <c r="DJS169" s="424"/>
      <c r="DJT169" s="424"/>
      <c r="DJU169" s="424"/>
      <c r="DJV169" s="424"/>
      <c r="DJW169" s="424"/>
      <c r="DJX169" s="424"/>
      <c r="DJY169" s="424"/>
      <c r="DJZ169" s="424"/>
      <c r="DKA169" s="424"/>
      <c r="DKB169" s="424"/>
      <c r="DKC169" s="424"/>
      <c r="DKD169" s="424"/>
      <c r="DKE169" s="424"/>
      <c r="DKF169" s="424"/>
      <c r="DKG169" s="424"/>
      <c r="DKH169" s="424"/>
      <c r="DKI169" s="424"/>
      <c r="DKJ169" s="424"/>
      <c r="DKK169" s="424"/>
      <c r="DKL169" s="424"/>
      <c r="DKM169" s="424"/>
      <c r="DKN169" s="424"/>
      <c r="DKO169" s="424"/>
      <c r="DKP169" s="424"/>
      <c r="DKQ169" s="424"/>
      <c r="DKR169" s="424"/>
      <c r="DKS169" s="424"/>
      <c r="DKT169" s="424"/>
      <c r="DKU169" s="424"/>
      <c r="DKV169" s="424"/>
      <c r="DKW169" s="424"/>
      <c r="DKX169" s="424"/>
      <c r="DKY169" s="424"/>
      <c r="DKZ169" s="424"/>
      <c r="DLA169" s="424"/>
      <c r="DLB169" s="424"/>
      <c r="DLC169" s="424"/>
      <c r="DLD169" s="424"/>
      <c r="DLE169" s="424"/>
      <c r="DLF169" s="424"/>
      <c r="DLG169" s="424"/>
      <c r="DLH169" s="424"/>
      <c r="DLI169" s="424"/>
      <c r="DLJ169" s="424"/>
      <c r="DLK169" s="424"/>
      <c r="DLL169" s="424"/>
      <c r="DLM169" s="424"/>
      <c r="DLN169" s="424"/>
      <c r="DLO169" s="424"/>
      <c r="DLP169" s="424"/>
      <c r="DLQ169" s="424"/>
      <c r="DLR169" s="424"/>
      <c r="DLS169" s="424"/>
      <c r="DLT169" s="424"/>
      <c r="DLU169" s="424"/>
      <c r="DLV169" s="424"/>
      <c r="DLW169" s="424"/>
      <c r="DLX169" s="424"/>
      <c r="DLY169" s="424"/>
      <c r="DLZ169" s="424"/>
      <c r="DMA169" s="424"/>
      <c r="DMB169" s="424"/>
      <c r="DMC169" s="424"/>
      <c r="DMD169" s="424"/>
      <c r="DME169" s="424"/>
      <c r="DMF169" s="424"/>
      <c r="DMG169" s="424"/>
      <c r="DMH169" s="424"/>
      <c r="DMI169" s="424"/>
      <c r="DMJ169" s="424"/>
      <c r="DMK169" s="424"/>
      <c r="DML169" s="424"/>
      <c r="DMM169" s="424"/>
      <c r="DMN169" s="424"/>
      <c r="DMO169" s="424"/>
      <c r="DMP169" s="424"/>
      <c r="DMQ169" s="424"/>
      <c r="DMR169" s="424"/>
      <c r="DMS169" s="424"/>
      <c r="DMT169" s="424"/>
      <c r="DMU169" s="424"/>
      <c r="DMV169" s="424"/>
      <c r="DMW169" s="424"/>
      <c r="DMX169" s="424"/>
      <c r="DMY169" s="424"/>
      <c r="DMZ169" s="424"/>
      <c r="DNA169" s="424"/>
      <c r="DNB169" s="424"/>
      <c r="DNC169" s="424"/>
      <c r="DND169" s="424"/>
      <c r="DNE169" s="424"/>
      <c r="DNF169" s="424"/>
      <c r="DNG169" s="424"/>
      <c r="DNH169" s="424"/>
      <c r="DNI169" s="424"/>
      <c r="DNJ169" s="424"/>
      <c r="DNK169" s="424"/>
      <c r="DNL169" s="424"/>
      <c r="DNM169" s="424"/>
      <c r="DNN169" s="424"/>
      <c r="DNO169" s="424"/>
      <c r="DNP169" s="424"/>
      <c r="DNQ169" s="424"/>
      <c r="DNR169" s="424"/>
      <c r="DNS169" s="424"/>
      <c r="DNT169" s="424"/>
      <c r="DNU169" s="424"/>
      <c r="DNV169" s="424"/>
      <c r="DNW169" s="424"/>
      <c r="DNX169" s="424"/>
      <c r="DNY169" s="424"/>
      <c r="DNZ169" s="424"/>
      <c r="DOA169" s="424"/>
      <c r="DOB169" s="424"/>
      <c r="DOC169" s="424"/>
      <c r="DOD169" s="424"/>
      <c r="DOE169" s="424"/>
      <c r="DOF169" s="424"/>
      <c r="DOG169" s="424"/>
      <c r="DOH169" s="424"/>
      <c r="DOI169" s="424"/>
      <c r="DOJ169" s="424"/>
      <c r="DOK169" s="424"/>
      <c r="DOL169" s="424"/>
      <c r="DOM169" s="424"/>
      <c r="DON169" s="424"/>
      <c r="DOO169" s="424"/>
      <c r="DOP169" s="424"/>
      <c r="DOQ169" s="424"/>
      <c r="DOR169" s="424"/>
      <c r="DOS169" s="424"/>
      <c r="DOT169" s="424"/>
      <c r="DOU169" s="424"/>
      <c r="DOV169" s="424"/>
      <c r="DOW169" s="424"/>
      <c r="DOX169" s="424"/>
      <c r="DOY169" s="424"/>
      <c r="DOZ169" s="424"/>
      <c r="DPA169" s="424"/>
      <c r="DPB169" s="424"/>
      <c r="DPC169" s="424"/>
      <c r="DPD169" s="424"/>
      <c r="DPE169" s="424"/>
      <c r="DPF169" s="424"/>
      <c r="DPG169" s="424"/>
      <c r="DPH169" s="424"/>
      <c r="DPI169" s="424"/>
      <c r="DPJ169" s="424"/>
      <c r="DPK169" s="424"/>
      <c r="DPL169" s="424"/>
      <c r="DPM169" s="424"/>
      <c r="DPN169" s="424"/>
      <c r="DPO169" s="424"/>
      <c r="DPP169" s="424"/>
      <c r="DPQ169" s="424"/>
      <c r="DPR169" s="424"/>
      <c r="DPS169" s="424"/>
      <c r="DPT169" s="424"/>
      <c r="DPU169" s="424"/>
      <c r="DPV169" s="424"/>
      <c r="DPW169" s="424"/>
      <c r="DPX169" s="424"/>
      <c r="DPY169" s="424"/>
      <c r="DPZ169" s="424"/>
      <c r="DQA169" s="424"/>
      <c r="DQB169" s="424"/>
      <c r="DQC169" s="424"/>
      <c r="DQD169" s="424"/>
      <c r="DQE169" s="424"/>
      <c r="DQF169" s="424"/>
      <c r="DQG169" s="424"/>
      <c r="DQH169" s="424"/>
      <c r="DQI169" s="424"/>
      <c r="DQJ169" s="424"/>
      <c r="DQK169" s="424"/>
      <c r="DQL169" s="424"/>
      <c r="DQM169" s="424"/>
      <c r="DQN169" s="424"/>
      <c r="DQO169" s="424"/>
      <c r="DQP169" s="424"/>
      <c r="DQQ169" s="424"/>
      <c r="DQR169" s="424"/>
      <c r="DQS169" s="424"/>
      <c r="DQT169" s="424"/>
      <c r="DQU169" s="424"/>
      <c r="DQV169" s="424"/>
      <c r="DQW169" s="424"/>
      <c r="DQX169" s="424"/>
      <c r="DQY169" s="424"/>
      <c r="DQZ169" s="424"/>
      <c r="DRA169" s="424"/>
      <c r="DRB169" s="424"/>
      <c r="DRC169" s="424"/>
      <c r="DRD169" s="424"/>
      <c r="DRE169" s="424"/>
      <c r="DRF169" s="424"/>
      <c r="DRG169" s="424"/>
      <c r="DRH169" s="424"/>
      <c r="DRI169" s="424"/>
      <c r="DRJ169" s="424"/>
      <c r="DRK169" s="424"/>
      <c r="DRL169" s="424"/>
      <c r="DRM169" s="424"/>
      <c r="DRN169" s="424"/>
      <c r="DRO169" s="424"/>
      <c r="DRP169" s="424"/>
      <c r="DRQ169" s="424"/>
      <c r="DRR169" s="424"/>
      <c r="DRS169" s="424"/>
      <c r="DRT169" s="424"/>
      <c r="DRU169" s="424"/>
      <c r="DRV169" s="424"/>
      <c r="DRW169" s="424"/>
      <c r="DRX169" s="424"/>
      <c r="DRY169" s="424"/>
      <c r="DRZ169" s="424"/>
      <c r="DSA169" s="424"/>
      <c r="DSB169" s="424"/>
      <c r="DSC169" s="424"/>
      <c r="DSD169" s="424"/>
      <c r="DSE169" s="424"/>
      <c r="DSF169" s="424"/>
      <c r="DSG169" s="424"/>
      <c r="DSH169" s="424"/>
      <c r="DSI169" s="424"/>
      <c r="DSJ169" s="424"/>
      <c r="DSK169" s="424"/>
      <c r="DSL169" s="424"/>
      <c r="DSM169" s="424"/>
      <c r="DSN169" s="424"/>
      <c r="DSO169" s="424"/>
      <c r="DSP169" s="424"/>
      <c r="DSQ169" s="424"/>
      <c r="DSR169" s="424"/>
      <c r="DSS169" s="424"/>
      <c r="DST169" s="424"/>
      <c r="DSU169" s="424"/>
      <c r="DSV169" s="424"/>
      <c r="DSW169" s="424"/>
      <c r="DSX169" s="424"/>
      <c r="DSY169" s="424"/>
      <c r="DSZ169" s="424"/>
      <c r="DTA169" s="424"/>
      <c r="DTB169" s="424"/>
      <c r="DTC169" s="424"/>
      <c r="DTD169" s="424"/>
      <c r="DTE169" s="424"/>
      <c r="DTF169" s="424"/>
      <c r="DTG169" s="424"/>
      <c r="DTH169" s="424"/>
      <c r="DTI169" s="424"/>
      <c r="DTJ169" s="424"/>
      <c r="DTK169" s="424"/>
      <c r="DTL169" s="424"/>
      <c r="DTM169" s="424"/>
      <c r="DTN169" s="424"/>
      <c r="DTO169" s="424"/>
      <c r="DTP169" s="424"/>
      <c r="DTQ169" s="424"/>
      <c r="DTR169" s="424"/>
      <c r="DTS169" s="424"/>
      <c r="DTT169" s="424"/>
      <c r="DTU169" s="424"/>
      <c r="DTV169" s="424"/>
      <c r="DTW169" s="424"/>
      <c r="DTX169" s="424"/>
      <c r="DTY169" s="424"/>
      <c r="DTZ169" s="424"/>
      <c r="DUA169" s="424"/>
      <c r="DUB169" s="424"/>
      <c r="DUC169" s="424"/>
      <c r="DUD169" s="424"/>
      <c r="DUE169" s="424"/>
      <c r="DUF169" s="424"/>
      <c r="DUG169" s="424"/>
      <c r="DUH169" s="424"/>
      <c r="DUI169" s="424"/>
      <c r="DUJ169" s="424"/>
      <c r="DUK169" s="424"/>
      <c r="DUL169" s="424"/>
      <c r="DUM169" s="424"/>
      <c r="DUN169" s="424"/>
      <c r="DUO169" s="424"/>
      <c r="DUP169" s="424"/>
      <c r="DUQ169" s="424"/>
      <c r="DUR169" s="424"/>
      <c r="DUS169" s="424"/>
      <c r="DUT169" s="424"/>
      <c r="DUU169" s="424"/>
      <c r="DUV169" s="424"/>
      <c r="DUW169" s="424"/>
      <c r="DUX169" s="424"/>
      <c r="DUY169" s="424"/>
      <c r="DUZ169" s="424"/>
      <c r="DVA169" s="424"/>
      <c r="DVB169" s="424"/>
      <c r="DVC169" s="424"/>
      <c r="DVD169" s="424"/>
      <c r="DVE169" s="424"/>
      <c r="DVF169" s="424"/>
      <c r="DVG169" s="424"/>
      <c r="DVH169" s="424"/>
      <c r="DVI169" s="424"/>
      <c r="DVJ169" s="424"/>
      <c r="DVK169" s="424"/>
      <c r="DVL169" s="424"/>
      <c r="DVM169" s="424"/>
      <c r="DVN169" s="424"/>
      <c r="DVO169" s="424"/>
      <c r="DVP169" s="424"/>
      <c r="DVQ169" s="424"/>
      <c r="DVR169" s="424"/>
      <c r="DVS169" s="424"/>
      <c r="DVT169" s="424"/>
      <c r="DVU169" s="424"/>
      <c r="DVV169" s="424"/>
      <c r="DVW169" s="424"/>
      <c r="DVX169" s="424"/>
      <c r="DVY169" s="424"/>
      <c r="DVZ169" s="424"/>
      <c r="DWA169" s="424"/>
      <c r="DWB169" s="424"/>
      <c r="DWC169" s="424"/>
      <c r="DWD169" s="424"/>
      <c r="DWE169" s="424"/>
      <c r="DWF169" s="424"/>
      <c r="DWG169" s="424"/>
      <c r="DWH169" s="424"/>
      <c r="DWI169" s="424"/>
      <c r="DWJ169" s="424"/>
      <c r="DWK169" s="424"/>
      <c r="DWL169" s="424"/>
      <c r="DWM169" s="424"/>
      <c r="DWN169" s="424"/>
      <c r="DWO169" s="424"/>
      <c r="DWP169" s="424"/>
      <c r="DWQ169" s="424"/>
      <c r="DWR169" s="424"/>
      <c r="DWS169" s="424"/>
      <c r="DWT169" s="424"/>
      <c r="DWU169" s="424"/>
      <c r="DWV169" s="424"/>
      <c r="DWW169" s="424"/>
      <c r="DWX169" s="424"/>
      <c r="DWY169" s="424"/>
      <c r="DWZ169" s="424"/>
      <c r="DXA169" s="424"/>
      <c r="DXB169" s="424"/>
      <c r="DXC169" s="424"/>
      <c r="DXD169" s="424"/>
      <c r="DXE169" s="424"/>
      <c r="DXF169" s="424"/>
      <c r="DXG169" s="424"/>
      <c r="DXH169" s="424"/>
      <c r="DXI169" s="424"/>
      <c r="DXJ169" s="424"/>
      <c r="DXK169" s="424"/>
      <c r="DXL169" s="424"/>
      <c r="DXM169" s="424"/>
      <c r="DXN169" s="424"/>
      <c r="DXO169" s="424"/>
      <c r="DXP169" s="424"/>
      <c r="DXQ169" s="424"/>
      <c r="DXR169" s="424"/>
      <c r="DXS169" s="424"/>
      <c r="DXT169" s="424"/>
      <c r="DXU169" s="424"/>
      <c r="DXV169" s="424"/>
      <c r="DXW169" s="424"/>
      <c r="DXX169" s="424"/>
      <c r="DXY169" s="424"/>
      <c r="DXZ169" s="424"/>
      <c r="DYA169" s="424"/>
      <c r="DYB169" s="424"/>
      <c r="DYC169" s="424"/>
      <c r="DYD169" s="424"/>
      <c r="DYE169" s="424"/>
      <c r="DYF169" s="424"/>
      <c r="DYG169" s="424"/>
      <c r="DYH169" s="424"/>
      <c r="DYI169" s="424"/>
      <c r="DYJ169" s="424"/>
      <c r="DYK169" s="424"/>
      <c r="DYL169" s="424"/>
      <c r="DYM169" s="424"/>
      <c r="DYN169" s="424"/>
      <c r="DYO169" s="424"/>
      <c r="DYP169" s="424"/>
      <c r="DYQ169" s="424"/>
      <c r="DYR169" s="424"/>
      <c r="DYS169" s="424"/>
      <c r="DYT169" s="424"/>
      <c r="DYU169" s="424"/>
      <c r="DYV169" s="424"/>
      <c r="DYW169" s="424"/>
      <c r="DYX169" s="424"/>
      <c r="DYY169" s="424"/>
      <c r="DYZ169" s="424"/>
      <c r="DZA169" s="424"/>
      <c r="DZB169" s="424"/>
      <c r="DZC169" s="424"/>
      <c r="DZD169" s="424"/>
      <c r="DZE169" s="424"/>
      <c r="DZF169" s="424"/>
      <c r="DZG169" s="424"/>
      <c r="DZH169" s="424"/>
      <c r="DZI169" s="424"/>
      <c r="DZJ169" s="424"/>
      <c r="DZK169" s="424"/>
      <c r="DZL169" s="424"/>
      <c r="DZM169" s="424"/>
      <c r="DZN169" s="424"/>
      <c r="DZO169" s="424"/>
      <c r="DZP169" s="424"/>
      <c r="DZQ169" s="424"/>
      <c r="DZR169" s="424"/>
      <c r="DZS169" s="424"/>
      <c r="DZT169" s="424"/>
      <c r="DZU169" s="424"/>
      <c r="DZV169" s="424"/>
      <c r="DZW169" s="424"/>
      <c r="DZX169" s="424"/>
      <c r="DZY169" s="424"/>
      <c r="DZZ169" s="424"/>
      <c r="EAA169" s="424"/>
      <c r="EAB169" s="424"/>
      <c r="EAC169" s="424"/>
      <c r="EAD169" s="424"/>
      <c r="EAE169" s="424"/>
      <c r="EAF169" s="424"/>
      <c r="EAG169" s="424"/>
      <c r="EAH169" s="424"/>
      <c r="EAI169" s="424"/>
      <c r="EAJ169" s="424"/>
      <c r="EAK169" s="424"/>
      <c r="EAL169" s="424"/>
      <c r="EAM169" s="424"/>
      <c r="EAN169" s="424"/>
      <c r="EAO169" s="424"/>
      <c r="EAP169" s="424"/>
      <c r="EAQ169" s="424"/>
      <c r="EAR169" s="424"/>
      <c r="EAS169" s="424"/>
      <c r="EAT169" s="424"/>
      <c r="EAU169" s="424"/>
      <c r="EAV169" s="424"/>
      <c r="EAW169" s="424"/>
      <c r="EAX169" s="424"/>
      <c r="EAY169" s="424"/>
      <c r="EAZ169" s="424"/>
      <c r="EBA169" s="424"/>
      <c r="EBB169" s="424"/>
      <c r="EBC169" s="424"/>
      <c r="EBD169" s="424"/>
      <c r="EBE169" s="424"/>
      <c r="EBF169" s="424"/>
      <c r="EBG169" s="424"/>
      <c r="EBH169" s="424"/>
      <c r="EBI169" s="424"/>
      <c r="EBJ169" s="424"/>
      <c r="EBK169" s="424"/>
      <c r="EBL169" s="424"/>
      <c r="EBM169" s="424"/>
      <c r="EBN169" s="424"/>
      <c r="EBO169" s="424"/>
      <c r="EBP169" s="424"/>
      <c r="EBQ169" s="424"/>
      <c r="EBR169" s="424"/>
      <c r="EBS169" s="424"/>
      <c r="EBT169" s="424"/>
      <c r="EBU169" s="424"/>
      <c r="EBV169" s="424"/>
      <c r="EBW169" s="424"/>
      <c r="EBX169" s="424"/>
      <c r="EBY169" s="424"/>
      <c r="EBZ169" s="424"/>
      <c r="ECA169" s="424"/>
      <c r="ECB169" s="424"/>
      <c r="ECC169" s="424"/>
      <c r="ECD169" s="424"/>
      <c r="ECE169" s="424"/>
      <c r="ECF169" s="424"/>
      <c r="ECG169" s="424"/>
      <c r="ECH169" s="424"/>
      <c r="ECI169" s="424"/>
      <c r="ECJ169" s="424"/>
      <c r="ECK169" s="424"/>
      <c r="ECL169" s="424"/>
      <c r="ECM169" s="424"/>
      <c r="ECN169" s="424"/>
      <c r="ECO169" s="424"/>
      <c r="ECP169" s="424"/>
      <c r="ECQ169" s="424"/>
      <c r="ECR169" s="424"/>
      <c r="ECS169" s="424"/>
      <c r="ECT169" s="424"/>
      <c r="ECU169" s="424"/>
      <c r="ECV169" s="424"/>
      <c r="ECW169" s="424"/>
      <c r="ECX169" s="424"/>
      <c r="ECY169" s="424"/>
      <c r="ECZ169" s="424"/>
      <c r="EDA169" s="424"/>
      <c r="EDB169" s="424"/>
      <c r="EDC169" s="424"/>
      <c r="EDD169" s="424"/>
      <c r="EDE169" s="424"/>
      <c r="EDF169" s="424"/>
      <c r="EDG169" s="424"/>
      <c r="EDH169" s="424"/>
      <c r="EDI169" s="424"/>
      <c r="EDJ169" s="424"/>
      <c r="EDK169" s="424"/>
      <c r="EDL169" s="424"/>
      <c r="EDM169" s="424"/>
      <c r="EDN169" s="424"/>
      <c r="EDO169" s="424"/>
      <c r="EDP169" s="424"/>
      <c r="EDQ169" s="424"/>
      <c r="EDR169" s="424"/>
      <c r="EDS169" s="424"/>
      <c r="EDT169" s="424"/>
      <c r="EDU169" s="424"/>
      <c r="EDV169" s="424"/>
      <c r="EDW169" s="424"/>
      <c r="EDX169" s="424"/>
      <c r="EDY169" s="424"/>
      <c r="EDZ169" s="424"/>
      <c r="EEA169" s="424"/>
      <c r="EEB169" s="424"/>
      <c r="EEC169" s="424"/>
      <c r="EED169" s="424"/>
      <c r="EEE169" s="424"/>
      <c r="EEF169" s="424"/>
      <c r="EEG169" s="424"/>
      <c r="EEH169" s="424"/>
      <c r="EEI169" s="424"/>
      <c r="EEJ169" s="424"/>
      <c r="EEK169" s="424"/>
      <c r="EEL169" s="424"/>
      <c r="EEM169" s="424"/>
      <c r="EEN169" s="424"/>
      <c r="EEO169" s="424"/>
      <c r="EEP169" s="424"/>
      <c r="EEQ169" s="424"/>
      <c r="EER169" s="424"/>
      <c r="EES169" s="424"/>
      <c r="EET169" s="424"/>
      <c r="EEU169" s="424"/>
      <c r="EEV169" s="424"/>
      <c r="EEW169" s="424"/>
      <c r="EEX169" s="424"/>
      <c r="EEY169" s="424"/>
      <c r="EEZ169" s="424"/>
      <c r="EFA169" s="424"/>
      <c r="EFB169" s="424"/>
      <c r="EFC169" s="424"/>
      <c r="EFD169" s="424"/>
      <c r="EFE169" s="424"/>
      <c r="EFF169" s="424"/>
      <c r="EFG169" s="424"/>
      <c r="EFH169" s="424"/>
      <c r="EFI169" s="424"/>
      <c r="EFJ169" s="424"/>
      <c r="EFK169" s="424"/>
      <c r="EFL169" s="424"/>
      <c r="EFM169" s="424"/>
      <c r="EFN169" s="424"/>
      <c r="EFO169" s="424"/>
      <c r="EFP169" s="424"/>
      <c r="EFQ169" s="424"/>
      <c r="EFR169" s="424"/>
      <c r="EFS169" s="424"/>
      <c r="EFT169" s="424"/>
      <c r="EFU169" s="424"/>
      <c r="EFV169" s="424"/>
      <c r="EFW169" s="424"/>
      <c r="EFX169" s="424"/>
      <c r="EFY169" s="424"/>
      <c r="EFZ169" s="424"/>
      <c r="EGA169" s="424"/>
      <c r="EGB169" s="424"/>
      <c r="EGC169" s="424"/>
      <c r="EGD169" s="424"/>
      <c r="EGE169" s="424"/>
      <c r="EGF169" s="424"/>
      <c r="EGG169" s="424"/>
      <c r="EGH169" s="424"/>
      <c r="EGI169" s="424"/>
      <c r="EGJ169" s="424"/>
      <c r="EGK169" s="424"/>
      <c r="EGL169" s="424"/>
      <c r="EGM169" s="424"/>
      <c r="EGN169" s="424"/>
      <c r="EGO169" s="424"/>
      <c r="EGP169" s="424"/>
      <c r="EGQ169" s="424"/>
      <c r="EGR169" s="424"/>
      <c r="EGS169" s="424"/>
      <c r="EGT169" s="424"/>
      <c r="EGU169" s="424"/>
      <c r="EGV169" s="424"/>
      <c r="EGW169" s="424"/>
      <c r="EGX169" s="424"/>
      <c r="EGY169" s="424"/>
      <c r="EGZ169" s="424"/>
      <c r="EHA169" s="424"/>
      <c r="EHB169" s="424"/>
      <c r="EHC169" s="424"/>
      <c r="EHD169" s="424"/>
      <c r="EHE169" s="424"/>
      <c r="EHF169" s="424"/>
      <c r="EHG169" s="424"/>
      <c r="EHH169" s="424"/>
      <c r="EHI169" s="424"/>
      <c r="EHJ169" s="424"/>
      <c r="EHK169" s="424"/>
      <c r="EHL169" s="424"/>
      <c r="EHM169" s="424"/>
      <c r="EHN169" s="424"/>
      <c r="EHO169" s="424"/>
      <c r="EHP169" s="424"/>
      <c r="EHQ169" s="424"/>
      <c r="EHR169" s="424"/>
      <c r="EHS169" s="424"/>
      <c r="EHT169" s="424"/>
      <c r="EHU169" s="424"/>
      <c r="EHV169" s="424"/>
      <c r="EHW169" s="424"/>
      <c r="EHX169" s="424"/>
      <c r="EHY169" s="424"/>
      <c r="EHZ169" s="424"/>
      <c r="EIA169" s="424"/>
      <c r="EIB169" s="424"/>
      <c r="EIC169" s="424"/>
      <c r="EID169" s="424"/>
      <c r="EIE169" s="424"/>
      <c r="EIF169" s="424"/>
      <c r="EIG169" s="424"/>
      <c r="EIH169" s="424"/>
      <c r="EII169" s="424"/>
      <c r="EIJ169" s="424"/>
      <c r="EIK169" s="424"/>
      <c r="EIL169" s="424"/>
      <c r="EIM169" s="424"/>
      <c r="EIN169" s="424"/>
      <c r="EIO169" s="424"/>
      <c r="EIP169" s="424"/>
      <c r="EIQ169" s="424"/>
      <c r="EIR169" s="424"/>
      <c r="EIS169" s="424"/>
      <c r="EIT169" s="424"/>
      <c r="EIU169" s="424"/>
      <c r="EIV169" s="424"/>
      <c r="EIW169" s="424"/>
      <c r="EIX169" s="424"/>
      <c r="EIY169" s="424"/>
      <c r="EIZ169" s="424"/>
      <c r="EJA169" s="424"/>
      <c r="EJB169" s="424"/>
      <c r="EJC169" s="424"/>
      <c r="EJD169" s="424"/>
      <c r="EJE169" s="424"/>
      <c r="EJF169" s="424"/>
      <c r="EJG169" s="424"/>
      <c r="EJH169" s="424"/>
      <c r="EJI169" s="424"/>
      <c r="EJJ169" s="424"/>
      <c r="EJK169" s="424"/>
      <c r="EJL169" s="424"/>
      <c r="EJM169" s="424"/>
      <c r="EJN169" s="424"/>
      <c r="EJO169" s="424"/>
      <c r="EJP169" s="424"/>
      <c r="EJQ169" s="424"/>
      <c r="EJR169" s="424"/>
      <c r="EJS169" s="424"/>
      <c r="EJT169" s="424"/>
      <c r="EJU169" s="424"/>
      <c r="EJV169" s="424"/>
      <c r="EJW169" s="424"/>
      <c r="EJX169" s="424"/>
      <c r="EJY169" s="424"/>
      <c r="EJZ169" s="424"/>
      <c r="EKA169" s="424"/>
      <c r="EKB169" s="424"/>
      <c r="EKC169" s="424"/>
      <c r="EKD169" s="424"/>
      <c r="EKE169" s="424"/>
      <c r="EKF169" s="424"/>
      <c r="EKG169" s="424"/>
      <c r="EKH169" s="424"/>
      <c r="EKI169" s="424"/>
      <c r="EKJ169" s="424"/>
      <c r="EKK169" s="424"/>
      <c r="EKL169" s="424"/>
      <c r="EKM169" s="424"/>
      <c r="EKN169" s="424"/>
      <c r="EKO169" s="424"/>
      <c r="EKP169" s="424"/>
      <c r="EKQ169" s="424"/>
      <c r="EKR169" s="424"/>
      <c r="EKS169" s="424"/>
      <c r="EKT169" s="424"/>
      <c r="EKU169" s="424"/>
      <c r="EKV169" s="424"/>
      <c r="EKW169" s="424"/>
      <c r="EKX169" s="424"/>
      <c r="EKY169" s="424"/>
      <c r="EKZ169" s="424"/>
      <c r="ELA169" s="424"/>
      <c r="ELB169" s="424"/>
      <c r="ELC169" s="424"/>
      <c r="ELD169" s="424"/>
      <c r="ELE169" s="424"/>
      <c r="ELF169" s="424"/>
      <c r="ELG169" s="424"/>
      <c r="ELH169" s="424"/>
      <c r="ELI169" s="424"/>
      <c r="ELJ169" s="424"/>
      <c r="ELK169" s="424"/>
      <c r="ELL169" s="424"/>
      <c r="ELM169" s="424"/>
      <c r="ELN169" s="424"/>
      <c r="ELO169" s="424"/>
      <c r="ELP169" s="424"/>
      <c r="ELQ169" s="424"/>
      <c r="ELR169" s="424"/>
      <c r="ELS169" s="424"/>
      <c r="ELT169" s="424"/>
      <c r="ELU169" s="424"/>
      <c r="ELV169" s="424"/>
      <c r="ELW169" s="424"/>
      <c r="ELX169" s="424"/>
      <c r="ELY169" s="424"/>
      <c r="ELZ169" s="424"/>
      <c r="EMA169" s="424"/>
      <c r="EMB169" s="424"/>
      <c r="EMC169" s="424"/>
      <c r="EMD169" s="424"/>
      <c r="EME169" s="424"/>
      <c r="EMF169" s="424"/>
      <c r="EMG169" s="424"/>
      <c r="EMH169" s="424"/>
      <c r="EMI169" s="424"/>
      <c r="EMJ169" s="424"/>
      <c r="EMK169" s="424"/>
      <c r="EML169" s="424"/>
      <c r="EMM169" s="424"/>
      <c r="EMN169" s="424"/>
      <c r="EMO169" s="424"/>
      <c r="EMP169" s="424"/>
      <c r="EMQ169" s="424"/>
      <c r="EMR169" s="424"/>
      <c r="EMS169" s="424"/>
      <c r="EMT169" s="424"/>
      <c r="EMU169" s="424"/>
      <c r="EMV169" s="424"/>
      <c r="EMW169" s="424"/>
      <c r="EMX169" s="424"/>
      <c r="EMY169" s="424"/>
      <c r="EMZ169" s="424"/>
      <c r="ENA169" s="424"/>
      <c r="ENB169" s="424"/>
      <c r="ENC169" s="424"/>
      <c r="END169" s="424"/>
      <c r="ENE169" s="424"/>
      <c r="ENF169" s="424"/>
      <c r="ENG169" s="424"/>
      <c r="ENH169" s="424"/>
      <c r="ENI169" s="424"/>
      <c r="ENJ169" s="424"/>
      <c r="ENK169" s="424"/>
      <c r="ENL169" s="424"/>
      <c r="ENM169" s="424"/>
      <c r="ENN169" s="424"/>
      <c r="ENO169" s="424"/>
      <c r="ENP169" s="424"/>
      <c r="ENQ169" s="424"/>
      <c r="ENR169" s="424"/>
      <c r="ENS169" s="424"/>
      <c r="ENT169" s="424"/>
      <c r="ENU169" s="424"/>
      <c r="ENV169" s="424"/>
      <c r="ENW169" s="424"/>
      <c r="ENX169" s="424"/>
      <c r="ENY169" s="424"/>
      <c r="ENZ169" s="424"/>
      <c r="EOA169" s="424"/>
      <c r="EOB169" s="424"/>
      <c r="EOC169" s="424"/>
      <c r="EOD169" s="424"/>
      <c r="EOE169" s="424"/>
      <c r="EOF169" s="424"/>
      <c r="EOG169" s="424"/>
      <c r="EOH169" s="424"/>
      <c r="EOI169" s="424"/>
      <c r="EOJ169" s="424"/>
      <c r="EOK169" s="424"/>
      <c r="EOL169" s="424"/>
      <c r="EOM169" s="424"/>
      <c r="EON169" s="424"/>
      <c r="EOO169" s="424"/>
      <c r="EOP169" s="424"/>
      <c r="EOQ169" s="424"/>
      <c r="EOR169" s="424"/>
      <c r="EOS169" s="424"/>
      <c r="EOT169" s="424"/>
      <c r="EOU169" s="424"/>
      <c r="EOV169" s="424"/>
      <c r="EOW169" s="424"/>
      <c r="EOX169" s="424"/>
      <c r="EOY169" s="424"/>
      <c r="EOZ169" s="424"/>
      <c r="EPA169" s="424"/>
      <c r="EPB169" s="424"/>
      <c r="EPC169" s="424"/>
      <c r="EPD169" s="424"/>
      <c r="EPE169" s="424"/>
      <c r="EPF169" s="424"/>
      <c r="EPG169" s="424"/>
      <c r="EPH169" s="424"/>
      <c r="EPI169" s="424"/>
      <c r="EPJ169" s="424"/>
      <c r="EPK169" s="424"/>
      <c r="EPL169" s="424"/>
      <c r="EPM169" s="424"/>
      <c r="EPN169" s="424"/>
      <c r="EPO169" s="424"/>
      <c r="EPP169" s="424"/>
      <c r="EPQ169" s="424"/>
      <c r="EPR169" s="424"/>
      <c r="EPS169" s="424"/>
      <c r="EPT169" s="424"/>
      <c r="EPU169" s="424"/>
      <c r="EPV169" s="424"/>
      <c r="EPW169" s="424"/>
      <c r="EPX169" s="424"/>
      <c r="EPY169" s="424"/>
      <c r="EPZ169" s="424"/>
      <c r="EQA169" s="424"/>
      <c r="EQB169" s="424"/>
      <c r="EQC169" s="424"/>
      <c r="EQD169" s="424"/>
      <c r="EQE169" s="424"/>
      <c r="EQF169" s="424"/>
      <c r="EQG169" s="424"/>
      <c r="EQH169" s="424"/>
      <c r="EQI169" s="424"/>
      <c r="EQJ169" s="424"/>
      <c r="EQK169" s="424"/>
      <c r="EQL169" s="424"/>
      <c r="EQM169" s="424"/>
      <c r="EQN169" s="424"/>
      <c r="EQO169" s="424"/>
      <c r="EQP169" s="424"/>
      <c r="EQQ169" s="424"/>
      <c r="EQR169" s="424"/>
      <c r="EQS169" s="424"/>
      <c r="EQT169" s="424"/>
      <c r="EQU169" s="424"/>
      <c r="EQV169" s="424"/>
      <c r="EQW169" s="424"/>
      <c r="EQX169" s="424"/>
      <c r="EQY169" s="424"/>
      <c r="EQZ169" s="424"/>
      <c r="ERA169" s="424"/>
      <c r="ERB169" s="424"/>
      <c r="ERC169" s="424"/>
      <c r="ERD169" s="424"/>
      <c r="ERE169" s="424"/>
      <c r="ERF169" s="424"/>
      <c r="ERG169" s="424"/>
      <c r="ERH169" s="424"/>
      <c r="ERI169" s="424"/>
      <c r="ERJ169" s="424"/>
      <c r="ERK169" s="424"/>
      <c r="ERL169" s="424"/>
      <c r="ERM169" s="424"/>
      <c r="ERN169" s="424"/>
      <c r="ERO169" s="424"/>
      <c r="ERP169" s="424"/>
      <c r="ERQ169" s="424"/>
      <c r="ERR169" s="424"/>
      <c r="ERS169" s="424"/>
      <c r="ERT169" s="424"/>
      <c r="ERU169" s="424"/>
      <c r="ERV169" s="424"/>
      <c r="ERW169" s="424"/>
      <c r="ERX169" s="424"/>
      <c r="ERY169" s="424"/>
      <c r="ERZ169" s="424"/>
      <c r="ESA169" s="424"/>
      <c r="ESB169" s="424"/>
      <c r="ESC169" s="424"/>
      <c r="ESD169" s="424"/>
      <c r="ESE169" s="424"/>
      <c r="ESF169" s="424"/>
      <c r="ESG169" s="424"/>
      <c r="ESH169" s="424"/>
      <c r="ESI169" s="424"/>
      <c r="ESJ169" s="424"/>
      <c r="ESK169" s="424"/>
      <c r="ESL169" s="424"/>
      <c r="ESM169" s="424"/>
      <c r="ESN169" s="424"/>
      <c r="ESO169" s="424"/>
      <c r="ESP169" s="424"/>
      <c r="ESQ169" s="424"/>
      <c r="ESR169" s="424"/>
      <c r="ESS169" s="424"/>
      <c r="EST169" s="424"/>
      <c r="ESU169" s="424"/>
      <c r="ESV169" s="424"/>
      <c r="ESW169" s="424"/>
      <c r="ESX169" s="424"/>
      <c r="ESY169" s="424"/>
      <c r="ESZ169" s="424"/>
      <c r="ETA169" s="424"/>
      <c r="ETB169" s="424"/>
      <c r="ETC169" s="424"/>
      <c r="ETD169" s="424"/>
      <c r="ETE169" s="424"/>
      <c r="ETF169" s="424"/>
      <c r="ETG169" s="424"/>
      <c r="ETH169" s="424"/>
      <c r="ETI169" s="424"/>
      <c r="ETJ169" s="424"/>
      <c r="ETK169" s="424"/>
      <c r="ETL169" s="424"/>
      <c r="ETM169" s="424"/>
      <c r="ETN169" s="424"/>
      <c r="ETO169" s="424"/>
      <c r="ETP169" s="424"/>
      <c r="ETQ169" s="424"/>
      <c r="ETR169" s="424"/>
      <c r="ETS169" s="424"/>
      <c r="ETT169" s="424"/>
      <c r="ETU169" s="424"/>
      <c r="ETV169" s="424"/>
      <c r="ETW169" s="424"/>
      <c r="ETX169" s="424"/>
      <c r="ETY169" s="424"/>
      <c r="ETZ169" s="424"/>
      <c r="EUA169" s="424"/>
      <c r="EUB169" s="424"/>
      <c r="EUC169" s="424"/>
      <c r="EUD169" s="424"/>
      <c r="EUE169" s="424"/>
      <c r="EUF169" s="424"/>
      <c r="EUG169" s="424"/>
      <c r="EUH169" s="424"/>
      <c r="EUI169" s="424"/>
      <c r="EUJ169" s="424"/>
      <c r="EUK169" s="424"/>
      <c r="EUL169" s="424"/>
      <c r="EUM169" s="424"/>
      <c r="EUN169" s="424"/>
      <c r="EUO169" s="424"/>
      <c r="EUP169" s="424"/>
      <c r="EUQ169" s="424"/>
      <c r="EUR169" s="424"/>
      <c r="EUS169" s="424"/>
      <c r="EUT169" s="424"/>
      <c r="EUU169" s="424"/>
      <c r="EUV169" s="424"/>
      <c r="EUW169" s="424"/>
      <c r="EUX169" s="424"/>
      <c r="EUY169" s="424"/>
      <c r="EUZ169" s="424"/>
      <c r="EVA169" s="424"/>
      <c r="EVB169" s="424"/>
      <c r="EVC169" s="424"/>
      <c r="EVD169" s="424"/>
      <c r="EVE169" s="424"/>
      <c r="EVF169" s="424"/>
      <c r="EVG169" s="424"/>
      <c r="EVH169" s="424"/>
      <c r="EVI169" s="424"/>
      <c r="EVJ169" s="424"/>
      <c r="EVK169" s="424"/>
      <c r="EVL169" s="424"/>
      <c r="EVM169" s="424"/>
      <c r="EVN169" s="424"/>
      <c r="EVO169" s="424"/>
      <c r="EVP169" s="424"/>
      <c r="EVQ169" s="424"/>
      <c r="EVR169" s="424"/>
      <c r="EVS169" s="424"/>
      <c r="EVT169" s="424"/>
      <c r="EVU169" s="424"/>
      <c r="EVV169" s="424"/>
      <c r="EVW169" s="424"/>
      <c r="EVX169" s="424"/>
      <c r="EVY169" s="424"/>
      <c r="EVZ169" s="424"/>
      <c r="EWA169" s="424"/>
      <c r="EWB169" s="424"/>
      <c r="EWC169" s="424"/>
      <c r="EWD169" s="424"/>
      <c r="EWE169" s="424"/>
      <c r="EWF169" s="424"/>
      <c r="EWG169" s="424"/>
      <c r="EWH169" s="424"/>
      <c r="EWI169" s="424"/>
      <c r="EWJ169" s="424"/>
      <c r="EWK169" s="424"/>
      <c r="EWL169" s="424"/>
      <c r="EWM169" s="424"/>
      <c r="EWN169" s="424"/>
      <c r="EWO169" s="424"/>
      <c r="EWP169" s="424"/>
      <c r="EWQ169" s="424"/>
      <c r="EWR169" s="424"/>
      <c r="EWS169" s="424"/>
      <c r="EWT169" s="424"/>
      <c r="EWU169" s="424"/>
      <c r="EWV169" s="424"/>
      <c r="EWW169" s="424"/>
      <c r="EWX169" s="424"/>
      <c r="EWY169" s="424"/>
      <c r="EWZ169" s="424"/>
      <c r="EXA169" s="424"/>
      <c r="EXB169" s="424"/>
      <c r="EXC169" s="424"/>
      <c r="EXD169" s="424"/>
      <c r="EXE169" s="424"/>
      <c r="EXF169" s="424"/>
      <c r="EXG169" s="424"/>
      <c r="EXH169" s="424"/>
      <c r="EXI169" s="424"/>
      <c r="EXJ169" s="424"/>
      <c r="EXK169" s="424"/>
      <c r="EXL169" s="424"/>
      <c r="EXM169" s="424"/>
      <c r="EXN169" s="424"/>
      <c r="EXO169" s="424"/>
      <c r="EXP169" s="424"/>
      <c r="EXQ169" s="424"/>
      <c r="EXR169" s="424"/>
      <c r="EXS169" s="424"/>
      <c r="EXT169" s="424"/>
      <c r="EXU169" s="424"/>
      <c r="EXV169" s="424"/>
      <c r="EXW169" s="424"/>
      <c r="EXX169" s="424"/>
      <c r="EXY169" s="424"/>
      <c r="EXZ169" s="424"/>
      <c r="EYA169" s="424"/>
      <c r="EYB169" s="424"/>
      <c r="EYC169" s="424"/>
      <c r="EYD169" s="424"/>
      <c r="EYE169" s="424"/>
      <c r="EYF169" s="424"/>
      <c r="EYG169" s="424"/>
      <c r="EYH169" s="424"/>
      <c r="EYI169" s="424"/>
      <c r="EYJ169" s="424"/>
      <c r="EYK169" s="424"/>
      <c r="EYL169" s="424"/>
      <c r="EYM169" s="424"/>
      <c r="EYN169" s="424"/>
      <c r="EYO169" s="424"/>
      <c r="EYP169" s="424"/>
      <c r="EYQ169" s="424"/>
      <c r="EYR169" s="424"/>
      <c r="EYS169" s="424"/>
      <c r="EYT169" s="424"/>
      <c r="EYU169" s="424"/>
      <c r="EYV169" s="424"/>
      <c r="EYW169" s="424"/>
      <c r="EYX169" s="424"/>
      <c r="EYY169" s="424"/>
      <c r="EYZ169" s="424"/>
      <c r="EZA169" s="424"/>
      <c r="EZB169" s="424"/>
      <c r="EZC169" s="424"/>
      <c r="EZD169" s="424"/>
      <c r="EZE169" s="424"/>
      <c r="EZF169" s="424"/>
      <c r="EZG169" s="424"/>
      <c r="EZH169" s="424"/>
      <c r="EZI169" s="424"/>
      <c r="EZJ169" s="424"/>
      <c r="EZK169" s="424"/>
      <c r="EZL169" s="424"/>
      <c r="EZM169" s="424"/>
      <c r="EZN169" s="424"/>
      <c r="EZO169" s="424"/>
      <c r="EZP169" s="424"/>
      <c r="EZQ169" s="424"/>
      <c r="EZR169" s="424"/>
      <c r="EZS169" s="424"/>
      <c r="EZT169" s="424"/>
      <c r="EZU169" s="424"/>
      <c r="EZV169" s="424"/>
      <c r="EZW169" s="424"/>
      <c r="EZX169" s="424"/>
      <c r="EZY169" s="424"/>
      <c r="EZZ169" s="424"/>
      <c r="FAA169" s="424"/>
      <c r="FAB169" s="424"/>
      <c r="FAC169" s="424"/>
      <c r="FAD169" s="424"/>
      <c r="FAE169" s="424"/>
      <c r="FAF169" s="424"/>
      <c r="FAG169" s="424"/>
      <c r="FAH169" s="424"/>
      <c r="FAI169" s="424"/>
      <c r="FAJ169" s="424"/>
      <c r="FAK169" s="424"/>
      <c r="FAL169" s="424"/>
      <c r="FAM169" s="424"/>
      <c r="FAN169" s="424"/>
      <c r="FAO169" s="424"/>
      <c r="FAP169" s="424"/>
      <c r="FAQ169" s="424"/>
      <c r="FAR169" s="424"/>
      <c r="FAS169" s="424"/>
      <c r="FAT169" s="424"/>
      <c r="FAU169" s="424"/>
      <c r="FAV169" s="424"/>
      <c r="FAW169" s="424"/>
      <c r="FAX169" s="424"/>
      <c r="FAY169" s="424"/>
      <c r="FAZ169" s="424"/>
      <c r="FBA169" s="424"/>
      <c r="FBB169" s="424"/>
      <c r="FBC169" s="424"/>
      <c r="FBD169" s="424"/>
      <c r="FBE169" s="424"/>
      <c r="FBF169" s="424"/>
      <c r="FBG169" s="424"/>
      <c r="FBH169" s="424"/>
      <c r="FBI169" s="424"/>
      <c r="FBJ169" s="424"/>
      <c r="FBK169" s="424"/>
      <c r="FBL169" s="424"/>
      <c r="FBM169" s="424"/>
      <c r="FBN169" s="424"/>
      <c r="FBO169" s="424"/>
      <c r="FBP169" s="424"/>
      <c r="FBQ169" s="424"/>
      <c r="FBR169" s="424"/>
      <c r="FBS169" s="424"/>
      <c r="FBT169" s="424"/>
      <c r="FBU169" s="424"/>
      <c r="FBV169" s="424"/>
      <c r="FBW169" s="424"/>
      <c r="FBX169" s="424"/>
      <c r="FBY169" s="424"/>
      <c r="FBZ169" s="424"/>
      <c r="FCA169" s="424"/>
      <c r="FCB169" s="424"/>
      <c r="FCC169" s="424"/>
      <c r="FCD169" s="424"/>
      <c r="FCE169" s="424"/>
      <c r="FCF169" s="424"/>
      <c r="FCG169" s="424"/>
      <c r="FCH169" s="424"/>
      <c r="FCI169" s="424"/>
      <c r="FCJ169" s="424"/>
      <c r="FCK169" s="424"/>
      <c r="FCL169" s="424"/>
      <c r="FCM169" s="424"/>
      <c r="FCN169" s="424"/>
      <c r="FCO169" s="424"/>
      <c r="FCP169" s="424"/>
      <c r="FCQ169" s="424"/>
      <c r="FCR169" s="424"/>
      <c r="FCS169" s="424"/>
      <c r="FCT169" s="424"/>
      <c r="FCU169" s="424"/>
      <c r="FCV169" s="424"/>
      <c r="FCW169" s="424"/>
      <c r="FCX169" s="424"/>
      <c r="FCY169" s="424"/>
      <c r="FCZ169" s="424"/>
      <c r="FDA169" s="424"/>
      <c r="FDB169" s="424"/>
      <c r="FDC169" s="424"/>
      <c r="FDD169" s="424"/>
      <c r="FDE169" s="424"/>
      <c r="FDF169" s="424"/>
      <c r="FDG169" s="424"/>
      <c r="FDH169" s="424"/>
      <c r="FDI169" s="424"/>
      <c r="FDJ169" s="424"/>
      <c r="FDK169" s="424"/>
      <c r="FDL169" s="424"/>
      <c r="FDM169" s="424"/>
      <c r="FDN169" s="424"/>
      <c r="FDO169" s="424"/>
      <c r="FDP169" s="424"/>
      <c r="FDQ169" s="424"/>
      <c r="FDR169" s="424"/>
      <c r="FDS169" s="424"/>
      <c r="FDT169" s="424"/>
      <c r="FDU169" s="424"/>
      <c r="FDV169" s="424"/>
      <c r="FDW169" s="424"/>
      <c r="FDX169" s="424"/>
      <c r="FDY169" s="424"/>
      <c r="FDZ169" s="424"/>
      <c r="FEA169" s="424"/>
      <c r="FEB169" s="424"/>
      <c r="FEC169" s="424"/>
      <c r="FED169" s="424"/>
      <c r="FEE169" s="424"/>
      <c r="FEF169" s="424"/>
      <c r="FEG169" s="424"/>
      <c r="FEH169" s="424"/>
      <c r="FEI169" s="424"/>
      <c r="FEJ169" s="424"/>
      <c r="FEK169" s="424"/>
      <c r="FEL169" s="424"/>
      <c r="FEM169" s="424"/>
      <c r="FEN169" s="424"/>
      <c r="FEO169" s="424"/>
      <c r="FEP169" s="424"/>
      <c r="FEQ169" s="424"/>
      <c r="FER169" s="424"/>
      <c r="FES169" s="424"/>
      <c r="FET169" s="424"/>
      <c r="FEU169" s="424"/>
      <c r="FEV169" s="424"/>
      <c r="FEW169" s="424"/>
      <c r="FEX169" s="424"/>
      <c r="FEY169" s="424"/>
      <c r="FEZ169" s="424"/>
      <c r="FFA169" s="424"/>
      <c r="FFB169" s="424"/>
      <c r="FFC169" s="424"/>
      <c r="FFD169" s="424"/>
      <c r="FFE169" s="424"/>
      <c r="FFF169" s="424"/>
      <c r="FFG169" s="424"/>
      <c r="FFH169" s="424"/>
      <c r="FFI169" s="424"/>
      <c r="FFJ169" s="424"/>
      <c r="FFK169" s="424"/>
      <c r="FFL169" s="424"/>
      <c r="FFM169" s="424"/>
      <c r="FFN169" s="424"/>
      <c r="FFO169" s="424"/>
      <c r="FFP169" s="424"/>
      <c r="FFQ169" s="424"/>
      <c r="FFR169" s="424"/>
      <c r="FFS169" s="424"/>
      <c r="FFT169" s="424"/>
      <c r="FFU169" s="424"/>
      <c r="FFV169" s="424"/>
      <c r="FFW169" s="424"/>
      <c r="FFX169" s="424"/>
      <c r="FFY169" s="424"/>
      <c r="FFZ169" s="424"/>
      <c r="FGA169" s="424"/>
      <c r="FGB169" s="424"/>
      <c r="FGC169" s="424"/>
      <c r="FGD169" s="424"/>
      <c r="FGE169" s="424"/>
      <c r="FGF169" s="424"/>
      <c r="FGG169" s="424"/>
      <c r="FGH169" s="424"/>
      <c r="FGI169" s="424"/>
      <c r="FGJ169" s="424"/>
      <c r="FGK169" s="424"/>
      <c r="FGL169" s="424"/>
      <c r="FGM169" s="424"/>
      <c r="FGN169" s="424"/>
      <c r="FGO169" s="424"/>
      <c r="FGP169" s="424"/>
      <c r="FGQ169" s="424"/>
      <c r="FGR169" s="424"/>
      <c r="FGS169" s="424"/>
      <c r="FGT169" s="424"/>
      <c r="FGU169" s="424"/>
      <c r="FGV169" s="424"/>
      <c r="FGW169" s="424"/>
      <c r="FGX169" s="424"/>
      <c r="FGY169" s="424"/>
      <c r="FGZ169" s="424"/>
      <c r="FHA169" s="424"/>
      <c r="FHB169" s="424"/>
      <c r="FHC169" s="424"/>
      <c r="FHD169" s="424"/>
      <c r="FHE169" s="424"/>
      <c r="FHF169" s="424"/>
      <c r="FHG169" s="424"/>
      <c r="FHH169" s="424"/>
      <c r="FHI169" s="424"/>
      <c r="FHJ169" s="424"/>
      <c r="FHK169" s="424"/>
      <c r="FHL169" s="424"/>
      <c r="FHM169" s="424"/>
      <c r="FHN169" s="424"/>
      <c r="FHO169" s="424"/>
      <c r="FHP169" s="424"/>
      <c r="FHQ169" s="424"/>
      <c r="FHR169" s="424"/>
      <c r="FHS169" s="424"/>
      <c r="FHT169" s="424"/>
      <c r="FHU169" s="424"/>
      <c r="FHV169" s="424"/>
      <c r="FHW169" s="424"/>
      <c r="FHX169" s="424"/>
      <c r="FHY169" s="424"/>
      <c r="FHZ169" s="424"/>
      <c r="FIA169" s="424"/>
      <c r="FIB169" s="424"/>
      <c r="FIC169" s="424"/>
      <c r="FID169" s="424"/>
      <c r="FIE169" s="424"/>
      <c r="FIF169" s="424"/>
      <c r="FIG169" s="424"/>
      <c r="FIH169" s="424"/>
      <c r="FII169" s="424"/>
      <c r="FIJ169" s="424"/>
      <c r="FIK169" s="424"/>
      <c r="FIL169" s="424"/>
      <c r="FIM169" s="424"/>
      <c r="FIN169" s="424"/>
      <c r="FIO169" s="424"/>
      <c r="FIP169" s="424"/>
      <c r="FIQ169" s="424"/>
      <c r="FIR169" s="424"/>
      <c r="FIS169" s="424"/>
      <c r="FIT169" s="424"/>
      <c r="FIU169" s="424"/>
      <c r="FIV169" s="424"/>
      <c r="FIW169" s="424"/>
      <c r="FIX169" s="424"/>
      <c r="FIY169" s="424"/>
      <c r="FIZ169" s="424"/>
      <c r="FJA169" s="424"/>
      <c r="FJB169" s="424"/>
      <c r="FJC169" s="424"/>
      <c r="FJD169" s="424"/>
      <c r="FJE169" s="424"/>
      <c r="FJF169" s="424"/>
      <c r="FJG169" s="424"/>
      <c r="FJH169" s="424"/>
      <c r="FJI169" s="424"/>
      <c r="FJJ169" s="424"/>
      <c r="FJK169" s="424"/>
      <c r="FJL169" s="424"/>
      <c r="FJM169" s="424"/>
      <c r="FJN169" s="424"/>
      <c r="FJO169" s="424"/>
      <c r="FJP169" s="424"/>
      <c r="FJQ169" s="424"/>
      <c r="FJR169" s="424"/>
      <c r="FJS169" s="424"/>
      <c r="FJT169" s="424"/>
      <c r="FJU169" s="424"/>
      <c r="FJV169" s="424"/>
      <c r="FJW169" s="424"/>
      <c r="FJX169" s="424"/>
      <c r="FJY169" s="424"/>
      <c r="FJZ169" s="424"/>
      <c r="FKA169" s="424"/>
      <c r="FKB169" s="424"/>
      <c r="FKC169" s="424"/>
      <c r="FKD169" s="424"/>
      <c r="FKE169" s="424"/>
      <c r="FKF169" s="424"/>
      <c r="FKG169" s="424"/>
      <c r="FKH169" s="424"/>
      <c r="FKI169" s="424"/>
      <c r="FKJ169" s="424"/>
      <c r="FKK169" s="424"/>
      <c r="FKL169" s="424"/>
      <c r="FKM169" s="424"/>
      <c r="FKN169" s="424"/>
      <c r="FKO169" s="424"/>
      <c r="FKP169" s="424"/>
      <c r="FKQ169" s="424"/>
      <c r="FKR169" s="424"/>
      <c r="FKS169" s="424"/>
      <c r="FKT169" s="424"/>
      <c r="FKU169" s="424"/>
      <c r="FKV169" s="424"/>
      <c r="FKW169" s="424"/>
      <c r="FKX169" s="424"/>
      <c r="FKY169" s="424"/>
      <c r="FKZ169" s="424"/>
      <c r="FLA169" s="424"/>
      <c r="FLB169" s="424"/>
      <c r="FLC169" s="424"/>
      <c r="FLD169" s="424"/>
      <c r="FLE169" s="424"/>
      <c r="FLF169" s="424"/>
      <c r="FLG169" s="424"/>
      <c r="FLH169" s="424"/>
      <c r="FLI169" s="424"/>
      <c r="FLJ169" s="424"/>
      <c r="FLK169" s="424"/>
      <c r="FLL169" s="424"/>
      <c r="FLM169" s="424"/>
      <c r="FLN169" s="424"/>
      <c r="FLO169" s="424"/>
      <c r="FLP169" s="424"/>
      <c r="FLQ169" s="424"/>
      <c r="FLR169" s="424"/>
      <c r="FLS169" s="424"/>
      <c r="FLT169" s="424"/>
      <c r="FLU169" s="424"/>
      <c r="FLV169" s="424"/>
      <c r="FLW169" s="424"/>
      <c r="FLX169" s="424"/>
      <c r="FLY169" s="424"/>
      <c r="FLZ169" s="424"/>
      <c r="FMA169" s="424"/>
      <c r="FMB169" s="424"/>
      <c r="FMC169" s="424"/>
      <c r="FMD169" s="424"/>
      <c r="FME169" s="424"/>
      <c r="FMF169" s="424"/>
      <c r="FMG169" s="424"/>
      <c r="FMH169" s="424"/>
      <c r="FMI169" s="424"/>
      <c r="FMJ169" s="424"/>
      <c r="FMK169" s="424"/>
      <c r="FML169" s="424"/>
      <c r="FMM169" s="424"/>
      <c r="FMN169" s="424"/>
      <c r="FMO169" s="424"/>
      <c r="FMP169" s="424"/>
      <c r="FMQ169" s="424"/>
      <c r="FMR169" s="424"/>
      <c r="FMS169" s="424"/>
      <c r="FMT169" s="424"/>
      <c r="FMU169" s="424"/>
      <c r="FMV169" s="424"/>
      <c r="FMW169" s="424"/>
      <c r="FMX169" s="424"/>
      <c r="FMY169" s="424"/>
      <c r="FMZ169" s="424"/>
      <c r="FNA169" s="424"/>
      <c r="FNB169" s="424"/>
      <c r="FNC169" s="424"/>
      <c r="FND169" s="424"/>
      <c r="FNE169" s="424"/>
      <c r="FNF169" s="424"/>
      <c r="FNG169" s="424"/>
      <c r="FNH169" s="424"/>
      <c r="FNI169" s="424"/>
      <c r="FNJ169" s="424"/>
      <c r="FNK169" s="424"/>
      <c r="FNL169" s="424"/>
      <c r="FNM169" s="424"/>
      <c r="FNN169" s="424"/>
      <c r="FNO169" s="424"/>
      <c r="FNP169" s="424"/>
      <c r="FNQ169" s="424"/>
      <c r="FNR169" s="424"/>
      <c r="FNS169" s="424"/>
      <c r="FNT169" s="424"/>
      <c r="FNU169" s="424"/>
      <c r="FNV169" s="424"/>
      <c r="FNW169" s="424"/>
      <c r="FNX169" s="424"/>
      <c r="FNY169" s="424"/>
      <c r="FNZ169" s="424"/>
      <c r="FOA169" s="424"/>
      <c r="FOB169" s="424"/>
      <c r="FOC169" s="424"/>
      <c r="FOD169" s="424"/>
      <c r="FOE169" s="424"/>
      <c r="FOF169" s="424"/>
      <c r="FOG169" s="424"/>
      <c r="FOH169" s="424"/>
      <c r="FOI169" s="424"/>
      <c r="FOJ169" s="424"/>
      <c r="FOK169" s="424"/>
      <c r="FOL169" s="424"/>
      <c r="FOM169" s="424"/>
      <c r="FON169" s="424"/>
      <c r="FOO169" s="424"/>
      <c r="FOP169" s="424"/>
      <c r="FOQ169" s="424"/>
      <c r="FOR169" s="424"/>
      <c r="FOS169" s="424"/>
      <c r="FOT169" s="424"/>
      <c r="FOU169" s="424"/>
      <c r="FOV169" s="424"/>
      <c r="FOW169" s="424"/>
      <c r="FOX169" s="424"/>
      <c r="FOY169" s="424"/>
      <c r="FOZ169" s="424"/>
      <c r="FPA169" s="424"/>
      <c r="FPB169" s="424"/>
      <c r="FPC169" s="424"/>
      <c r="FPD169" s="424"/>
      <c r="FPE169" s="424"/>
      <c r="FPF169" s="424"/>
      <c r="FPG169" s="424"/>
      <c r="FPH169" s="424"/>
      <c r="FPI169" s="424"/>
      <c r="FPJ169" s="424"/>
      <c r="FPK169" s="424"/>
      <c r="FPL169" s="424"/>
      <c r="FPM169" s="424"/>
      <c r="FPN169" s="424"/>
      <c r="FPO169" s="424"/>
      <c r="FPP169" s="424"/>
      <c r="FPQ169" s="424"/>
      <c r="FPR169" s="424"/>
      <c r="FPS169" s="424"/>
      <c r="FPT169" s="424"/>
      <c r="FPU169" s="424"/>
      <c r="FPV169" s="424"/>
      <c r="FPW169" s="424"/>
      <c r="FPX169" s="424"/>
      <c r="FPY169" s="424"/>
      <c r="FPZ169" s="424"/>
      <c r="FQA169" s="424"/>
      <c r="FQB169" s="424"/>
      <c r="FQC169" s="424"/>
      <c r="FQD169" s="424"/>
      <c r="FQE169" s="424"/>
      <c r="FQF169" s="424"/>
      <c r="FQG169" s="424"/>
      <c r="FQH169" s="424"/>
      <c r="FQI169" s="424"/>
      <c r="FQJ169" s="424"/>
      <c r="FQK169" s="424"/>
      <c r="FQL169" s="424"/>
      <c r="FQM169" s="424"/>
      <c r="FQN169" s="424"/>
      <c r="FQO169" s="424"/>
      <c r="FQP169" s="424"/>
      <c r="FQQ169" s="424"/>
      <c r="FQR169" s="424"/>
      <c r="FQS169" s="424"/>
      <c r="FQT169" s="424"/>
      <c r="FQU169" s="424"/>
      <c r="FQV169" s="424"/>
      <c r="FQW169" s="424"/>
      <c r="FQX169" s="424"/>
      <c r="FQY169" s="424"/>
      <c r="FQZ169" s="424"/>
      <c r="FRA169" s="424"/>
      <c r="FRB169" s="424"/>
      <c r="FRC169" s="424"/>
      <c r="FRD169" s="424"/>
      <c r="FRE169" s="424"/>
      <c r="FRF169" s="424"/>
      <c r="FRG169" s="424"/>
      <c r="FRH169" s="424"/>
      <c r="FRI169" s="424"/>
      <c r="FRJ169" s="424"/>
      <c r="FRK169" s="424"/>
      <c r="FRL169" s="424"/>
      <c r="FRM169" s="424"/>
      <c r="FRN169" s="424"/>
      <c r="FRO169" s="424"/>
      <c r="FRP169" s="424"/>
      <c r="FRQ169" s="424"/>
      <c r="FRR169" s="424"/>
      <c r="FRS169" s="424"/>
      <c r="FRT169" s="424"/>
      <c r="FRU169" s="424"/>
      <c r="FRV169" s="424"/>
      <c r="FRW169" s="424"/>
      <c r="FRX169" s="424"/>
      <c r="FRY169" s="424"/>
      <c r="FRZ169" s="424"/>
      <c r="FSA169" s="424"/>
      <c r="FSB169" s="424"/>
      <c r="FSC169" s="424"/>
      <c r="FSD169" s="424"/>
      <c r="FSE169" s="424"/>
      <c r="FSF169" s="424"/>
      <c r="FSG169" s="424"/>
      <c r="FSH169" s="424"/>
      <c r="FSI169" s="424"/>
      <c r="FSJ169" s="424"/>
      <c r="FSK169" s="424"/>
      <c r="FSL169" s="424"/>
      <c r="FSM169" s="424"/>
      <c r="FSN169" s="424"/>
      <c r="FSO169" s="424"/>
      <c r="FSP169" s="424"/>
      <c r="FSQ169" s="424"/>
      <c r="FSR169" s="424"/>
      <c r="FSS169" s="424"/>
      <c r="FST169" s="424"/>
      <c r="FSU169" s="424"/>
      <c r="FSV169" s="424"/>
      <c r="FSW169" s="424"/>
      <c r="FSX169" s="424"/>
      <c r="FSY169" s="424"/>
      <c r="FSZ169" s="424"/>
      <c r="FTA169" s="424"/>
      <c r="FTB169" s="424"/>
      <c r="FTC169" s="424"/>
      <c r="FTD169" s="424"/>
      <c r="FTE169" s="424"/>
      <c r="FTF169" s="424"/>
      <c r="FTG169" s="424"/>
      <c r="FTH169" s="424"/>
      <c r="FTI169" s="424"/>
      <c r="FTJ169" s="424"/>
      <c r="FTK169" s="424"/>
      <c r="FTL169" s="424"/>
      <c r="FTM169" s="424"/>
      <c r="FTN169" s="424"/>
      <c r="FTO169" s="424"/>
      <c r="FTP169" s="424"/>
      <c r="FTQ169" s="424"/>
      <c r="FTR169" s="424"/>
      <c r="FTS169" s="424"/>
      <c r="FTT169" s="424"/>
      <c r="FTU169" s="424"/>
      <c r="FTV169" s="424"/>
      <c r="FTW169" s="424"/>
      <c r="FTX169" s="424"/>
      <c r="FTY169" s="424"/>
      <c r="FTZ169" s="424"/>
      <c r="FUA169" s="424"/>
      <c r="FUB169" s="424"/>
      <c r="FUC169" s="424"/>
      <c r="FUD169" s="424"/>
      <c r="FUE169" s="424"/>
      <c r="FUF169" s="424"/>
      <c r="FUG169" s="424"/>
      <c r="FUH169" s="424"/>
      <c r="FUI169" s="424"/>
      <c r="FUJ169" s="424"/>
      <c r="FUK169" s="424"/>
      <c r="FUL169" s="424"/>
      <c r="FUM169" s="424"/>
      <c r="FUN169" s="424"/>
      <c r="FUO169" s="424"/>
      <c r="FUP169" s="424"/>
      <c r="FUQ169" s="424"/>
      <c r="FUR169" s="424"/>
      <c r="FUS169" s="424"/>
      <c r="FUT169" s="424"/>
      <c r="FUU169" s="424"/>
      <c r="FUV169" s="424"/>
      <c r="FUW169" s="424"/>
      <c r="FUX169" s="424"/>
      <c r="FUY169" s="424"/>
      <c r="FUZ169" s="424"/>
      <c r="FVA169" s="424"/>
      <c r="FVB169" s="424"/>
      <c r="FVC169" s="424"/>
      <c r="FVD169" s="424"/>
      <c r="FVE169" s="424"/>
      <c r="FVF169" s="424"/>
      <c r="FVG169" s="424"/>
      <c r="FVH169" s="424"/>
      <c r="FVI169" s="424"/>
      <c r="FVJ169" s="424"/>
      <c r="FVK169" s="424"/>
      <c r="FVL169" s="424"/>
      <c r="FVM169" s="424"/>
      <c r="FVN169" s="424"/>
      <c r="FVO169" s="424"/>
      <c r="FVP169" s="424"/>
      <c r="FVQ169" s="424"/>
      <c r="FVR169" s="424"/>
      <c r="FVS169" s="424"/>
      <c r="FVT169" s="424"/>
      <c r="FVU169" s="424"/>
      <c r="FVV169" s="424"/>
      <c r="FVW169" s="424"/>
      <c r="FVX169" s="424"/>
      <c r="FVY169" s="424"/>
      <c r="FVZ169" s="424"/>
      <c r="FWA169" s="424"/>
      <c r="FWB169" s="424"/>
      <c r="FWC169" s="424"/>
      <c r="FWD169" s="424"/>
      <c r="FWE169" s="424"/>
      <c r="FWF169" s="424"/>
      <c r="FWG169" s="424"/>
      <c r="FWH169" s="424"/>
      <c r="FWI169" s="424"/>
      <c r="FWJ169" s="424"/>
      <c r="FWK169" s="424"/>
      <c r="FWL169" s="424"/>
      <c r="FWM169" s="424"/>
      <c r="FWN169" s="424"/>
      <c r="FWO169" s="424"/>
      <c r="FWP169" s="424"/>
      <c r="FWQ169" s="424"/>
      <c r="FWR169" s="424"/>
      <c r="FWS169" s="424"/>
      <c r="FWT169" s="424"/>
      <c r="FWU169" s="424"/>
      <c r="FWV169" s="424"/>
      <c r="FWW169" s="424"/>
      <c r="FWX169" s="424"/>
      <c r="FWY169" s="424"/>
      <c r="FWZ169" s="424"/>
      <c r="FXA169" s="424"/>
      <c r="FXB169" s="424"/>
      <c r="FXC169" s="424"/>
      <c r="FXD169" s="424"/>
      <c r="FXE169" s="424"/>
      <c r="FXF169" s="424"/>
      <c r="FXG169" s="424"/>
      <c r="FXH169" s="424"/>
      <c r="FXI169" s="424"/>
      <c r="FXJ169" s="424"/>
      <c r="FXK169" s="424"/>
      <c r="FXL169" s="424"/>
      <c r="FXM169" s="424"/>
      <c r="FXN169" s="424"/>
      <c r="FXO169" s="424"/>
      <c r="FXP169" s="424"/>
      <c r="FXQ169" s="424"/>
      <c r="FXR169" s="424"/>
      <c r="FXS169" s="424"/>
      <c r="FXT169" s="424"/>
      <c r="FXU169" s="424"/>
      <c r="FXV169" s="424"/>
      <c r="FXW169" s="424"/>
      <c r="FXX169" s="424"/>
      <c r="FXY169" s="424"/>
      <c r="FXZ169" s="424"/>
      <c r="FYA169" s="424"/>
      <c r="FYB169" s="424"/>
      <c r="FYC169" s="424"/>
      <c r="FYD169" s="424"/>
      <c r="FYE169" s="424"/>
      <c r="FYF169" s="424"/>
      <c r="FYG169" s="424"/>
      <c r="FYH169" s="424"/>
      <c r="FYI169" s="424"/>
      <c r="FYJ169" s="424"/>
      <c r="FYK169" s="424"/>
      <c r="FYL169" s="424"/>
      <c r="FYM169" s="424"/>
      <c r="FYN169" s="424"/>
      <c r="FYO169" s="424"/>
      <c r="FYP169" s="424"/>
      <c r="FYQ169" s="424"/>
      <c r="FYR169" s="424"/>
      <c r="FYS169" s="424"/>
      <c r="FYT169" s="424"/>
      <c r="FYU169" s="424"/>
      <c r="FYV169" s="424"/>
      <c r="FYW169" s="424"/>
      <c r="FYX169" s="424"/>
      <c r="FYY169" s="424"/>
      <c r="FYZ169" s="424"/>
      <c r="FZA169" s="424"/>
      <c r="FZB169" s="424"/>
      <c r="FZC169" s="424"/>
      <c r="FZD169" s="424"/>
      <c r="FZE169" s="424"/>
      <c r="FZF169" s="424"/>
      <c r="FZG169" s="424"/>
      <c r="FZH169" s="424"/>
      <c r="FZI169" s="424"/>
      <c r="FZJ169" s="424"/>
      <c r="FZK169" s="424"/>
      <c r="FZL169" s="424"/>
      <c r="FZM169" s="424"/>
      <c r="FZN169" s="424"/>
      <c r="FZO169" s="424"/>
      <c r="FZP169" s="424"/>
      <c r="FZQ169" s="424"/>
      <c r="FZR169" s="424"/>
      <c r="FZS169" s="424"/>
      <c r="FZT169" s="424"/>
      <c r="FZU169" s="424"/>
      <c r="FZV169" s="424"/>
      <c r="FZW169" s="424"/>
      <c r="FZX169" s="424"/>
      <c r="FZY169" s="424"/>
      <c r="FZZ169" s="424"/>
      <c r="GAA169" s="424"/>
      <c r="GAB169" s="424"/>
      <c r="GAC169" s="424"/>
      <c r="GAD169" s="424"/>
      <c r="GAE169" s="424"/>
      <c r="GAF169" s="424"/>
      <c r="GAG169" s="424"/>
      <c r="GAH169" s="424"/>
      <c r="GAI169" s="424"/>
      <c r="GAJ169" s="424"/>
      <c r="GAK169" s="424"/>
      <c r="GAL169" s="424"/>
      <c r="GAM169" s="424"/>
      <c r="GAN169" s="424"/>
      <c r="GAO169" s="424"/>
      <c r="GAP169" s="424"/>
      <c r="GAQ169" s="424"/>
      <c r="GAR169" s="424"/>
      <c r="GAS169" s="424"/>
      <c r="GAT169" s="424"/>
      <c r="GAU169" s="424"/>
      <c r="GAV169" s="424"/>
      <c r="GAW169" s="424"/>
      <c r="GAX169" s="424"/>
      <c r="GAY169" s="424"/>
      <c r="GAZ169" s="424"/>
      <c r="GBA169" s="424"/>
      <c r="GBB169" s="424"/>
      <c r="GBC169" s="424"/>
      <c r="GBD169" s="424"/>
      <c r="GBE169" s="424"/>
      <c r="GBF169" s="424"/>
      <c r="GBG169" s="424"/>
      <c r="GBH169" s="424"/>
      <c r="GBI169" s="424"/>
      <c r="GBJ169" s="424"/>
      <c r="GBK169" s="424"/>
      <c r="GBL169" s="424"/>
      <c r="GBM169" s="424"/>
      <c r="GBN169" s="424"/>
      <c r="GBO169" s="424"/>
      <c r="GBP169" s="424"/>
      <c r="GBQ169" s="424"/>
      <c r="GBR169" s="424"/>
      <c r="GBS169" s="424"/>
      <c r="GBT169" s="424"/>
      <c r="GBU169" s="424"/>
      <c r="GBV169" s="424"/>
      <c r="GBW169" s="424"/>
      <c r="GBX169" s="424"/>
      <c r="GBY169" s="424"/>
      <c r="GBZ169" s="424"/>
      <c r="GCA169" s="424"/>
      <c r="GCB169" s="424"/>
      <c r="GCC169" s="424"/>
      <c r="GCD169" s="424"/>
      <c r="GCE169" s="424"/>
      <c r="GCF169" s="424"/>
      <c r="GCG169" s="424"/>
      <c r="GCH169" s="424"/>
      <c r="GCI169" s="424"/>
      <c r="GCJ169" s="424"/>
      <c r="GCK169" s="424"/>
      <c r="GCL169" s="424"/>
      <c r="GCM169" s="424"/>
      <c r="GCN169" s="424"/>
      <c r="GCO169" s="424"/>
      <c r="GCP169" s="424"/>
      <c r="GCQ169" s="424"/>
      <c r="GCR169" s="424"/>
      <c r="GCS169" s="424"/>
      <c r="GCT169" s="424"/>
      <c r="GCU169" s="424"/>
      <c r="GCV169" s="424"/>
      <c r="GCW169" s="424"/>
      <c r="GCX169" s="424"/>
      <c r="GCY169" s="424"/>
      <c r="GCZ169" s="424"/>
      <c r="GDA169" s="424"/>
      <c r="GDB169" s="424"/>
      <c r="GDC169" s="424"/>
      <c r="GDD169" s="424"/>
      <c r="GDE169" s="424"/>
      <c r="GDF169" s="424"/>
      <c r="GDG169" s="424"/>
      <c r="GDH169" s="424"/>
      <c r="GDI169" s="424"/>
      <c r="GDJ169" s="424"/>
      <c r="GDK169" s="424"/>
      <c r="GDL169" s="424"/>
      <c r="GDM169" s="424"/>
      <c r="GDN169" s="424"/>
      <c r="GDO169" s="424"/>
      <c r="GDP169" s="424"/>
      <c r="GDQ169" s="424"/>
      <c r="GDR169" s="424"/>
      <c r="GDS169" s="424"/>
      <c r="GDT169" s="424"/>
      <c r="GDU169" s="424"/>
      <c r="GDV169" s="424"/>
      <c r="GDW169" s="424"/>
      <c r="GDX169" s="424"/>
      <c r="GDY169" s="424"/>
      <c r="GDZ169" s="424"/>
      <c r="GEA169" s="424"/>
      <c r="GEB169" s="424"/>
      <c r="GEC169" s="424"/>
      <c r="GED169" s="424"/>
      <c r="GEE169" s="424"/>
      <c r="GEF169" s="424"/>
      <c r="GEG169" s="424"/>
      <c r="GEH169" s="424"/>
      <c r="GEI169" s="424"/>
      <c r="GEJ169" s="424"/>
      <c r="GEK169" s="424"/>
      <c r="GEL169" s="424"/>
      <c r="GEM169" s="424"/>
      <c r="GEN169" s="424"/>
      <c r="GEO169" s="424"/>
      <c r="GEP169" s="424"/>
      <c r="GEQ169" s="424"/>
      <c r="GER169" s="424"/>
      <c r="GES169" s="424"/>
      <c r="GET169" s="424"/>
      <c r="GEU169" s="424"/>
      <c r="GEV169" s="424"/>
      <c r="GEW169" s="424"/>
      <c r="GEX169" s="424"/>
      <c r="GEY169" s="424"/>
      <c r="GEZ169" s="424"/>
      <c r="GFA169" s="424"/>
      <c r="GFB169" s="424"/>
      <c r="GFC169" s="424"/>
      <c r="GFD169" s="424"/>
      <c r="GFE169" s="424"/>
      <c r="GFF169" s="424"/>
      <c r="GFG169" s="424"/>
      <c r="GFH169" s="424"/>
      <c r="GFI169" s="424"/>
      <c r="GFJ169" s="424"/>
      <c r="GFK169" s="424"/>
      <c r="GFL169" s="424"/>
      <c r="GFM169" s="424"/>
      <c r="GFN169" s="424"/>
      <c r="GFO169" s="424"/>
      <c r="GFP169" s="424"/>
      <c r="GFQ169" s="424"/>
      <c r="GFR169" s="424"/>
      <c r="GFS169" s="424"/>
      <c r="GFT169" s="424"/>
      <c r="GFU169" s="424"/>
      <c r="GFV169" s="424"/>
      <c r="GFW169" s="424"/>
      <c r="GFX169" s="424"/>
      <c r="GFY169" s="424"/>
      <c r="GFZ169" s="424"/>
      <c r="GGA169" s="424"/>
      <c r="GGB169" s="424"/>
      <c r="GGC169" s="424"/>
      <c r="GGD169" s="424"/>
      <c r="GGE169" s="424"/>
      <c r="GGF169" s="424"/>
      <c r="GGG169" s="424"/>
      <c r="GGH169" s="424"/>
      <c r="GGI169" s="424"/>
      <c r="GGJ169" s="424"/>
      <c r="GGK169" s="424"/>
      <c r="GGL169" s="424"/>
      <c r="GGM169" s="424"/>
      <c r="GGN169" s="424"/>
      <c r="GGO169" s="424"/>
      <c r="GGP169" s="424"/>
      <c r="GGQ169" s="424"/>
      <c r="GGR169" s="424"/>
      <c r="GGS169" s="424"/>
      <c r="GGT169" s="424"/>
      <c r="GGU169" s="424"/>
      <c r="GGV169" s="424"/>
      <c r="GGW169" s="424"/>
      <c r="GGX169" s="424"/>
      <c r="GGY169" s="424"/>
      <c r="GGZ169" s="424"/>
      <c r="GHA169" s="424"/>
      <c r="GHB169" s="424"/>
      <c r="GHC169" s="424"/>
      <c r="GHD169" s="424"/>
      <c r="GHE169" s="424"/>
      <c r="GHF169" s="424"/>
      <c r="GHG169" s="424"/>
      <c r="GHH169" s="424"/>
      <c r="GHI169" s="424"/>
      <c r="GHJ169" s="424"/>
      <c r="GHK169" s="424"/>
      <c r="GHL169" s="424"/>
      <c r="GHM169" s="424"/>
      <c r="GHN169" s="424"/>
      <c r="GHO169" s="424"/>
      <c r="GHP169" s="424"/>
      <c r="GHQ169" s="424"/>
      <c r="GHR169" s="424"/>
      <c r="GHS169" s="424"/>
      <c r="GHT169" s="424"/>
      <c r="GHU169" s="424"/>
      <c r="GHV169" s="424"/>
      <c r="GHW169" s="424"/>
      <c r="GHX169" s="424"/>
      <c r="GHY169" s="424"/>
      <c r="GHZ169" s="424"/>
      <c r="GIA169" s="424"/>
      <c r="GIB169" s="424"/>
      <c r="GIC169" s="424"/>
      <c r="GID169" s="424"/>
      <c r="GIE169" s="424"/>
      <c r="GIF169" s="424"/>
      <c r="GIG169" s="424"/>
      <c r="GIH169" s="424"/>
      <c r="GII169" s="424"/>
      <c r="GIJ169" s="424"/>
      <c r="GIK169" s="424"/>
      <c r="GIL169" s="424"/>
      <c r="GIM169" s="424"/>
      <c r="GIN169" s="424"/>
      <c r="GIO169" s="424"/>
      <c r="GIP169" s="424"/>
      <c r="GIQ169" s="424"/>
      <c r="GIR169" s="424"/>
      <c r="GIS169" s="424"/>
      <c r="GIT169" s="424"/>
      <c r="GIU169" s="424"/>
      <c r="GIV169" s="424"/>
      <c r="GIW169" s="424"/>
      <c r="GIX169" s="424"/>
      <c r="GIY169" s="424"/>
      <c r="GIZ169" s="424"/>
      <c r="GJA169" s="424"/>
      <c r="GJB169" s="424"/>
      <c r="GJC169" s="424"/>
      <c r="GJD169" s="424"/>
      <c r="GJE169" s="424"/>
      <c r="GJF169" s="424"/>
      <c r="GJG169" s="424"/>
      <c r="GJH169" s="424"/>
      <c r="GJI169" s="424"/>
      <c r="GJJ169" s="424"/>
      <c r="GJK169" s="424"/>
      <c r="GJL169" s="424"/>
      <c r="GJM169" s="424"/>
      <c r="GJN169" s="424"/>
      <c r="GJO169" s="424"/>
      <c r="GJP169" s="424"/>
      <c r="GJQ169" s="424"/>
      <c r="GJR169" s="424"/>
      <c r="GJS169" s="424"/>
      <c r="GJT169" s="424"/>
      <c r="GJU169" s="424"/>
      <c r="GJV169" s="424"/>
      <c r="GJW169" s="424"/>
      <c r="GJX169" s="424"/>
      <c r="GJY169" s="424"/>
      <c r="GJZ169" s="424"/>
      <c r="GKA169" s="424"/>
      <c r="GKB169" s="424"/>
      <c r="GKC169" s="424"/>
      <c r="GKD169" s="424"/>
      <c r="GKE169" s="424"/>
      <c r="GKF169" s="424"/>
      <c r="GKG169" s="424"/>
      <c r="GKH169" s="424"/>
      <c r="GKI169" s="424"/>
      <c r="GKJ169" s="424"/>
      <c r="GKK169" s="424"/>
      <c r="GKL169" s="424"/>
      <c r="GKM169" s="424"/>
      <c r="GKN169" s="424"/>
      <c r="GKO169" s="424"/>
      <c r="GKP169" s="424"/>
      <c r="GKQ169" s="424"/>
      <c r="GKR169" s="424"/>
      <c r="GKS169" s="424"/>
      <c r="GKT169" s="424"/>
      <c r="GKU169" s="424"/>
      <c r="GKV169" s="424"/>
      <c r="GKW169" s="424"/>
      <c r="GKX169" s="424"/>
      <c r="GKY169" s="424"/>
      <c r="GKZ169" s="424"/>
      <c r="GLA169" s="424"/>
      <c r="GLB169" s="424"/>
      <c r="GLC169" s="424"/>
      <c r="GLD169" s="424"/>
      <c r="GLE169" s="424"/>
      <c r="GLF169" s="424"/>
      <c r="GLG169" s="424"/>
      <c r="GLH169" s="424"/>
      <c r="GLI169" s="424"/>
      <c r="GLJ169" s="424"/>
      <c r="GLK169" s="424"/>
      <c r="GLL169" s="424"/>
      <c r="GLM169" s="424"/>
      <c r="GLN169" s="424"/>
      <c r="GLO169" s="424"/>
      <c r="GLP169" s="424"/>
      <c r="GLQ169" s="424"/>
      <c r="GLR169" s="424"/>
      <c r="GLS169" s="424"/>
      <c r="GLT169" s="424"/>
      <c r="GLU169" s="424"/>
      <c r="GLV169" s="424"/>
      <c r="GLW169" s="424"/>
      <c r="GLX169" s="424"/>
      <c r="GLY169" s="424"/>
      <c r="GLZ169" s="424"/>
      <c r="GMA169" s="424"/>
      <c r="GMB169" s="424"/>
      <c r="GMC169" s="424"/>
      <c r="GMD169" s="424"/>
      <c r="GME169" s="424"/>
      <c r="GMF169" s="424"/>
      <c r="GMG169" s="424"/>
      <c r="GMH169" s="424"/>
      <c r="GMI169" s="424"/>
      <c r="GMJ169" s="424"/>
      <c r="GMK169" s="424"/>
      <c r="GML169" s="424"/>
      <c r="GMM169" s="424"/>
      <c r="GMN169" s="424"/>
      <c r="GMO169" s="424"/>
      <c r="GMP169" s="424"/>
      <c r="GMQ169" s="424"/>
      <c r="GMR169" s="424"/>
      <c r="GMS169" s="424"/>
      <c r="GMT169" s="424"/>
      <c r="GMU169" s="424"/>
      <c r="GMV169" s="424"/>
      <c r="GMW169" s="424"/>
      <c r="GMX169" s="424"/>
      <c r="GMY169" s="424"/>
      <c r="GMZ169" s="424"/>
      <c r="GNA169" s="424"/>
      <c r="GNB169" s="424"/>
      <c r="GNC169" s="424"/>
      <c r="GND169" s="424"/>
      <c r="GNE169" s="424"/>
      <c r="GNF169" s="424"/>
      <c r="GNG169" s="424"/>
      <c r="GNH169" s="424"/>
      <c r="GNI169" s="424"/>
      <c r="GNJ169" s="424"/>
      <c r="GNK169" s="424"/>
      <c r="GNL169" s="424"/>
      <c r="GNM169" s="424"/>
      <c r="GNN169" s="424"/>
      <c r="GNO169" s="424"/>
      <c r="GNP169" s="424"/>
      <c r="GNQ169" s="424"/>
      <c r="GNR169" s="424"/>
      <c r="GNS169" s="424"/>
      <c r="GNT169" s="424"/>
      <c r="GNU169" s="424"/>
      <c r="GNV169" s="424"/>
      <c r="GNW169" s="424"/>
      <c r="GNX169" s="424"/>
      <c r="GNY169" s="424"/>
      <c r="GNZ169" s="424"/>
      <c r="GOA169" s="424"/>
      <c r="GOB169" s="424"/>
      <c r="GOC169" s="424"/>
      <c r="GOD169" s="424"/>
      <c r="GOE169" s="424"/>
      <c r="GOF169" s="424"/>
      <c r="GOG169" s="424"/>
      <c r="GOH169" s="424"/>
      <c r="GOI169" s="424"/>
      <c r="GOJ169" s="424"/>
      <c r="GOK169" s="424"/>
      <c r="GOL169" s="424"/>
      <c r="GOM169" s="424"/>
      <c r="GON169" s="424"/>
      <c r="GOO169" s="424"/>
      <c r="GOP169" s="424"/>
      <c r="GOQ169" s="424"/>
      <c r="GOR169" s="424"/>
      <c r="GOS169" s="424"/>
      <c r="GOT169" s="424"/>
      <c r="GOU169" s="424"/>
      <c r="GOV169" s="424"/>
      <c r="GOW169" s="424"/>
      <c r="GOX169" s="424"/>
      <c r="GOY169" s="424"/>
      <c r="GOZ169" s="424"/>
      <c r="GPA169" s="424"/>
      <c r="GPB169" s="424"/>
      <c r="GPC169" s="424"/>
      <c r="GPD169" s="424"/>
      <c r="GPE169" s="424"/>
      <c r="GPF169" s="424"/>
      <c r="GPG169" s="424"/>
      <c r="GPH169" s="424"/>
      <c r="GPI169" s="424"/>
      <c r="GPJ169" s="424"/>
      <c r="GPK169" s="424"/>
      <c r="GPL169" s="424"/>
      <c r="GPM169" s="424"/>
      <c r="GPN169" s="424"/>
      <c r="GPO169" s="424"/>
      <c r="GPP169" s="424"/>
      <c r="GPQ169" s="424"/>
      <c r="GPR169" s="424"/>
      <c r="GPS169" s="424"/>
      <c r="GPT169" s="424"/>
      <c r="GPU169" s="424"/>
      <c r="GPV169" s="424"/>
      <c r="GPW169" s="424"/>
      <c r="GPX169" s="424"/>
      <c r="GPY169" s="424"/>
      <c r="GPZ169" s="424"/>
      <c r="GQA169" s="424"/>
      <c r="GQB169" s="424"/>
      <c r="GQC169" s="424"/>
      <c r="GQD169" s="424"/>
      <c r="GQE169" s="424"/>
      <c r="GQF169" s="424"/>
      <c r="GQG169" s="424"/>
      <c r="GQH169" s="424"/>
      <c r="GQI169" s="424"/>
      <c r="GQJ169" s="424"/>
      <c r="GQK169" s="424"/>
      <c r="GQL169" s="424"/>
      <c r="GQM169" s="424"/>
      <c r="GQN169" s="424"/>
      <c r="GQO169" s="424"/>
      <c r="GQP169" s="424"/>
      <c r="GQQ169" s="424"/>
      <c r="GQR169" s="424"/>
      <c r="GQS169" s="424"/>
      <c r="GQT169" s="424"/>
      <c r="GQU169" s="424"/>
      <c r="GQV169" s="424"/>
      <c r="GQW169" s="424"/>
      <c r="GQX169" s="424"/>
      <c r="GQY169" s="424"/>
      <c r="GQZ169" s="424"/>
      <c r="GRA169" s="424"/>
      <c r="GRB169" s="424"/>
      <c r="GRC169" s="424"/>
      <c r="GRD169" s="424"/>
      <c r="GRE169" s="424"/>
      <c r="GRF169" s="424"/>
      <c r="GRG169" s="424"/>
      <c r="GRH169" s="424"/>
      <c r="GRI169" s="424"/>
      <c r="GRJ169" s="424"/>
      <c r="GRK169" s="424"/>
      <c r="GRL169" s="424"/>
      <c r="GRM169" s="424"/>
      <c r="GRN169" s="424"/>
      <c r="GRO169" s="424"/>
      <c r="GRP169" s="424"/>
      <c r="GRQ169" s="424"/>
      <c r="GRR169" s="424"/>
      <c r="GRS169" s="424"/>
      <c r="GRT169" s="424"/>
      <c r="GRU169" s="424"/>
      <c r="GRV169" s="424"/>
      <c r="GRW169" s="424"/>
      <c r="GRX169" s="424"/>
      <c r="GRY169" s="424"/>
      <c r="GRZ169" s="424"/>
      <c r="GSA169" s="424"/>
      <c r="GSB169" s="424"/>
      <c r="GSC169" s="424"/>
      <c r="GSD169" s="424"/>
      <c r="GSE169" s="424"/>
      <c r="GSF169" s="424"/>
      <c r="GSG169" s="424"/>
      <c r="GSH169" s="424"/>
      <c r="GSI169" s="424"/>
      <c r="GSJ169" s="424"/>
      <c r="GSK169" s="424"/>
      <c r="GSL169" s="424"/>
      <c r="GSM169" s="424"/>
      <c r="GSN169" s="424"/>
      <c r="GSO169" s="424"/>
      <c r="GSP169" s="424"/>
      <c r="GSQ169" s="424"/>
      <c r="GSR169" s="424"/>
      <c r="GSS169" s="424"/>
      <c r="GST169" s="424"/>
      <c r="GSU169" s="424"/>
      <c r="GSV169" s="424"/>
      <c r="GSW169" s="424"/>
      <c r="GSX169" s="424"/>
      <c r="GSY169" s="424"/>
      <c r="GSZ169" s="424"/>
      <c r="GTA169" s="424"/>
      <c r="GTB169" s="424"/>
      <c r="GTC169" s="424"/>
      <c r="GTD169" s="424"/>
      <c r="GTE169" s="424"/>
      <c r="GTF169" s="424"/>
      <c r="GTG169" s="424"/>
      <c r="GTH169" s="424"/>
      <c r="GTI169" s="424"/>
      <c r="GTJ169" s="424"/>
      <c r="GTK169" s="424"/>
      <c r="GTL169" s="424"/>
      <c r="GTM169" s="424"/>
      <c r="GTN169" s="424"/>
      <c r="GTO169" s="424"/>
      <c r="GTP169" s="424"/>
      <c r="GTQ169" s="424"/>
      <c r="GTR169" s="424"/>
      <c r="GTS169" s="424"/>
      <c r="GTT169" s="424"/>
      <c r="GTU169" s="424"/>
      <c r="GTV169" s="424"/>
      <c r="GTW169" s="424"/>
      <c r="GTX169" s="424"/>
      <c r="GTY169" s="424"/>
      <c r="GTZ169" s="424"/>
      <c r="GUA169" s="424"/>
      <c r="GUB169" s="424"/>
      <c r="GUC169" s="424"/>
      <c r="GUD169" s="424"/>
      <c r="GUE169" s="424"/>
      <c r="GUF169" s="424"/>
      <c r="GUG169" s="424"/>
      <c r="GUH169" s="424"/>
      <c r="GUI169" s="424"/>
      <c r="GUJ169" s="424"/>
      <c r="GUK169" s="424"/>
      <c r="GUL169" s="424"/>
      <c r="GUM169" s="424"/>
      <c r="GUN169" s="424"/>
      <c r="GUO169" s="424"/>
      <c r="GUP169" s="424"/>
      <c r="GUQ169" s="424"/>
      <c r="GUR169" s="424"/>
      <c r="GUS169" s="424"/>
      <c r="GUT169" s="424"/>
      <c r="GUU169" s="424"/>
      <c r="GUV169" s="424"/>
      <c r="GUW169" s="424"/>
      <c r="GUX169" s="424"/>
      <c r="GUY169" s="424"/>
      <c r="GUZ169" s="424"/>
      <c r="GVA169" s="424"/>
      <c r="GVB169" s="424"/>
      <c r="GVC169" s="424"/>
      <c r="GVD169" s="424"/>
      <c r="GVE169" s="424"/>
      <c r="GVF169" s="424"/>
      <c r="GVG169" s="424"/>
      <c r="GVH169" s="424"/>
      <c r="GVI169" s="424"/>
      <c r="GVJ169" s="424"/>
      <c r="GVK169" s="424"/>
      <c r="GVL169" s="424"/>
      <c r="GVM169" s="424"/>
      <c r="GVN169" s="424"/>
      <c r="GVO169" s="424"/>
      <c r="GVP169" s="424"/>
      <c r="GVQ169" s="424"/>
      <c r="GVR169" s="424"/>
      <c r="GVS169" s="424"/>
      <c r="GVT169" s="424"/>
      <c r="GVU169" s="424"/>
      <c r="GVV169" s="424"/>
      <c r="GVW169" s="424"/>
      <c r="GVX169" s="424"/>
      <c r="GVY169" s="424"/>
      <c r="GVZ169" s="424"/>
      <c r="GWA169" s="424"/>
      <c r="GWB169" s="424"/>
      <c r="GWC169" s="424"/>
      <c r="GWD169" s="424"/>
      <c r="GWE169" s="424"/>
      <c r="GWF169" s="424"/>
      <c r="GWG169" s="424"/>
      <c r="GWH169" s="424"/>
      <c r="GWI169" s="424"/>
      <c r="GWJ169" s="424"/>
      <c r="GWK169" s="424"/>
      <c r="GWL169" s="424"/>
      <c r="GWM169" s="424"/>
      <c r="GWN169" s="424"/>
      <c r="GWO169" s="424"/>
      <c r="GWP169" s="424"/>
      <c r="GWQ169" s="424"/>
      <c r="GWR169" s="424"/>
      <c r="GWS169" s="424"/>
      <c r="GWT169" s="424"/>
      <c r="GWU169" s="424"/>
      <c r="GWV169" s="424"/>
      <c r="GWW169" s="424"/>
      <c r="GWX169" s="424"/>
      <c r="GWY169" s="424"/>
      <c r="GWZ169" s="424"/>
      <c r="GXA169" s="424"/>
      <c r="GXB169" s="424"/>
      <c r="GXC169" s="424"/>
      <c r="GXD169" s="424"/>
      <c r="GXE169" s="424"/>
      <c r="GXF169" s="424"/>
      <c r="GXG169" s="424"/>
      <c r="GXH169" s="424"/>
      <c r="GXI169" s="424"/>
      <c r="GXJ169" s="424"/>
      <c r="GXK169" s="424"/>
      <c r="GXL169" s="424"/>
      <c r="GXM169" s="424"/>
      <c r="GXN169" s="424"/>
      <c r="GXO169" s="424"/>
      <c r="GXP169" s="424"/>
      <c r="GXQ169" s="424"/>
      <c r="GXR169" s="424"/>
      <c r="GXS169" s="424"/>
      <c r="GXT169" s="424"/>
      <c r="GXU169" s="424"/>
      <c r="GXV169" s="424"/>
      <c r="GXW169" s="424"/>
      <c r="GXX169" s="424"/>
      <c r="GXY169" s="424"/>
      <c r="GXZ169" s="424"/>
      <c r="GYA169" s="424"/>
      <c r="GYB169" s="424"/>
      <c r="GYC169" s="424"/>
      <c r="GYD169" s="424"/>
      <c r="GYE169" s="424"/>
      <c r="GYF169" s="424"/>
      <c r="GYG169" s="424"/>
      <c r="GYH169" s="424"/>
      <c r="GYI169" s="424"/>
      <c r="GYJ169" s="424"/>
      <c r="GYK169" s="424"/>
      <c r="GYL169" s="424"/>
      <c r="GYM169" s="424"/>
      <c r="GYN169" s="424"/>
      <c r="GYO169" s="424"/>
      <c r="GYP169" s="424"/>
      <c r="GYQ169" s="424"/>
      <c r="GYR169" s="424"/>
      <c r="GYS169" s="424"/>
      <c r="GYT169" s="424"/>
      <c r="GYU169" s="424"/>
      <c r="GYV169" s="424"/>
      <c r="GYW169" s="424"/>
      <c r="GYX169" s="424"/>
      <c r="GYY169" s="424"/>
      <c r="GYZ169" s="424"/>
      <c r="GZA169" s="424"/>
      <c r="GZB169" s="424"/>
      <c r="GZC169" s="424"/>
      <c r="GZD169" s="424"/>
      <c r="GZE169" s="424"/>
      <c r="GZF169" s="424"/>
      <c r="GZG169" s="424"/>
      <c r="GZH169" s="424"/>
      <c r="GZI169" s="424"/>
      <c r="GZJ169" s="424"/>
      <c r="GZK169" s="424"/>
      <c r="GZL169" s="424"/>
      <c r="GZM169" s="424"/>
      <c r="GZN169" s="424"/>
      <c r="GZO169" s="424"/>
      <c r="GZP169" s="424"/>
      <c r="GZQ169" s="424"/>
      <c r="GZR169" s="424"/>
      <c r="GZS169" s="424"/>
      <c r="GZT169" s="424"/>
      <c r="GZU169" s="424"/>
      <c r="GZV169" s="424"/>
      <c r="GZW169" s="424"/>
      <c r="GZX169" s="424"/>
      <c r="GZY169" s="424"/>
      <c r="GZZ169" s="424"/>
      <c r="HAA169" s="424"/>
      <c r="HAB169" s="424"/>
      <c r="HAC169" s="424"/>
      <c r="HAD169" s="424"/>
      <c r="HAE169" s="424"/>
      <c r="HAF169" s="424"/>
      <c r="HAG169" s="424"/>
      <c r="HAH169" s="424"/>
      <c r="HAI169" s="424"/>
      <c r="HAJ169" s="424"/>
      <c r="HAK169" s="424"/>
      <c r="HAL169" s="424"/>
      <c r="HAM169" s="424"/>
      <c r="HAN169" s="424"/>
      <c r="HAO169" s="424"/>
      <c r="HAP169" s="424"/>
      <c r="HAQ169" s="424"/>
      <c r="HAR169" s="424"/>
      <c r="HAS169" s="424"/>
      <c r="HAT169" s="424"/>
      <c r="HAU169" s="424"/>
      <c r="HAV169" s="424"/>
      <c r="HAW169" s="424"/>
      <c r="HAX169" s="424"/>
      <c r="HAY169" s="424"/>
      <c r="HAZ169" s="424"/>
      <c r="HBA169" s="424"/>
      <c r="HBB169" s="424"/>
      <c r="HBC169" s="424"/>
      <c r="HBD169" s="424"/>
      <c r="HBE169" s="424"/>
      <c r="HBF169" s="424"/>
      <c r="HBG169" s="424"/>
      <c r="HBH169" s="424"/>
      <c r="HBI169" s="424"/>
      <c r="HBJ169" s="424"/>
      <c r="HBK169" s="424"/>
      <c r="HBL169" s="424"/>
      <c r="HBM169" s="424"/>
      <c r="HBN169" s="424"/>
      <c r="HBO169" s="424"/>
      <c r="HBP169" s="424"/>
      <c r="HBQ169" s="424"/>
      <c r="HBR169" s="424"/>
      <c r="HBS169" s="424"/>
      <c r="HBT169" s="424"/>
      <c r="HBU169" s="424"/>
      <c r="HBV169" s="424"/>
      <c r="HBW169" s="424"/>
      <c r="HBX169" s="424"/>
      <c r="HBY169" s="424"/>
      <c r="HBZ169" s="424"/>
      <c r="HCA169" s="424"/>
      <c r="HCB169" s="424"/>
      <c r="HCC169" s="424"/>
      <c r="HCD169" s="424"/>
      <c r="HCE169" s="424"/>
      <c r="HCF169" s="424"/>
      <c r="HCG169" s="424"/>
      <c r="HCH169" s="424"/>
      <c r="HCI169" s="424"/>
      <c r="HCJ169" s="424"/>
      <c r="HCK169" s="424"/>
      <c r="HCL169" s="424"/>
      <c r="HCM169" s="424"/>
      <c r="HCN169" s="424"/>
      <c r="HCO169" s="424"/>
      <c r="HCP169" s="424"/>
      <c r="HCQ169" s="424"/>
      <c r="HCR169" s="424"/>
      <c r="HCS169" s="424"/>
      <c r="HCT169" s="424"/>
      <c r="HCU169" s="424"/>
      <c r="HCV169" s="424"/>
      <c r="HCW169" s="424"/>
      <c r="HCX169" s="424"/>
      <c r="HCY169" s="424"/>
      <c r="HCZ169" s="424"/>
      <c r="HDA169" s="424"/>
      <c r="HDB169" s="424"/>
      <c r="HDC169" s="424"/>
      <c r="HDD169" s="424"/>
      <c r="HDE169" s="424"/>
      <c r="HDF169" s="424"/>
      <c r="HDG169" s="424"/>
      <c r="HDH169" s="424"/>
      <c r="HDI169" s="424"/>
      <c r="HDJ169" s="424"/>
      <c r="HDK169" s="424"/>
      <c r="HDL169" s="424"/>
      <c r="HDM169" s="424"/>
      <c r="HDN169" s="424"/>
      <c r="HDO169" s="424"/>
      <c r="HDP169" s="424"/>
      <c r="HDQ169" s="424"/>
      <c r="HDR169" s="424"/>
      <c r="HDS169" s="424"/>
      <c r="HDT169" s="424"/>
      <c r="HDU169" s="424"/>
      <c r="HDV169" s="424"/>
      <c r="HDW169" s="424"/>
      <c r="HDX169" s="424"/>
      <c r="HDY169" s="424"/>
      <c r="HDZ169" s="424"/>
      <c r="HEA169" s="424"/>
      <c r="HEB169" s="424"/>
      <c r="HEC169" s="424"/>
      <c r="HED169" s="424"/>
      <c r="HEE169" s="424"/>
      <c r="HEF169" s="424"/>
      <c r="HEG169" s="424"/>
      <c r="HEH169" s="424"/>
      <c r="HEI169" s="424"/>
      <c r="HEJ169" s="424"/>
      <c r="HEK169" s="424"/>
      <c r="HEL169" s="424"/>
      <c r="HEM169" s="424"/>
      <c r="HEN169" s="424"/>
      <c r="HEO169" s="424"/>
      <c r="HEP169" s="424"/>
      <c r="HEQ169" s="424"/>
      <c r="HER169" s="424"/>
      <c r="HES169" s="424"/>
      <c r="HET169" s="424"/>
      <c r="HEU169" s="424"/>
      <c r="HEV169" s="424"/>
      <c r="HEW169" s="424"/>
      <c r="HEX169" s="424"/>
      <c r="HEY169" s="424"/>
      <c r="HEZ169" s="424"/>
      <c r="HFA169" s="424"/>
      <c r="HFB169" s="424"/>
      <c r="HFC169" s="424"/>
      <c r="HFD169" s="424"/>
      <c r="HFE169" s="424"/>
      <c r="HFF169" s="424"/>
      <c r="HFG169" s="424"/>
      <c r="HFH169" s="424"/>
      <c r="HFI169" s="424"/>
      <c r="HFJ169" s="424"/>
      <c r="HFK169" s="424"/>
      <c r="HFL169" s="424"/>
      <c r="HFM169" s="424"/>
      <c r="HFN169" s="424"/>
      <c r="HFO169" s="424"/>
      <c r="HFP169" s="424"/>
      <c r="HFQ169" s="424"/>
      <c r="HFR169" s="424"/>
      <c r="HFS169" s="424"/>
      <c r="HFT169" s="424"/>
      <c r="HFU169" s="424"/>
      <c r="HFV169" s="424"/>
      <c r="HFW169" s="424"/>
      <c r="HFX169" s="424"/>
      <c r="HFY169" s="424"/>
      <c r="HFZ169" s="424"/>
      <c r="HGA169" s="424"/>
      <c r="HGB169" s="424"/>
      <c r="HGC169" s="424"/>
      <c r="HGD169" s="424"/>
      <c r="HGE169" s="424"/>
      <c r="HGF169" s="424"/>
      <c r="HGG169" s="424"/>
      <c r="HGH169" s="424"/>
      <c r="HGI169" s="424"/>
      <c r="HGJ169" s="424"/>
      <c r="HGK169" s="424"/>
      <c r="HGL169" s="424"/>
      <c r="HGM169" s="424"/>
      <c r="HGN169" s="424"/>
      <c r="HGO169" s="424"/>
      <c r="HGP169" s="424"/>
      <c r="HGQ169" s="424"/>
      <c r="HGR169" s="424"/>
      <c r="HGS169" s="424"/>
      <c r="HGT169" s="424"/>
      <c r="HGU169" s="424"/>
      <c r="HGV169" s="424"/>
      <c r="HGW169" s="424"/>
      <c r="HGX169" s="424"/>
      <c r="HGY169" s="424"/>
      <c r="HGZ169" s="424"/>
      <c r="HHA169" s="424"/>
      <c r="HHB169" s="424"/>
      <c r="HHC169" s="424"/>
      <c r="HHD169" s="424"/>
      <c r="HHE169" s="424"/>
      <c r="HHF169" s="424"/>
      <c r="HHG169" s="424"/>
      <c r="HHH169" s="424"/>
      <c r="HHI169" s="424"/>
      <c r="HHJ169" s="424"/>
      <c r="HHK169" s="424"/>
      <c r="HHL169" s="424"/>
      <c r="HHM169" s="424"/>
      <c r="HHN169" s="424"/>
      <c r="HHO169" s="424"/>
      <c r="HHP169" s="424"/>
      <c r="HHQ169" s="424"/>
      <c r="HHR169" s="424"/>
      <c r="HHS169" s="424"/>
      <c r="HHT169" s="424"/>
      <c r="HHU169" s="424"/>
      <c r="HHV169" s="424"/>
      <c r="HHW169" s="424"/>
      <c r="HHX169" s="424"/>
      <c r="HHY169" s="424"/>
      <c r="HHZ169" s="424"/>
      <c r="HIA169" s="424"/>
      <c r="HIB169" s="424"/>
      <c r="HIC169" s="424"/>
      <c r="HID169" s="424"/>
      <c r="HIE169" s="424"/>
      <c r="HIF169" s="424"/>
      <c r="HIG169" s="424"/>
      <c r="HIH169" s="424"/>
      <c r="HII169" s="424"/>
      <c r="HIJ169" s="424"/>
      <c r="HIK169" s="424"/>
      <c r="HIL169" s="424"/>
      <c r="HIM169" s="424"/>
      <c r="HIN169" s="424"/>
      <c r="HIO169" s="424"/>
      <c r="HIP169" s="424"/>
      <c r="HIQ169" s="424"/>
      <c r="HIR169" s="424"/>
      <c r="HIS169" s="424"/>
      <c r="HIT169" s="424"/>
      <c r="HIU169" s="424"/>
      <c r="HIV169" s="424"/>
      <c r="HIW169" s="424"/>
      <c r="HIX169" s="424"/>
      <c r="HIY169" s="424"/>
      <c r="HIZ169" s="424"/>
      <c r="HJA169" s="424"/>
      <c r="HJB169" s="424"/>
      <c r="HJC169" s="424"/>
      <c r="HJD169" s="424"/>
      <c r="HJE169" s="424"/>
      <c r="HJF169" s="424"/>
      <c r="HJG169" s="424"/>
      <c r="HJH169" s="424"/>
      <c r="HJI169" s="424"/>
      <c r="HJJ169" s="424"/>
      <c r="HJK169" s="424"/>
      <c r="HJL169" s="424"/>
      <c r="HJM169" s="424"/>
      <c r="HJN169" s="424"/>
      <c r="HJO169" s="424"/>
      <c r="HJP169" s="424"/>
      <c r="HJQ169" s="424"/>
      <c r="HJR169" s="424"/>
      <c r="HJS169" s="424"/>
      <c r="HJT169" s="424"/>
      <c r="HJU169" s="424"/>
      <c r="HJV169" s="424"/>
      <c r="HJW169" s="424"/>
      <c r="HJX169" s="424"/>
      <c r="HJY169" s="424"/>
      <c r="HJZ169" s="424"/>
      <c r="HKA169" s="424"/>
      <c r="HKB169" s="424"/>
      <c r="HKC169" s="424"/>
      <c r="HKD169" s="424"/>
      <c r="HKE169" s="424"/>
      <c r="HKF169" s="424"/>
      <c r="HKG169" s="424"/>
      <c r="HKH169" s="424"/>
      <c r="HKI169" s="424"/>
      <c r="HKJ169" s="424"/>
      <c r="HKK169" s="424"/>
      <c r="HKL169" s="424"/>
      <c r="HKM169" s="424"/>
      <c r="HKN169" s="424"/>
      <c r="HKO169" s="424"/>
      <c r="HKP169" s="424"/>
      <c r="HKQ169" s="424"/>
      <c r="HKR169" s="424"/>
      <c r="HKS169" s="424"/>
      <c r="HKT169" s="424"/>
      <c r="HKU169" s="424"/>
      <c r="HKV169" s="424"/>
      <c r="HKW169" s="424"/>
      <c r="HKX169" s="424"/>
      <c r="HKY169" s="424"/>
      <c r="HKZ169" s="424"/>
      <c r="HLA169" s="424"/>
      <c r="HLB169" s="424"/>
      <c r="HLC169" s="424"/>
      <c r="HLD169" s="424"/>
      <c r="HLE169" s="424"/>
      <c r="HLF169" s="424"/>
      <c r="HLG169" s="424"/>
      <c r="HLH169" s="424"/>
      <c r="HLI169" s="424"/>
      <c r="HLJ169" s="424"/>
      <c r="HLK169" s="424"/>
      <c r="HLL169" s="424"/>
      <c r="HLM169" s="424"/>
      <c r="HLN169" s="424"/>
      <c r="HLO169" s="424"/>
      <c r="HLP169" s="424"/>
      <c r="HLQ169" s="424"/>
      <c r="HLR169" s="424"/>
      <c r="HLS169" s="424"/>
      <c r="HLT169" s="424"/>
      <c r="HLU169" s="424"/>
      <c r="HLV169" s="424"/>
      <c r="HLW169" s="424"/>
      <c r="HLX169" s="424"/>
      <c r="HLY169" s="424"/>
      <c r="HLZ169" s="424"/>
      <c r="HMA169" s="424"/>
      <c r="HMB169" s="424"/>
      <c r="HMC169" s="424"/>
      <c r="HMD169" s="424"/>
      <c r="HME169" s="424"/>
      <c r="HMF169" s="424"/>
      <c r="HMG169" s="424"/>
      <c r="HMH169" s="424"/>
      <c r="HMI169" s="424"/>
      <c r="HMJ169" s="424"/>
      <c r="HMK169" s="424"/>
      <c r="HML169" s="424"/>
      <c r="HMM169" s="424"/>
      <c r="HMN169" s="424"/>
      <c r="HMO169" s="424"/>
      <c r="HMP169" s="424"/>
      <c r="HMQ169" s="424"/>
      <c r="HMR169" s="424"/>
      <c r="HMS169" s="424"/>
      <c r="HMT169" s="424"/>
      <c r="HMU169" s="424"/>
      <c r="HMV169" s="424"/>
      <c r="HMW169" s="424"/>
      <c r="HMX169" s="424"/>
      <c r="HMY169" s="424"/>
      <c r="HMZ169" s="424"/>
      <c r="HNA169" s="424"/>
      <c r="HNB169" s="424"/>
      <c r="HNC169" s="424"/>
      <c r="HND169" s="424"/>
      <c r="HNE169" s="424"/>
      <c r="HNF169" s="424"/>
      <c r="HNG169" s="424"/>
      <c r="HNH169" s="424"/>
      <c r="HNI169" s="424"/>
      <c r="HNJ169" s="424"/>
      <c r="HNK169" s="424"/>
      <c r="HNL169" s="424"/>
      <c r="HNM169" s="424"/>
      <c r="HNN169" s="424"/>
      <c r="HNO169" s="424"/>
      <c r="HNP169" s="424"/>
      <c r="HNQ169" s="424"/>
      <c r="HNR169" s="424"/>
      <c r="HNS169" s="424"/>
      <c r="HNT169" s="424"/>
      <c r="HNU169" s="424"/>
      <c r="HNV169" s="424"/>
      <c r="HNW169" s="424"/>
      <c r="HNX169" s="424"/>
      <c r="HNY169" s="424"/>
      <c r="HNZ169" s="424"/>
      <c r="HOA169" s="424"/>
      <c r="HOB169" s="424"/>
      <c r="HOC169" s="424"/>
      <c r="HOD169" s="424"/>
      <c r="HOE169" s="424"/>
      <c r="HOF169" s="424"/>
      <c r="HOG169" s="424"/>
      <c r="HOH169" s="424"/>
      <c r="HOI169" s="424"/>
      <c r="HOJ169" s="424"/>
      <c r="HOK169" s="424"/>
      <c r="HOL169" s="424"/>
      <c r="HOM169" s="424"/>
      <c r="HON169" s="424"/>
      <c r="HOO169" s="424"/>
      <c r="HOP169" s="424"/>
      <c r="HOQ169" s="424"/>
      <c r="HOR169" s="424"/>
      <c r="HOS169" s="424"/>
      <c r="HOT169" s="424"/>
      <c r="HOU169" s="424"/>
      <c r="HOV169" s="424"/>
      <c r="HOW169" s="424"/>
      <c r="HOX169" s="424"/>
      <c r="HOY169" s="424"/>
      <c r="HOZ169" s="424"/>
      <c r="HPA169" s="424"/>
      <c r="HPB169" s="424"/>
      <c r="HPC169" s="424"/>
      <c r="HPD169" s="424"/>
      <c r="HPE169" s="424"/>
      <c r="HPF169" s="424"/>
      <c r="HPG169" s="424"/>
      <c r="HPH169" s="424"/>
      <c r="HPI169" s="424"/>
      <c r="HPJ169" s="424"/>
      <c r="HPK169" s="424"/>
      <c r="HPL169" s="424"/>
      <c r="HPM169" s="424"/>
      <c r="HPN169" s="424"/>
      <c r="HPO169" s="424"/>
      <c r="HPP169" s="424"/>
      <c r="HPQ169" s="424"/>
      <c r="HPR169" s="424"/>
      <c r="HPS169" s="424"/>
      <c r="HPT169" s="424"/>
      <c r="HPU169" s="424"/>
      <c r="HPV169" s="424"/>
      <c r="HPW169" s="424"/>
      <c r="HPX169" s="424"/>
      <c r="HPY169" s="424"/>
      <c r="HPZ169" s="424"/>
      <c r="HQA169" s="424"/>
      <c r="HQB169" s="424"/>
      <c r="HQC169" s="424"/>
      <c r="HQD169" s="424"/>
      <c r="HQE169" s="424"/>
      <c r="HQF169" s="424"/>
      <c r="HQG169" s="424"/>
      <c r="HQH169" s="424"/>
      <c r="HQI169" s="424"/>
      <c r="HQJ169" s="424"/>
      <c r="HQK169" s="424"/>
      <c r="HQL169" s="424"/>
      <c r="HQM169" s="424"/>
      <c r="HQN169" s="424"/>
      <c r="HQO169" s="424"/>
      <c r="HQP169" s="424"/>
      <c r="HQQ169" s="424"/>
      <c r="HQR169" s="424"/>
      <c r="HQS169" s="424"/>
      <c r="HQT169" s="424"/>
      <c r="HQU169" s="424"/>
      <c r="HQV169" s="424"/>
      <c r="HQW169" s="424"/>
      <c r="HQX169" s="424"/>
      <c r="HQY169" s="424"/>
      <c r="HQZ169" s="424"/>
      <c r="HRA169" s="424"/>
      <c r="HRB169" s="424"/>
      <c r="HRC169" s="424"/>
      <c r="HRD169" s="424"/>
      <c r="HRE169" s="424"/>
      <c r="HRF169" s="424"/>
      <c r="HRG169" s="424"/>
      <c r="HRH169" s="424"/>
      <c r="HRI169" s="424"/>
      <c r="HRJ169" s="424"/>
      <c r="HRK169" s="424"/>
      <c r="HRL169" s="424"/>
      <c r="HRM169" s="424"/>
      <c r="HRN169" s="424"/>
      <c r="HRO169" s="424"/>
      <c r="HRP169" s="424"/>
      <c r="HRQ169" s="424"/>
      <c r="HRR169" s="424"/>
      <c r="HRS169" s="424"/>
      <c r="HRT169" s="424"/>
      <c r="HRU169" s="424"/>
      <c r="HRV169" s="424"/>
      <c r="HRW169" s="424"/>
      <c r="HRX169" s="424"/>
      <c r="HRY169" s="424"/>
      <c r="HRZ169" s="424"/>
      <c r="HSA169" s="424"/>
      <c r="HSB169" s="424"/>
      <c r="HSC169" s="424"/>
      <c r="HSD169" s="424"/>
      <c r="HSE169" s="424"/>
      <c r="HSF169" s="424"/>
      <c r="HSG169" s="424"/>
      <c r="HSH169" s="424"/>
      <c r="HSI169" s="424"/>
      <c r="HSJ169" s="424"/>
      <c r="HSK169" s="424"/>
      <c r="HSL169" s="424"/>
      <c r="HSM169" s="424"/>
      <c r="HSN169" s="424"/>
      <c r="HSO169" s="424"/>
      <c r="HSP169" s="424"/>
      <c r="HSQ169" s="424"/>
      <c r="HSR169" s="424"/>
      <c r="HSS169" s="424"/>
      <c r="HST169" s="424"/>
      <c r="HSU169" s="424"/>
      <c r="HSV169" s="424"/>
      <c r="HSW169" s="424"/>
      <c r="HSX169" s="424"/>
      <c r="HSY169" s="424"/>
      <c r="HSZ169" s="424"/>
      <c r="HTA169" s="424"/>
      <c r="HTB169" s="424"/>
      <c r="HTC169" s="424"/>
      <c r="HTD169" s="424"/>
      <c r="HTE169" s="424"/>
      <c r="HTF169" s="424"/>
      <c r="HTG169" s="424"/>
      <c r="HTH169" s="424"/>
      <c r="HTI169" s="424"/>
      <c r="HTJ169" s="424"/>
      <c r="HTK169" s="424"/>
      <c r="HTL169" s="424"/>
      <c r="HTM169" s="424"/>
      <c r="HTN169" s="424"/>
      <c r="HTO169" s="424"/>
      <c r="HTP169" s="424"/>
      <c r="HTQ169" s="424"/>
      <c r="HTR169" s="424"/>
      <c r="HTS169" s="424"/>
      <c r="HTT169" s="424"/>
      <c r="HTU169" s="424"/>
      <c r="HTV169" s="424"/>
      <c r="HTW169" s="424"/>
      <c r="HTX169" s="424"/>
      <c r="HTY169" s="424"/>
      <c r="HTZ169" s="424"/>
      <c r="HUA169" s="424"/>
      <c r="HUB169" s="424"/>
      <c r="HUC169" s="424"/>
      <c r="HUD169" s="424"/>
      <c r="HUE169" s="424"/>
      <c r="HUF169" s="424"/>
      <c r="HUG169" s="424"/>
      <c r="HUH169" s="424"/>
      <c r="HUI169" s="424"/>
      <c r="HUJ169" s="424"/>
      <c r="HUK169" s="424"/>
      <c r="HUL169" s="424"/>
      <c r="HUM169" s="424"/>
      <c r="HUN169" s="424"/>
      <c r="HUO169" s="424"/>
      <c r="HUP169" s="424"/>
      <c r="HUQ169" s="424"/>
      <c r="HUR169" s="424"/>
      <c r="HUS169" s="424"/>
      <c r="HUT169" s="424"/>
      <c r="HUU169" s="424"/>
      <c r="HUV169" s="424"/>
      <c r="HUW169" s="424"/>
      <c r="HUX169" s="424"/>
      <c r="HUY169" s="424"/>
      <c r="HUZ169" s="424"/>
      <c r="HVA169" s="424"/>
      <c r="HVB169" s="424"/>
      <c r="HVC169" s="424"/>
      <c r="HVD169" s="424"/>
      <c r="HVE169" s="424"/>
      <c r="HVF169" s="424"/>
      <c r="HVG169" s="424"/>
      <c r="HVH169" s="424"/>
      <c r="HVI169" s="424"/>
      <c r="HVJ169" s="424"/>
      <c r="HVK169" s="424"/>
      <c r="HVL169" s="424"/>
      <c r="HVM169" s="424"/>
      <c r="HVN169" s="424"/>
      <c r="HVO169" s="424"/>
      <c r="HVP169" s="424"/>
      <c r="HVQ169" s="424"/>
      <c r="HVR169" s="424"/>
      <c r="HVS169" s="424"/>
      <c r="HVT169" s="424"/>
      <c r="HVU169" s="424"/>
      <c r="HVV169" s="424"/>
      <c r="HVW169" s="424"/>
      <c r="HVX169" s="424"/>
      <c r="HVY169" s="424"/>
      <c r="HVZ169" s="424"/>
      <c r="HWA169" s="424"/>
      <c r="HWB169" s="424"/>
      <c r="HWC169" s="424"/>
      <c r="HWD169" s="424"/>
      <c r="HWE169" s="424"/>
      <c r="HWF169" s="424"/>
      <c r="HWG169" s="424"/>
      <c r="HWH169" s="424"/>
      <c r="HWI169" s="424"/>
      <c r="HWJ169" s="424"/>
      <c r="HWK169" s="424"/>
      <c r="HWL169" s="424"/>
      <c r="HWM169" s="424"/>
      <c r="HWN169" s="424"/>
      <c r="HWO169" s="424"/>
      <c r="HWP169" s="424"/>
      <c r="HWQ169" s="424"/>
      <c r="HWR169" s="424"/>
      <c r="HWS169" s="424"/>
      <c r="HWT169" s="424"/>
      <c r="HWU169" s="424"/>
      <c r="HWV169" s="424"/>
      <c r="HWW169" s="424"/>
      <c r="HWX169" s="424"/>
      <c r="HWY169" s="424"/>
      <c r="HWZ169" s="424"/>
      <c r="HXA169" s="424"/>
      <c r="HXB169" s="424"/>
      <c r="HXC169" s="424"/>
      <c r="HXD169" s="424"/>
      <c r="HXE169" s="424"/>
      <c r="HXF169" s="424"/>
      <c r="HXG169" s="424"/>
      <c r="HXH169" s="424"/>
      <c r="HXI169" s="424"/>
      <c r="HXJ169" s="424"/>
      <c r="HXK169" s="424"/>
      <c r="HXL169" s="424"/>
      <c r="HXM169" s="424"/>
      <c r="HXN169" s="424"/>
      <c r="HXO169" s="424"/>
      <c r="HXP169" s="424"/>
      <c r="HXQ169" s="424"/>
      <c r="HXR169" s="424"/>
      <c r="HXS169" s="424"/>
      <c r="HXT169" s="424"/>
      <c r="HXU169" s="424"/>
      <c r="HXV169" s="424"/>
      <c r="HXW169" s="424"/>
      <c r="HXX169" s="424"/>
      <c r="HXY169" s="424"/>
      <c r="HXZ169" s="424"/>
      <c r="HYA169" s="424"/>
      <c r="HYB169" s="424"/>
      <c r="HYC169" s="424"/>
      <c r="HYD169" s="424"/>
      <c r="HYE169" s="424"/>
      <c r="HYF169" s="424"/>
      <c r="HYG169" s="424"/>
      <c r="HYH169" s="424"/>
      <c r="HYI169" s="424"/>
      <c r="HYJ169" s="424"/>
      <c r="HYK169" s="424"/>
      <c r="HYL169" s="424"/>
      <c r="HYM169" s="424"/>
      <c r="HYN169" s="424"/>
      <c r="HYO169" s="424"/>
      <c r="HYP169" s="424"/>
      <c r="HYQ169" s="424"/>
      <c r="HYR169" s="424"/>
      <c r="HYS169" s="424"/>
      <c r="HYT169" s="424"/>
      <c r="HYU169" s="424"/>
      <c r="HYV169" s="424"/>
      <c r="HYW169" s="424"/>
      <c r="HYX169" s="424"/>
      <c r="HYY169" s="424"/>
      <c r="HYZ169" s="424"/>
      <c r="HZA169" s="424"/>
      <c r="HZB169" s="424"/>
      <c r="HZC169" s="424"/>
      <c r="HZD169" s="424"/>
      <c r="HZE169" s="424"/>
      <c r="HZF169" s="424"/>
      <c r="HZG169" s="424"/>
      <c r="HZH169" s="424"/>
      <c r="HZI169" s="424"/>
      <c r="HZJ169" s="424"/>
      <c r="HZK169" s="424"/>
      <c r="HZL169" s="424"/>
      <c r="HZM169" s="424"/>
      <c r="HZN169" s="424"/>
      <c r="HZO169" s="424"/>
      <c r="HZP169" s="424"/>
      <c r="HZQ169" s="424"/>
      <c r="HZR169" s="424"/>
      <c r="HZS169" s="424"/>
      <c r="HZT169" s="424"/>
      <c r="HZU169" s="424"/>
      <c r="HZV169" s="424"/>
      <c r="HZW169" s="424"/>
      <c r="HZX169" s="424"/>
      <c r="HZY169" s="424"/>
      <c r="HZZ169" s="424"/>
      <c r="IAA169" s="424"/>
      <c r="IAB169" s="424"/>
      <c r="IAC169" s="424"/>
      <c r="IAD169" s="424"/>
      <c r="IAE169" s="424"/>
      <c r="IAF169" s="424"/>
      <c r="IAG169" s="424"/>
      <c r="IAH169" s="424"/>
      <c r="IAI169" s="424"/>
      <c r="IAJ169" s="424"/>
      <c r="IAK169" s="424"/>
      <c r="IAL169" s="424"/>
      <c r="IAM169" s="424"/>
      <c r="IAN169" s="424"/>
      <c r="IAO169" s="424"/>
      <c r="IAP169" s="424"/>
      <c r="IAQ169" s="424"/>
      <c r="IAR169" s="424"/>
      <c r="IAS169" s="424"/>
      <c r="IAT169" s="424"/>
      <c r="IAU169" s="424"/>
      <c r="IAV169" s="424"/>
      <c r="IAW169" s="424"/>
      <c r="IAX169" s="424"/>
      <c r="IAY169" s="424"/>
      <c r="IAZ169" s="424"/>
      <c r="IBA169" s="424"/>
      <c r="IBB169" s="424"/>
      <c r="IBC169" s="424"/>
      <c r="IBD169" s="424"/>
      <c r="IBE169" s="424"/>
      <c r="IBF169" s="424"/>
      <c r="IBG169" s="424"/>
      <c r="IBH169" s="424"/>
      <c r="IBI169" s="424"/>
      <c r="IBJ169" s="424"/>
      <c r="IBK169" s="424"/>
      <c r="IBL169" s="424"/>
      <c r="IBM169" s="424"/>
      <c r="IBN169" s="424"/>
      <c r="IBO169" s="424"/>
      <c r="IBP169" s="424"/>
      <c r="IBQ169" s="424"/>
      <c r="IBR169" s="424"/>
      <c r="IBS169" s="424"/>
      <c r="IBT169" s="424"/>
      <c r="IBU169" s="424"/>
      <c r="IBV169" s="424"/>
      <c r="IBW169" s="424"/>
      <c r="IBX169" s="424"/>
      <c r="IBY169" s="424"/>
      <c r="IBZ169" s="424"/>
      <c r="ICA169" s="424"/>
      <c r="ICB169" s="424"/>
      <c r="ICC169" s="424"/>
      <c r="ICD169" s="424"/>
      <c r="ICE169" s="424"/>
      <c r="ICF169" s="424"/>
      <c r="ICG169" s="424"/>
      <c r="ICH169" s="424"/>
      <c r="ICI169" s="424"/>
      <c r="ICJ169" s="424"/>
      <c r="ICK169" s="424"/>
      <c r="ICL169" s="424"/>
      <c r="ICM169" s="424"/>
      <c r="ICN169" s="424"/>
      <c r="ICO169" s="424"/>
      <c r="ICP169" s="424"/>
      <c r="ICQ169" s="424"/>
      <c r="ICR169" s="424"/>
      <c r="ICS169" s="424"/>
      <c r="ICT169" s="424"/>
      <c r="ICU169" s="424"/>
      <c r="ICV169" s="424"/>
      <c r="ICW169" s="424"/>
      <c r="ICX169" s="424"/>
      <c r="ICY169" s="424"/>
      <c r="ICZ169" s="424"/>
      <c r="IDA169" s="424"/>
      <c r="IDB169" s="424"/>
      <c r="IDC169" s="424"/>
      <c r="IDD169" s="424"/>
      <c r="IDE169" s="424"/>
      <c r="IDF169" s="424"/>
      <c r="IDG169" s="424"/>
      <c r="IDH169" s="424"/>
      <c r="IDI169" s="424"/>
      <c r="IDJ169" s="424"/>
      <c r="IDK169" s="424"/>
      <c r="IDL169" s="424"/>
      <c r="IDM169" s="424"/>
      <c r="IDN169" s="424"/>
      <c r="IDO169" s="424"/>
      <c r="IDP169" s="424"/>
      <c r="IDQ169" s="424"/>
      <c r="IDR169" s="424"/>
      <c r="IDS169" s="424"/>
      <c r="IDT169" s="424"/>
      <c r="IDU169" s="424"/>
      <c r="IDV169" s="424"/>
      <c r="IDW169" s="424"/>
      <c r="IDX169" s="424"/>
      <c r="IDY169" s="424"/>
      <c r="IDZ169" s="424"/>
      <c r="IEA169" s="424"/>
      <c r="IEB169" s="424"/>
      <c r="IEC169" s="424"/>
      <c r="IED169" s="424"/>
      <c r="IEE169" s="424"/>
      <c r="IEF169" s="424"/>
      <c r="IEG169" s="424"/>
      <c r="IEH169" s="424"/>
      <c r="IEI169" s="424"/>
      <c r="IEJ169" s="424"/>
      <c r="IEK169" s="424"/>
      <c r="IEL169" s="424"/>
      <c r="IEM169" s="424"/>
      <c r="IEN169" s="424"/>
      <c r="IEO169" s="424"/>
      <c r="IEP169" s="424"/>
      <c r="IEQ169" s="424"/>
      <c r="IER169" s="424"/>
      <c r="IES169" s="424"/>
      <c r="IET169" s="424"/>
      <c r="IEU169" s="424"/>
      <c r="IEV169" s="424"/>
      <c r="IEW169" s="424"/>
      <c r="IEX169" s="424"/>
      <c r="IEY169" s="424"/>
      <c r="IEZ169" s="424"/>
      <c r="IFA169" s="424"/>
      <c r="IFB169" s="424"/>
      <c r="IFC169" s="424"/>
      <c r="IFD169" s="424"/>
      <c r="IFE169" s="424"/>
      <c r="IFF169" s="424"/>
      <c r="IFG169" s="424"/>
      <c r="IFH169" s="424"/>
      <c r="IFI169" s="424"/>
      <c r="IFJ169" s="424"/>
      <c r="IFK169" s="424"/>
      <c r="IFL169" s="424"/>
      <c r="IFM169" s="424"/>
      <c r="IFN169" s="424"/>
      <c r="IFO169" s="424"/>
      <c r="IFP169" s="424"/>
      <c r="IFQ169" s="424"/>
      <c r="IFR169" s="424"/>
      <c r="IFS169" s="424"/>
      <c r="IFT169" s="424"/>
      <c r="IFU169" s="424"/>
      <c r="IFV169" s="424"/>
      <c r="IFW169" s="424"/>
      <c r="IFX169" s="424"/>
      <c r="IFY169" s="424"/>
      <c r="IFZ169" s="424"/>
      <c r="IGA169" s="424"/>
      <c r="IGB169" s="424"/>
      <c r="IGC169" s="424"/>
      <c r="IGD169" s="424"/>
      <c r="IGE169" s="424"/>
      <c r="IGF169" s="424"/>
      <c r="IGG169" s="424"/>
      <c r="IGH169" s="424"/>
      <c r="IGI169" s="424"/>
      <c r="IGJ169" s="424"/>
      <c r="IGK169" s="424"/>
      <c r="IGL169" s="424"/>
      <c r="IGM169" s="424"/>
      <c r="IGN169" s="424"/>
      <c r="IGO169" s="424"/>
      <c r="IGP169" s="424"/>
      <c r="IGQ169" s="424"/>
      <c r="IGR169" s="424"/>
      <c r="IGS169" s="424"/>
      <c r="IGT169" s="424"/>
      <c r="IGU169" s="424"/>
      <c r="IGV169" s="424"/>
      <c r="IGW169" s="424"/>
      <c r="IGX169" s="424"/>
      <c r="IGY169" s="424"/>
      <c r="IGZ169" s="424"/>
      <c r="IHA169" s="424"/>
      <c r="IHB169" s="424"/>
      <c r="IHC169" s="424"/>
      <c r="IHD169" s="424"/>
      <c r="IHE169" s="424"/>
      <c r="IHF169" s="424"/>
      <c r="IHG169" s="424"/>
      <c r="IHH169" s="424"/>
      <c r="IHI169" s="424"/>
      <c r="IHJ169" s="424"/>
      <c r="IHK169" s="424"/>
      <c r="IHL169" s="424"/>
      <c r="IHM169" s="424"/>
      <c r="IHN169" s="424"/>
      <c r="IHO169" s="424"/>
      <c r="IHP169" s="424"/>
      <c r="IHQ169" s="424"/>
      <c r="IHR169" s="424"/>
      <c r="IHS169" s="424"/>
      <c r="IHT169" s="424"/>
      <c r="IHU169" s="424"/>
      <c r="IHV169" s="424"/>
      <c r="IHW169" s="424"/>
      <c r="IHX169" s="424"/>
      <c r="IHY169" s="424"/>
      <c r="IHZ169" s="424"/>
      <c r="IIA169" s="424"/>
      <c r="IIB169" s="424"/>
      <c r="IIC169" s="424"/>
      <c r="IID169" s="424"/>
      <c r="IIE169" s="424"/>
      <c r="IIF169" s="424"/>
      <c r="IIG169" s="424"/>
      <c r="IIH169" s="424"/>
      <c r="III169" s="424"/>
      <c r="IIJ169" s="424"/>
      <c r="IIK169" s="424"/>
      <c r="IIL169" s="424"/>
      <c r="IIM169" s="424"/>
      <c r="IIN169" s="424"/>
      <c r="IIO169" s="424"/>
      <c r="IIP169" s="424"/>
      <c r="IIQ169" s="424"/>
      <c r="IIR169" s="424"/>
      <c r="IIS169" s="424"/>
      <c r="IIT169" s="424"/>
      <c r="IIU169" s="424"/>
      <c r="IIV169" s="424"/>
      <c r="IIW169" s="424"/>
      <c r="IIX169" s="424"/>
      <c r="IIY169" s="424"/>
      <c r="IIZ169" s="424"/>
      <c r="IJA169" s="424"/>
      <c r="IJB169" s="424"/>
      <c r="IJC169" s="424"/>
      <c r="IJD169" s="424"/>
      <c r="IJE169" s="424"/>
      <c r="IJF169" s="424"/>
      <c r="IJG169" s="424"/>
      <c r="IJH169" s="424"/>
      <c r="IJI169" s="424"/>
      <c r="IJJ169" s="424"/>
      <c r="IJK169" s="424"/>
      <c r="IJL169" s="424"/>
      <c r="IJM169" s="424"/>
      <c r="IJN169" s="424"/>
      <c r="IJO169" s="424"/>
      <c r="IJP169" s="424"/>
      <c r="IJQ169" s="424"/>
      <c r="IJR169" s="424"/>
      <c r="IJS169" s="424"/>
      <c r="IJT169" s="424"/>
      <c r="IJU169" s="424"/>
      <c r="IJV169" s="424"/>
      <c r="IJW169" s="424"/>
      <c r="IJX169" s="424"/>
      <c r="IJY169" s="424"/>
      <c r="IJZ169" s="424"/>
      <c r="IKA169" s="424"/>
      <c r="IKB169" s="424"/>
      <c r="IKC169" s="424"/>
      <c r="IKD169" s="424"/>
      <c r="IKE169" s="424"/>
      <c r="IKF169" s="424"/>
      <c r="IKG169" s="424"/>
      <c r="IKH169" s="424"/>
      <c r="IKI169" s="424"/>
      <c r="IKJ169" s="424"/>
      <c r="IKK169" s="424"/>
      <c r="IKL169" s="424"/>
      <c r="IKM169" s="424"/>
      <c r="IKN169" s="424"/>
      <c r="IKO169" s="424"/>
      <c r="IKP169" s="424"/>
      <c r="IKQ169" s="424"/>
      <c r="IKR169" s="424"/>
      <c r="IKS169" s="424"/>
      <c r="IKT169" s="424"/>
      <c r="IKU169" s="424"/>
      <c r="IKV169" s="424"/>
      <c r="IKW169" s="424"/>
      <c r="IKX169" s="424"/>
      <c r="IKY169" s="424"/>
      <c r="IKZ169" s="424"/>
      <c r="ILA169" s="424"/>
      <c r="ILB169" s="424"/>
      <c r="ILC169" s="424"/>
      <c r="ILD169" s="424"/>
      <c r="ILE169" s="424"/>
      <c r="ILF169" s="424"/>
      <c r="ILG169" s="424"/>
      <c r="ILH169" s="424"/>
      <c r="ILI169" s="424"/>
      <c r="ILJ169" s="424"/>
      <c r="ILK169" s="424"/>
      <c r="ILL169" s="424"/>
      <c r="ILM169" s="424"/>
      <c r="ILN169" s="424"/>
      <c r="ILO169" s="424"/>
      <c r="ILP169" s="424"/>
      <c r="ILQ169" s="424"/>
      <c r="ILR169" s="424"/>
      <c r="ILS169" s="424"/>
      <c r="ILT169" s="424"/>
      <c r="ILU169" s="424"/>
      <c r="ILV169" s="424"/>
      <c r="ILW169" s="424"/>
      <c r="ILX169" s="424"/>
      <c r="ILY169" s="424"/>
      <c r="ILZ169" s="424"/>
      <c r="IMA169" s="424"/>
      <c r="IMB169" s="424"/>
      <c r="IMC169" s="424"/>
      <c r="IMD169" s="424"/>
      <c r="IME169" s="424"/>
      <c r="IMF169" s="424"/>
      <c r="IMG169" s="424"/>
      <c r="IMH169" s="424"/>
      <c r="IMI169" s="424"/>
      <c r="IMJ169" s="424"/>
      <c r="IMK169" s="424"/>
      <c r="IML169" s="424"/>
      <c r="IMM169" s="424"/>
      <c r="IMN169" s="424"/>
      <c r="IMO169" s="424"/>
      <c r="IMP169" s="424"/>
      <c r="IMQ169" s="424"/>
      <c r="IMR169" s="424"/>
      <c r="IMS169" s="424"/>
      <c r="IMT169" s="424"/>
      <c r="IMU169" s="424"/>
      <c r="IMV169" s="424"/>
      <c r="IMW169" s="424"/>
      <c r="IMX169" s="424"/>
      <c r="IMY169" s="424"/>
      <c r="IMZ169" s="424"/>
      <c r="INA169" s="424"/>
      <c r="INB169" s="424"/>
      <c r="INC169" s="424"/>
      <c r="IND169" s="424"/>
      <c r="INE169" s="424"/>
      <c r="INF169" s="424"/>
      <c r="ING169" s="424"/>
      <c r="INH169" s="424"/>
      <c r="INI169" s="424"/>
      <c r="INJ169" s="424"/>
      <c r="INK169" s="424"/>
      <c r="INL169" s="424"/>
      <c r="INM169" s="424"/>
      <c r="INN169" s="424"/>
      <c r="INO169" s="424"/>
      <c r="INP169" s="424"/>
      <c r="INQ169" s="424"/>
      <c r="INR169" s="424"/>
      <c r="INS169" s="424"/>
      <c r="INT169" s="424"/>
      <c r="INU169" s="424"/>
      <c r="INV169" s="424"/>
      <c r="INW169" s="424"/>
      <c r="INX169" s="424"/>
      <c r="INY169" s="424"/>
      <c r="INZ169" s="424"/>
      <c r="IOA169" s="424"/>
      <c r="IOB169" s="424"/>
      <c r="IOC169" s="424"/>
      <c r="IOD169" s="424"/>
      <c r="IOE169" s="424"/>
      <c r="IOF169" s="424"/>
      <c r="IOG169" s="424"/>
      <c r="IOH169" s="424"/>
      <c r="IOI169" s="424"/>
      <c r="IOJ169" s="424"/>
      <c r="IOK169" s="424"/>
      <c r="IOL169" s="424"/>
      <c r="IOM169" s="424"/>
      <c r="ION169" s="424"/>
      <c r="IOO169" s="424"/>
      <c r="IOP169" s="424"/>
      <c r="IOQ169" s="424"/>
      <c r="IOR169" s="424"/>
      <c r="IOS169" s="424"/>
      <c r="IOT169" s="424"/>
      <c r="IOU169" s="424"/>
      <c r="IOV169" s="424"/>
      <c r="IOW169" s="424"/>
      <c r="IOX169" s="424"/>
      <c r="IOY169" s="424"/>
      <c r="IOZ169" s="424"/>
      <c r="IPA169" s="424"/>
      <c r="IPB169" s="424"/>
      <c r="IPC169" s="424"/>
      <c r="IPD169" s="424"/>
      <c r="IPE169" s="424"/>
      <c r="IPF169" s="424"/>
      <c r="IPG169" s="424"/>
      <c r="IPH169" s="424"/>
      <c r="IPI169" s="424"/>
      <c r="IPJ169" s="424"/>
      <c r="IPK169" s="424"/>
      <c r="IPL169" s="424"/>
      <c r="IPM169" s="424"/>
      <c r="IPN169" s="424"/>
      <c r="IPO169" s="424"/>
      <c r="IPP169" s="424"/>
      <c r="IPQ169" s="424"/>
      <c r="IPR169" s="424"/>
      <c r="IPS169" s="424"/>
      <c r="IPT169" s="424"/>
      <c r="IPU169" s="424"/>
      <c r="IPV169" s="424"/>
      <c r="IPW169" s="424"/>
      <c r="IPX169" s="424"/>
      <c r="IPY169" s="424"/>
      <c r="IPZ169" s="424"/>
      <c r="IQA169" s="424"/>
      <c r="IQB169" s="424"/>
      <c r="IQC169" s="424"/>
      <c r="IQD169" s="424"/>
      <c r="IQE169" s="424"/>
      <c r="IQF169" s="424"/>
      <c r="IQG169" s="424"/>
      <c r="IQH169" s="424"/>
      <c r="IQI169" s="424"/>
      <c r="IQJ169" s="424"/>
      <c r="IQK169" s="424"/>
      <c r="IQL169" s="424"/>
      <c r="IQM169" s="424"/>
      <c r="IQN169" s="424"/>
      <c r="IQO169" s="424"/>
      <c r="IQP169" s="424"/>
      <c r="IQQ169" s="424"/>
      <c r="IQR169" s="424"/>
      <c r="IQS169" s="424"/>
      <c r="IQT169" s="424"/>
      <c r="IQU169" s="424"/>
      <c r="IQV169" s="424"/>
      <c r="IQW169" s="424"/>
      <c r="IQX169" s="424"/>
      <c r="IQY169" s="424"/>
      <c r="IQZ169" s="424"/>
      <c r="IRA169" s="424"/>
      <c r="IRB169" s="424"/>
      <c r="IRC169" s="424"/>
      <c r="IRD169" s="424"/>
      <c r="IRE169" s="424"/>
      <c r="IRF169" s="424"/>
      <c r="IRG169" s="424"/>
      <c r="IRH169" s="424"/>
      <c r="IRI169" s="424"/>
      <c r="IRJ169" s="424"/>
      <c r="IRK169" s="424"/>
      <c r="IRL169" s="424"/>
      <c r="IRM169" s="424"/>
      <c r="IRN169" s="424"/>
      <c r="IRO169" s="424"/>
      <c r="IRP169" s="424"/>
      <c r="IRQ169" s="424"/>
      <c r="IRR169" s="424"/>
      <c r="IRS169" s="424"/>
      <c r="IRT169" s="424"/>
      <c r="IRU169" s="424"/>
      <c r="IRV169" s="424"/>
      <c r="IRW169" s="424"/>
      <c r="IRX169" s="424"/>
      <c r="IRY169" s="424"/>
      <c r="IRZ169" s="424"/>
      <c r="ISA169" s="424"/>
      <c r="ISB169" s="424"/>
      <c r="ISC169" s="424"/>
      <c r="ISD169" s="424"/>
      <c r="ISE169" s="424"/>
      <c r="ISF169" s="424"/>
      <c r="ISG169" s="424"/>
      <c r="ISH169" s="424"/>
      <c r="ISI169" s="424"/>
      <c r="ISJ169" s="424"/>
      <c r="ISK169" s="424"/>
      <c r="ISL169" s="424"/>
      <c r="ISM169" s="424"/>
      <c r="ISN169" s="424"/>
      <c r="ISO169" s="424"/>
      <c r="ISP169" s="424"/>
      <c r="ISQ169" s="424"/>
      <c r="ISR169" s="424"/>
      <c r="ISS169" s="424"/>
      <c r="IST169" s="424"/>
      <c r="ISU169" s="424"/>
      <c r="ISV169" s="424"/>
      <c r="ISW169" s="424"/>
      <c r="ISX169" s="424"/>
      <c r="ISY169" s="424"/>
      <c r="ISZ169" s="424"/>
      <c r="ITA169" s="424"/>
      <c r="ITB169" s="424"/>
      <c r="ITC169" s="424"/>
      <c r="ITD169" s="424"/>
      <c r="ITE169" s="424"/>
      <c r="ITF169" s="424"/>
      <c r="ITG169" s="424"/>
      <c r="ITH169" s="424"/>
      <c r="ITI169" s="424"/>
      <c r="ITJ169" s="424"/>
      <c r="ITK169" s="424"/>
      <c r="ITL169" s="424"/>
      <c r="ITM169" s="424"/>
      <c r="ITN169" s="424"/>
      <c r="ITO169" s="424"/>
      <c r="ITP169" s="424"/>
      <c r="ITQ169" s="424"/>
      <c r="ITR169" s="424"/>
      <c r="ITS169" s="424"/>
      <c r="ITT169" s="424"/>
      <c r="ITU169" s="424"/>
      <c r="ITV169" s="424"/>
      <c r="ITW169" s="424"/>
      <c r="ITX169" s="424"/>
      <c r="ITY169" s="424"/>
      <c r="ITZ169" s="424"/>
      <c r="IUA169" s="424"/>
      <c r="IUB169" s="424"/>
      <c r="IUC169" s="424"/>
      <c r="IUD169" s="424"/>
      <c r="IUE169" s="424"/>
      <c r="IUF169" s="424"/>
      <c r="IUG169" s="424"/>
      <c r="IUH169" s="424"/>
      <c r="IUI169" s="424"/>
      <c r="IUJ169" s="424"/>
      <c r="IUK169" s="424"/>
      <c r="IUL169" s="424"/>
      <c r="IUM169" s="424"/>
      <c r="IUN169" s="424"/>
      <c r="IUO169" s="424"/>
      <c r="IUP169" s="424"/>
      <c r="IUQ169" s="424"/>
      <c r="IUR169" s="424"/>
      <c r="IUS169" s="424"/>
      <c r="IUT169" s="424"/>
      <c r="IUU169" s="424"/>
      <c r="IUV169" s="424"/>
      <c r="IUW169" s="424"/>
      <c r="IUX169" s="424"/>
      <c r="IUY169" s="424"/>
      <c r="IUZ169" s="424"/>
      <c r="IVA169" s="424"/>
      <c r="IVB169" s="424"/>
      <c r="IVC169" s="424"/>
      <c r="IVD169" s="424"/>
      <c r="IVE169" s="424"/>
      <c r="IVF169" s="424"/>
      <c r="IVG169" s="424"/>
      <c r="IVH169" s="424"/>
      <c r="IVI169" s="424"/>
      <c r="IVJ169" s="424"/>
      <c r="IVK169" s="424"/>
      <c r="IVL169" s="424"/>
      <c r="IVM169" s="424"/>
      <c r="IVN169" s="424"/>
      <c r="IVO169" s="424"/>
      <c r="IVP169" s="424"/>
      <c r="IVQ169" s="424"/>
      <c r="IVR169" s="424"/>
      <c r="IVS169" s="424"/>
      <c r="IVT169" s="424"/>
      <c r="IVU169" s="424"/>
      <c r="IVV169" s="424"/>
      <c r="IVW169" s="424"/>
      <c r="IVX169" s="424"/>
      <c r="IVY169" s="424"/>
      <c r="IVZ169" s="424"/>
      <c r="IWA169" s="424"/>
      <c r="IWB169" s="424"/>
      <c r="IWC169" s="424"/>
      <c r="IWD169" s="424"/>
      <c r="IWE169" s="424"/>
      <c r="IWF169" s="424"/>
      <c r="IWG169" s="424"/>
      <c r="IWH169" s="424"/>
      <c r="IWI169" s="424"/>
      <c r="IWJ169" s="424"/>
      <c r="IWK169" s="424"/>
      <c r="IWL169" s="424"/>
      <c r="IWM169" s="424"/>
      <c r="IWN169" s="424"/>
      <c r="IWO169" s="424"/>
      <c r="IWP169" s="424"/>
      <c r="IWQ169" s="424"/>
      <c r="IWR169" s="424"/>
      <c r="IWS169" s="424"/>
      <c r="IWT169" s="424"/>
      <c r="IWU169" s="424"/>
      <c r="IWV169" s="424"/>
      <c r="IWW169" s="424"/>
      <c r="IWX169" s="424"/>
      <c r="IWY169" s="424"/>
      <c r="IWZ169" s="424"/>
      <c r="IXA169" s="424"/>
      <c r="IXB169" s="424"/>
      <c r="IXC169" s="424"/>
      <c r="IXD169" s="424"/>
      <c r="IXE169" s="424"/>
      <c r="IXF169" s="424"/>
      <c r="IXG169" s="424"/>
      <c r="IXH169" s="424"/>
      <c r="IXI169" s="424"/>
      <c r="IXJ169" s="424"/>
      <c r="IXK169" s="424"/>
      <c r="IXL169" s="424"/>
      <c r="IXM169" s="424"/>
      <c r="IXN169" s="424"/>
      <c r="IXO169" s="424"/>
      <c r="IXP169" s="424"/>
      <c r="IXQ169" s="424"/>
      <c r="IXR169" s="424"/>
      <c r="IXS169" s="424"/>
      <c r="IXT169" s="424"/>
      <c r="IXU169" s="424"/>
      <c r="IXV169" s="424"/>
      <c r="IXW169" s="424"/>
      <c r="IXX169" s="424"/>
      <c r="IXY169" s="424"/>
      <c r="IXZ169" s="424"/>
      <c r="IYA169" s="424"/>
      <c r="IYB169" s="424"/>
      <c r="IYC169" s="424"/>
      <c r="IYD169" s="424"/>
      <c r="IYE169" s="424"/>
      <c r="IYF169" s="424"/>
      <c r="IYG169" s="424"/>
      <c r="IYH169" s="424"/>
      <c r="IYI169" s="424"/>
      <c r="IYJ169" s="424"/>
      <c r="IYK169" s="424"/>
      <c r="IYL169" s="424"/>
      <c r="IYM169" s="424"/>
      <c r="IYN169" s="424"/>
      <c r="IYO169" s="424"/>
      <c r="IYP169" s="424"/>
      <c r="IYQ169" s="424"/>
      <c r="IYR169" s="424"/>
      <c r="IYS169" s="424"/>
      <c r="IYT169" s="424"/>
      <c r="IYU169" s="424"/>
      <c r="IYV169" s="424"/>
      <c r="IYW169" s="424"/>
      <c r="IYX169" s="424"/>
      <c r="IYY169" s="424"/>
      <c r="IYZ169" s="424"/>
      <c r="IZA169" s="424"/>
      <c r="IZB169" s="424"/>
      <c r="IZC169" s="424"/>
      <c r="IZD169" s="424"/>
      <c r="IZE169" s="424"/>
      <c r="IZF169" s="424"/>
      <c r="IZG169" s="424"/>
      <c r="IZH169" s="424"/>
      <c r="IZI169" s="424"/>
      <c r="IZJ169" s="424"/>
      <c r="IZK169" s="424"/>
      <c r="IZL169" s="424"/>
      <c r="IZM169" s="424"/>
      <c r="IZN169" s="424"/>
      <c r="IZO169" s="424"/>
      <c r="IZP169" s="424"/>
      <c r="IZQ169" s="424"/>
      <c r="IZR169" s="424"/>
      <c r="IZS169" s="424"/>
      <c r="IZT169" s="424"/>
      <c r="IZU169" s="424"/>
      <c r="IZV169" s="424"/>
      <c r="IZW169" s="424"/>
      <c r="IZX169" s="424"/>
      <c r="IZY169" s="424"/>
      <c r="IZZ169" s="424"/>
      <c r="JAA169" s="424"/>
      <c r="JAB169" s="424"/>
      <c r="JAC169" s="424"/>
      <c r="JAD169" s="424"/>
      <c r="JAE169" s="424"/>
      <c r="JAF169" s="424"/>
      <c r="JAG169" s="424"/>
      <c r="JAH169" s="424"/>
      <c r="JAI169" s="424"/>
      <c r="JAJ169" s="424"/>
      <c r="JAK169" s="424"/>
      <c r="JAL169" s="424"/>
      <c r="JAM169" s="424"/>
      <c r="JAN169" s="424"/>
      <c r="JAO169" s="424"/>
      <c r="JAP169" s="424"/>
      <c r="JAQ169" s="424"/>
      <c r="JAR169" s="424"/>
      <c r="JAS169" s="424"/>
      <c r="JAT169" s="424"/>
      <c r="JAU169" s="424"/>
      <c r="JAV169" s="424"/>
      <c r="JAW169" s="424"/>
      <c r="JAX169" s="424"/>
      <c r="JAY169" s="424"/>
      <c r="JAZ169" s="424"/>
      <c r="JBA169" s="424"/>
      <c r="JBB169" s="424"/>
      <c r="JBC169" s="424"/>
      <c r="JBD169" s="424"/>
      <c r="JBE169" s="424"/>
      <c r="JBF169" s="424"/>
      <c r="JBG169" s="424"/>
      <c r="JBH169" s="424"/>
      <c r="JBI169" s="424"/>
      <c r="JBJ169" s="424"/>
      <c r="JBK169" s="424"/>
      <c r="JBL169" s="424"/>
      <c r="JBM169" s="424"/>
      <c r="JBN169" s="424"/>
      <c r="JBO169" s="424"/>
      <c r="JBP169" s="424"/>
      <c r="JBQ169" s="424"/>
      <c r="JBR169" s="424"/>
      <c r="JBS169" s="424"/>
      <c r="JBT169" s="424"/>
      <c r="JBU169" s="424"/>
      <c r="JBV169" s="424"/>
      <c r="JBW169" s="424"/>
      <c r="JBX169" s="424"/>
      <c r="JBY169" s="424"/>
      <c r="JBZ169" s="424"/>
      <c r="JCA169" s="424"/>
      <c r="JCB169" s="424"/>
      <c r="JCC169" s="424"/>
      <c r="JCD169" s="424"/>
      <c r="JCE169" s="424"/>
      <c r="JCF169" s="424"/>
      <c r="JCG169" s="424"/>
      <c r="JCH169" s="424"/>
      <c r="JCI169" s="424"/>
      <c r="JCJ169" s="424"/>
      <c r="JCK169" s="424"/>
      <c r="JCL169" s="424"/>
      <c r="JCM169" s="424"/>
      <c r="JCN169" s="424"/>
      <c r="JCO169" s="424"/>
      <c r="JCP169" s="424"/>
      <c r="JCQ169" s="424"/>
      <c r="JCR169" s="424"/>
      <c r="JCS169" s="424"/>
      <c r="JCT169" s="424"/>
      <c r="JCU169" s="424"/>
      <c r="JCV169" s="424"/>
      <c r="JCW169" s="424"/>
      <c r="JCX169" s="424"/>
      <c r="JCY169" s="424"/>
      <c r="JCZ169" s="424"/>
      <c r="JDA169" s="424"/>
      <c r="JDB169" s="424"/>
      <c r="JDC169" s="424"/>
      <c r="JDD169" s="424"/>
      <c r="JDE169" s="424"/>
      <c r="JDF169" s="424"/>
      <c r="JDG169" s="424"/>
      <c r="JDH169" s="424"/>
      <c r="JDI169" s="424"/>
      <c r="JDJ169" s="424"/>
      <c r="JDK169" s="424"/>
      <c r="JDL169" s="424"/>
      <c r="JDM169" s="424"/>
      <c r="JDN169" s="424"/>
      <c r="JDO169" s="424"/>
      <c r="JDP169" s="424"/>
      <c r="JDQ169" s="424"/>
      <c r="JDR169" s="424"/>
      <c r="JDS169" s="424"/>
      <c r="JDT169" s="424"/>
      <c r="JDU169" s="424"/>
      <c r="JDV169" s="424"/>
      <c r="JDW169" s="424"/>
      <c r="JDX169" s="424"/>
      <c r="JDY169" s="424"/>
      <c r="JDZ169" s="424"/>
      <c r="JEA169" s="424"/>
      <c r="JEB169" s="424"/>
      <c r="JEC169" s="424"/>
      <c r="JED169" s="424"/>
      <c r="JEE169" s="424"/>
      <c r="JEF169" s="424"/>
      <c r="JEG169" s="424"/>
      <c r="JEH169" s="424"/>
      <c r="JEI169" s="424"/>
      <c r="JEJ169" s="424"/>
      <c r="JEK169" s="424"/>
      <c r="JEL169" s="424"/>
      <c r="JEM169" s="424"/>
      <c r="JEN169" s="424"/>
      <c r="JEO169" s="424"/>
      <c r="JEP169" s="424"/>
      <c r="JEQ169" s="424"/>
      <c r="JER169" s="424"/>
      <c r="JES169" s="424"/>
      <c r="JET169" s="424"/>
      <c r="JEU169" s="424"/>
      <c r="JEV169" s="424"/>
      <c r="JEW169" s="424"/>
      <c r="JEX169" s="424"/>
      <c r="JEY169" s="424"/>
      <c r="JEZ169" s="424"/>
      <c r="JFA169" s="424"/>
      <c r="JFB169" s="424"/>
      <c r="JFC169" s="424"/>
      <c r="JFD169" s="424"/>
      <c r="JFE169" s="424"/>
      <c r="JFF169" s="424"/>
      <c r="JFG169" s="424"/>
      <c r="JFH169" s="424"/>
      <c r="JFI169" s="424"/>
      <c r="JFJ169" s="424"/>
      <c r="JFK169" s="424"/>
      <c r="JFL169" s="424"/>
      <c r="JFM169" s="424"/>
      <c r="JFN169" s="424"/>
      <c r="JFO169" s="424"/>
      <c r="JFP169" s="424"/>
      <c r="JFQ169" s="424"/>
      <c r="JFR169" s="424"/>
      <c r="JFS169" s="424"/>
      <c r="JFT169" s="424"/>
      <c r="JFU169" s="424"/>
      <c r="JFV169" s="424"/>
      <c r="JFW169" s="424"/>
      <c r="JFX169" s="424"/>
      <c r="JFY169" s="424"/>
      <c r="JFZ169" s="424"/>
      <c r="JGA169" s="424"/>
      <c r="JGB169" s="424"/>
      <c r="JGC169" s="424"/>
      <c r="JGD169" s="424"/>
      <c r="JGE169" s="424"/>
      <c r="JGF169" s="424"/>
      <c r="JGG169" s="424"/>
      <c r="JGH169" s="424"/>
      <c r="JGI169" s="424"/>
      <c r="JGJ169" s="424"/>
      <c r="JGK169" s="424"/>
      <c r="JGL169" s="424"/>
      <c r="JGM169" s="424"/>
      <c r="JGN169" s="424"/>
      <c r="JGO169" s="424"/>
      <c r="JGP169" s="424"/>
      <c r="JGQ169" s="424"/>
      <c r="JGR169" s="424"/>
      <c r="JGS169" s="424"/>
      <c r="JGT169" s="424"/>
      <c r="JGU169" s="424"/>
      <c r="JGV169" s="424"/>
      <c r="JGW169" s="424"/>
      <c r="JGX169" s="424"/>
      <c r="JGY169" s="424"/>
      <c r="JGZ169" s="424"/>
      <c r="JHA169" s="424"/>
      <c r="JHB169" s="424"/>
      <c r="JHC169" s="424"/>
      <c r="JHD169" s="424"/>
      <c r="JHE169" s="424"/>
      <c r="JHF169" s="424"/>
      <c r="JHG169" s="424"/>
      <c r="JHH169" s="424"/>
      <c r="JHI169" s="424"/>
      <c r="JHJ169" s="424"/>
      <c r="JHK169" s="424"/>
      <c r="JHL169" s="424"/>
      <c r="JHM169" s="424"/>
      <c r="JHN169" s="424"/>
      <c r="JHO169" s="424"/>
      <c r="JHP169" s="424"/>
      <c r="JHQ169" s="424"/>
      <c r="JHR169" s="424"/>
      <c r="JHS169" s="424"/>
      <c r="JHT169" s="424"/>
      <c r="JHU169" s="424"/>
      <c r="JHV169" s="424"/>
      <c r="JHW169" s="424"/>
      <c r="JHX169" s="424"/>
      <c r="JHY169" s="424"/>
      <c r="JHZ169" s="424"/>
      <c r="JIA169" s="424"/>
      <c r="JIB169" s="424"/>
      <c r="JIC169" s="424"/>
      <c r="JID169" s="424"/>
      <c r="JIE169" s="424"/>
      <c r="JIF169" s="424"/>
      <c r="JIG169" s="424"/>
      <c r="JIH169" s="424"/>
      <c r="JII169" s="424"/>
      <c r="JIJ169" s="424"/>
      <c r="JIK169" s="424"/>
      <c r="JIL169" s="424"/>
      <c r="JIM169" s="424"/>
      <c r="JIN169" s="424"/>
      <c r="JIO169" s="424"/>
      <c r="JIP169" s="424"/>
      <c r="JIQ169" s="424"/>
      <c r="JIR169" s="424"/>
      <c r="JIS169" s="424"/>
      <c r="JIT169" s="424"/>
      <c r="JIU169" s="424"/>
      <c r="JIV169" s="424"/>
      <c r="JIW169" s="424"/>
      <c r="JIX169" s="424"/>
      <c r="JIY169" s="424"/>
      <c r="JIZ169" s="424"/>
      <c r="JJA169" s="424"/>
      <c r="JJB169" s="424"/>
      <c r="JJC169" s="424"/>
      <c r="JJD169" s="424"/>
      <c r="JJE169" s="424"/>
      <c r="JJF169" s="424"/>
      <c r="JJG169" s="424"/>
      <c r="JJH169" s="424"/>
      <c r="JJI169" s="424"/>
      <c r="JJJ169" s="424"/>
      <c r="JJK169" s="424"/>
      <c r="JJL169" s="424"/>
      <c r="JJM169" s="424"/>
      <c r="JJN169" s="424"/>
      <c r="JJO169" s="424"/>
      <c r="JJP169" s="424"/>
      <c r="JJQ169" s="424"/>
      <c r="JJR169" s="424"/>
      <c r="JJS169" s="424"/>
      <c r="JJT169" s="424"/>
      <c r="JJU169" s="424"/>
      <c r="JJV169" s="424"/>
      <c r="JJW169" s="424"/>
      <c r="JJX169" s="424"/>
      <c r="JJY169" s="424"/>
      <c r="JJZ169" s="424"/>
      <c r="JKA169" s="424"/>
      <c r="JKB169" s="424"/>
      <c r="JKC169" s="424"/>
      <c r="JKD169" s="424"/>
      <c r="JKE169" s="424"/>
      <c r="JKF169" s="424"/>
      <c r="JKG169" s="424"/>
      <c r="JKH169" s="424"/>
      <c r="JKI169" s="424"/>
      <c r="JKJ169" s="424"/>
      <c r="JKK169" s="424"/>
      <c r="JKL169" s="424"/>
      <c r="JKM169" s="424"/>
      <c r="JKN169" s="424"/>
      <c r="JKO169" s="424"/>
      <c r="JKP169" s="424"/>
      <c r="JKQ169" s="424"/>
      <c r="JKR169" s="424"/>
      <c r="JKS169" s="424"/>
      <c r="JKT169" s="424"/>
      <c r="JKU169" s="424"/>
      <c r="JKV169" s="424"/>
      <c r="JKW169" s="424"/>
      <c r="JKX169" s="424"/>
      <c r="JKY169" s="424"/>
      <c r="JKZ169" s="424"/>
      <c r="JLA169" s="424"/>
      <c r="JLB169" s="424"/>
      <c r="JLC169" s="424"/>
      <c r="JLD169" s="424"/>
      <c r="JLE169" s="424"/>
      <c r="JLF169" s="424"/>
      <c r="JLG169" s="424"/>
      <c r="JLH169" s="424"/>
      <c r="JLI169" s="424"/>
      <c r="JLJ169" s="424"/>
      <c r="JLK169" s="424"/>
      <c r="JLL169" s="424"/>
      <c r="JLM169" s="424"/>
      <c r="JLN169" s="424"/>
      <c r="JLO169" s="424"/>
      <c r="JLP169" s="424"/>
      <c r="JLQ169" s="424"/>
      <c r="JLR169" s="424"/>
      <c r="JLS169" s="424"/>
      <c r="JLT169" s="424"/>
      <c r="JLU169" s="424"/>
      <c r="JLV169" s="424"/>
      <c r="JLW169" s="424"/>
      <c r="JLX169" s="424"/>
      <c r="JLY169" s="424"/>
      <c r="JLZ169" s="424"/>
      <c r="JMA169" s="424"/>
      <c r="JMB169" s="424"/>
      <c r="JMC169" s="424"/>
      <c r="JMD169" s="424"/>
      <c r="JME169" s="424"/>
      <c r="JMF169" s="424"/>
      <c r="JMG169" s="424"/>
      <c r="JMH169" s="424"/>
      <c r="JMI169" s="424"/>
      <c r="JMJ169" s="424"/>
      <c r="JMK169" s="424"/>
      <c r="JML169" s="424"/>
      <c r="JMM169" s="424"/>
      <c r="JMN169" s="424"/>
      <c r="JMO169" s="424"/>
      <c r="JMP169" s="424"/>
      <c r="JMQ169" s="424"/>
      <c r="JMR169" s="424"/>
      <c r="JMS169" s="424"/>
      <c r="JMT169" s="424"/>
      <c r="JMU169" s="424"/>
      <c r="JMV169" s="424"/>
      <c r="JMW169" s="424"/>
      <c r="JMX169" s="424"/>
      <c r="JMY169" s="424"/>
      <c r="JMZ169" s="424"/>
      <c r="JNA169" s="424"/>
      <c r="JNB169" s="424"/>
      <c r="JNC169" s="424"/>
      <c r="JND169" s="424"/>
      <c r="JNE169" s="424"/>
      <c r="JNF169" s="424"/>
      <c r="JNG169" s="424"/>
      <c r="JNH169" s="424"/>
      <c r="JNI169" s="424"/>
      <c r="JNJ169" s="424"/>
      <c r="JNK169" s="424"/>
      <c r="JNL169" s="424"/>
      <c r="JNM169" s="424"/>
      <c r="JNN169" s="424"/>
      <c r="JNO169" s="424"/>
      <c r="JNP169" s="424"/>
      <c r="JNQ169" s="424"/>
      <c r="JNR169" s="424"/>
      <c r="JNS169" s="424"/>
      <c r="JNT169" s="424"/>
      <c r="JNU169" s="424"/>
      <c r="JNV169" s="424"/>
      <c r="JNW169" s="424"/>
      <c r="JNX169" s="424"/>
      <c r="JNY169" s="424"/>
      <c r="JNZ169" s="424"/>
      <c r="JOA169" s="424"/>
      <c r="JOB169" s="424"/>
      <c r="JOC169" s="424"/>
      <c r="JOD169" s="424"/>
      <c r="JOE169" s="424"/>
      <c r="JOF169" s="424"/>
      <c r="JOG169" s="424"/>
      <c r="JOH169" s="424"/>
      <c r="JOI169" s="424"/>
      <c r="JOJ169" s="424"/>
      <c r="JOK169" s="424"/>
      <c r="JOL169" s="424"/>
      <c r="JOM169" s="424"/>
      <c r="JON169" s="424"/>
      <c r="JOO169" s="424"/>
      <c r="JOP169" s="424"/>
      <c r="JOQ169" s="424"/>
      <c r="JOR169" s="424"/>
      <c r="JOS169" s="424"/>
      <c r="JOT169" s="424"/>
      <c r="JOU169" s="424"/>
      <c r="JOV169" s="424"/>
      <c r="JOW169" s="424"/>
      <c r="JOX169" s="424"/>
      <c r="JOY169" s="424"/>
      <c r="JOZ169" s="424"/>
      <c r="JPA169" s="424"/>
      <c r="JPB169" s="424"/>
      <c r="JPC169" s="424"/>
      <c r="JPD169" s="424"/>
      <c r="JPE169" s="424"/>
      <c r="JPF169" s="424"/>
      <c r="JPG169" s="424"/>
      <c r="JPH169" s="424"/>
      <c r="JPI169" s="424"/>
      <c r="JPJ169" s="424"/>
      <c r="JPK169" s="424"/>
      <c r="JPL169" s="424"/>
      <c r="JPM169" s="424"/>
      <c r="JPN169" s="424"/>
      <c r="JPO169" s="424"/>
      <c r="JPP169" s="424"/>
      <c r="JPQ169" s="424"/>
      <c r="JPR169" s="424"/>
      <c r="JPS169" s="424"/>
      <c r="JPT169" s="424"/>
      <c r="JPU169" s="424"/>
      <c r="JPV169" s="424"/>
      <c r="JPW169" s="424"/>
      <c r="JPX169" s="424"/>
      <c r="JPY169" s="424"/>
      <c r="JPZ169" s="424"/>
      <c r="JQA169" s="424"/>
      <c r="JQB169" s="424"/>
      <c r="JQC169" s="424"/>
      <c r="JQD169" s="424"/>
      <c r="JQE169" s="424"/>
      <c r="JQF169" s="424"/>
      <c r="JQG169" s="424"/>
      <c r="JQH169" s="424"/>
      <c r="JQI169" s="424"/>
      <c r="JQJ169" s="424"/>
      <c r="JQK169" s="424"/>
      <c r="JQL169" s="424"/>
      <c r="JQM169" s="424"/>
      <c r="JQN169" s="424"/>
      <c r="JQO169" s="424"/>
      <c r="JQP169" s="424"/>
      <c r="JQQ169" s="424"/>
      <c r="JQR169" s="424"/>
      <c r="JQS169" s="424"/>
      <c r="JQT169" s="424"/>
      <c r="JQU169" s="424"/>
      <c r="JQV169" s="424"/>
      <c r="JQW169" s="424"/>
      <c r="JQX169" s="424"/>
      <c r="JQY169" s="424"/>
      <c r="JQZ169" s="424"/>
      <c r="JRA169" s="424"/>
      <c r="JRB169" s="424"/>
      <c r="JRC169" s="424"/>
      <c r="JRD169" s="424"/>
      <c r="JRE169" s="424"/>
      <c r="JRF169" s="424"/>
      <c r="JRG169" s="424"/>
      <c r="JRH169" s="424"/>
      <c r="JRI169" s="424"/>
      <c r="JRJ169" s="424"/>
      <c r="JRK169" s="424"/>
      <c r="JRL169" s="424"/>
      <c r="JRM169" s="424"/>
      <c r="JRN169" s="424"/>
      <c r="JRO169" s="424"/>
      <c r="JRP169" s="424"/>
      <c r="JRQ169" s="424"/>
      <c r="JRR169" s="424"/>
      <c r="JRS169" s="424"/>
      <c r="JRT169" s="424"/>
      <c r="JRU169" s="424"/>
      <c r="JRV169" s="424"/>
      <c r="JRW169" s="424"/>
      <c r="JRX169" s="424"/>
      <c r="JRY169" s="424"/>
      <c r="JRZ169" s="424"/>
      <c r="JSA169" s="424"/>
      <c r="JSB169" s="424"/>
      <c r="JSC169" s="424"/>
      <c r="JSD169" s="424"/>
      <c r="JSE169" s="424"/>
      <c r="JSF169" s="424"/>
      <c r="JSG169" s="424"/>
      <c r="JSH169" s="424"/>
      <c r="JSI169" s="424"/>
      <c r="JSJ169" s="424"/>
      <c r="JSK169" s="424"/>
      <c r="JSL169" s="424"/>
      <c r="JSM169" s="424"/>
      <c r="JSN169" s="424"/>
      <c r="JSO169" s="424"/>
      <c r="JSP169" s="424"/>
      <c r="JSQ169" s="424"/>
      <c r="JSR169" s="424"/>
      <c r="JSS169" s="424"/>
      <c r="JST169" s="424"/>
      <c r="JSU169" s="424"/>
      <c r="JSV169" s="424"/>
      <c r="JSW169" s="424"/>
      <c r="JSX169" s="424"/>
      <c r="JSY169" s="424"/>
      <c r="JSZ169" s="424"/>
      <c r="JTA169" s="424"/>
      <c r="JTB169" s="424"/>
      <c r="JTC169" s="424"/>
      <c r="JTD169" s="424"/>
      <c r="JTE169" s="424"/>
      <c r="JTF169" s="424"/>
      <c r="JTG169" s="424"/>
      <c r="JTH169" s="424"/>
      <c r="JTI169" s="424"/>
      <c r="JTJ169" s="424"/>
      <c r="JTK169" s="424"/>
      <c r="JTL169" s="424"/>
      <c r="JTM169" s="424"/>
      <c r="JTN169" s="424"/>
      <c r="JTO169" s="424"/>
      <c r="JTP169" s="424"/>
      <c r="JTQ169" s="424"/>
      <c r="JTR169" s="424"/>
      <c r="JTS169" s="424"/>
      <c r="JTT169" s="424"/>
      <c r="JTU169" s="424"/>
      <c r="JTV169" s="424"/>
      <c r="JTW169" s="424"/>
      <c r="JTX169" s="424"/>
      <c r="JTY169" s="424"/>
      <c r="JTZ169" s="424"/>
      <c r="JUA169" s="424"/>
      <c r="JUB169" s="424"/>
      <c r="JUC169" s="424"/>
      <c r="JUD169" s="424"/>
      <c r="JUE169" s="424"/>
      <c r="JUF169" s="424"/>
      <c r="JUG169" s="424"/>
      <c r="JUH169" s="424"/>
      <c r="JUI169" s="424"/>
      <c r="JUJ169" s="424"/>
      <c r="JUK169" s="424"/>
      <c r="JUL169" s="424"/>
      <c r="JUM169" s="424"/>
      <c r="JUN169" s="424"/>
      <c r="JUO169" s="424"/>
      <c r="JUP169" s="424"/>
      <c r="JUQ169" s="424"/>
      <c r="JUR169" s="424"/>
      <c r="JUS169" s="424"/>
      <c r="JUT169" s="424"/>
      <c r="JUU169" s="424"/>
      <c r="JUV169" s="424"/>
      <c r="JUW169" s="424"/>
      <c r="JUX169" s="424"/>
      <c r="JUY169" s="424"/>
      <c r="JUZ169" s="424"/>
      <c r="JVA169" s="424"/>
      <c r="JVB169" s="424"/>
      <c r="JVC169" s="424"/>
      <c r="JVD169" s="424"/>
      <c r="JVE169" s="424"/>
      <c r="JVF169" s="424"/>
      <c r="JVG169" s="424"/>
      <c r="JVH169" s="424"/>
      <c r="JVI169" s="424"/>
      <c r="JVJ169" s="424"/>
      <c r="JVK169" s="424"/>
      <c r="JVL169" s="424"/>
      <c r="JVM169" s="424"/>
      <c r="JVN169" s="424"/>
      <c r="JVO169" s="424"/>
      <c r="JVP169" s="424"/>
      <c r="JVQ169" s="424"/>
      <c r="JVR169" s="424"/>
      <c r="JVS169" s="424"/>
      <c r="JVT169" s="424"/>
      <c r="JVU169" s="424"/>
      <c r="JVV169" s="424"/>
      <c r="JVW169" s="424"/>
      <c r="JVX169" s="424"/>
      <c r="JVY169" s="424"/>
      <c r="JVZ169" s="424"/>
      <c r="JWA169" s="424"/>
      <c r="JWB169" s="424"/>
      <c r="JWC169" s="424"/>
      <c r="JWD169" s="424"/>
      <c r="JWE169" s="424"/>
      <c r="JWF169" s="424"/>
      <c r="JWG169" s="424"/>
      <c r="JWH169" s="424"/>
      <c r="JWI169" s="424"/>
      <c r="JWJ169" s="424"/>
      <c r="JWK169" s="424"/>
      <c r="JWL169" s="424"/>
      <c r="JWM169" s="424"/>
      <c r="JWN169" s="424"/>
      <c r="JWO169" s="424"/>
      <c r="JWP169" s="424"/>
      <c r="JWQ169" s="424"/>
      <c r="JWR169" s="424"/>
      <c r="JWS169" s="424"/>
      <c r="JWT169" s="424"/>
      <c r="JWU169" s="424"/>
      <c r="JWV169" s="424"/>
      <c r="JWW169" s="424"/>
      <c r="JWX169" s="424"/>
      <c r="JWY169" s="424"/>
      <c r="JWZ169" s="424"/>
      <c r="JXA169" s="424"/>
      <c r="JXB169" s="424"/>
      <c r="JXC169" s="424"/>
      <c r="JXD169" s="424"/>
      <c r="JXE169" s="424"/>
      <c r="JXF169" s="424"/>
      <c r="JXG169" s="424"/>
      <c r="JXH169" s="424"/>
      <c r="JXI169" s="424"/>
      <c r="JXJ169" s="424"/>
      <c r="JXK169" s="424"/>
      <c r="JXL169" s="424"/>
      <c r="JXM169" s="424"/>
      <c r="JXN169" s="424"/>
      <c r="JXO169" s="424"/>
      <c r="JXP169" s="424"/>
      <c r="JXQ169" s="424"/>
      <c r="JXR169" s="424"/>
      <c r="JXS169" s="424"/>
      <c r="JXT169" s="424"/>
      <c r="JXU169" s="424"/>
      <c r="JXV169" s="424"/>
      <c r="JXW169" s="424"/>
      <c r="JXX169" s="424"/>
      <c r="JXY169" s="424"/>
      <c r="JXZ169" s="424"/>
      <c r="JYA169" s="424"/>
      <c r="JYB169" s="424"/>
      <c r="JYC169" s="424"/>
      <c r="JYD169" s="424"/>
      <c r="JYE169" s="424"/>
      <c r="JYF169" s="424"/>
      <c r="JYG169" s="424"/>
      <c r="JYH169" s="424"/>
      <c r="JYI169" s="424"/>
      <c r="JYJ169" s="424"/>
      <c r="JYK169" s="424"/>
      <c r="JYL169" s="424"/>
      <c r="JYM169" s="424"/>
      <c r="JYN169" s="424"/>
      <c r="JYO169" s="424"/>
      <c r="JYP169" s="424"/>
      <c r="JYQ169" s="424"/>
      <c r="JYR169" s="424"/>
      <c r="JYS169" s="424"/>
      <c r="JYT169" s="424"/>
      <c r="JYU169" s="424"/>
      <c r="JYV169" s="424"/>
      <c r="JYW169" s="424"/>
      <c r="JYX169" s="424"/>
      <c r="JYY169" s="424"/>
      <c r="JYZ169" s="424"/>
      <c r="JZA169" s="424"/>
      <c r="JZB169" s="424"/>
      <c r="JZC169" s="424"/>
      <c r="JZD169" s="424"/>
      <c r="JZE169" s="424"/>
      <c r="JZF169" s="424"/>
      <c r="JZG169" s="424"/>
      <c r="JZH169" s="424"/>
      <c r="JZI169" s="424"/>
      <c r="JZJ169" s="424"/>
      <c r="JZK169" s="424"/>
      <c r="JZL169" s="424"/>
      <c r="JZM169" s="424"/>
      <c r="JZN169" s="424"/>
      <c r="JZO169" s="424"/>
      <c r="JZP169" s="424"/>
      <c r="JZQ169" s="424"/>
      <c r="JZR169" s="424"/>
      <c r="JZS169" s="424"/>
      <c r="JZT169" s="424"/>
      <c r="JZU169" s="424"/>
      <c r="JZV169" s="424"/>
      <c r="JZW169" s="424"/>
      <c r="JZX169" s="424"/>
      <c r="JZY169" s="424"/>
      <c r="JZZ169" s="424"/>
      <c r="KAA169" s="424"/>
      <c r="KAB169" s="424"/>
      <c r="KAC169" s="424"/>
      <c r="KAD169" s="424"/>
      <c r="KAE169" s="424"/>
      <c r="KAF169" s="424"/>
      <c r="KAG169" s="424"/>
      <c r="KAH169" s="424"/>
      <c r="KAI169" s="424"/>
      <c r="KAJ169" s="424"/>
      <c r="KAK169" s="424"/>
      <c r="KAL169" s="424"/>
      <c r="KAM169" s="424"/>
      <c r="KAN169" s="424"/>
      <c r="KAO169" s="424"/>
      <c r="KAP169" s="424"/>
      <c r="KAQ169" s="424"/>
      <c r="KAR169" s="424"/>
      <c r="KAS169" s="424"/>
      <c r="KAT169" s="424"/>
      <c r="KAU169" s="424"/>
      <c r="KAV169" s="424"/>
      <c r="KAW169" s="424"/>
      <c r="KAX169" s="424"/>
      <c r="KAY169" s="424"/>
      <c r="KAZ169" s="424"/>
      <c r="KBA169" s="424"/>
      <c r="KBB169" s="424"/>
      <c r="KBC169" s="424"/>
      <c r="KBD169" s="424"/>
      <c r="KBE169" s="424"/>
      <c r="KBF169" s="424"/>
      <c r="KBG169" s="424"/>
      <c r="KBH169" s="424"/>
      <c r="KBI169" s="424"/>
      <c r="KBJ169" s="424"/>
      <c r="KBK169" s="424"/>
      <c r="KBL169" s="424"/>
      <c r="KBM169" s="424"/>
      <c r="KBN169" s="424"/>
      <c r="KBO169" s="424"/>
      <c r="KBP169" s="424"/>
      <c r="KBQ169" s="424"/>
      <c r="KBR169" s="424"/>
      <c r="KBS169" s="424"/>
      <c r="KBT169" s="424"/>
      <c r="KBU169" s="424"/>
      <c r="KBV169" s="424"/>
      <c r="KBW169" s="424"/>
      <c r="KBX169" s="424"/>
      <c r="KBY169" s="424"/>
      <c r="KBZ169" s="424"/>
      <c r="KCA169" s="424"/>
      <c r="KCB169" s="424"/>
      <c r="KCC169" s="424"/>
      <c r="KCD169" s="424"/>
      <c r="KCE169" s="424"/>
      <c r="KCF169" s="424"/>
      <c r="KCG169" s="424"/>
      <c r="KCH169" s="424"/>
      <c r="KCI169" s="424"/>
      <c r="KCJ169" s="424"/>
      <c r="KCK169" s="424"/>
      <c r="KCL169" s="424"/>
      <c r="KCM169" s="424"/>
      <c r="KCN169" s="424"/>
      <c r="KCO169" s="424"/>
      <c r="KCP169" s="424"/>
      <c r="KCQ169" s="424"/>
      <c r="KCR169" s="424"/>
      <c r="KCS169" s="424"/>
      <c r="KCT169" s="424"/>
      <c r="KCU169" s="424"/>
      <c r="KCV169" s="424"/>
      <c r="KCW169" s="424"/>
      <c r="KCX169" s="424"/>
      <c r="KCY169" s="424"/>
      <c r="KCZ169" s="424"/>
      <c r="KDA169" s="424"/>
      <c r="KDB169" s="424"/>
      <c r="KDC169" s="424"/>
      <c r="KDD169" s="424"/>
      <c r="KDE169" s="424"/>
      <c r="KDF169" s="424"/>
      <c r="KDG169" s="424"/>
      <c r="KDH169" s="424"/>
      <c r="KDI169" s="424"/>
      <c r="KDJ169" s="424"/>
      <c r="KDK169" s="424"/>
      <c r="KDL169" s="424"/>
      <c r="KDM169" s="424"/>
      <c r="KDN169" s="424"/>
      <c r="KDO169" s="424"/>
      <c r="KDP169" s="424"/>
      <c r="KDQ169" s="424"/>
      <c r="KDR169" s="424"/>
      <c r="KDS169" s="424"/>
      <c r="KDT169" s="424"/>
      <c r="KDU169" s="424"/>
      <c r="KDV169" s="424"/>
      <c r="KDW169" s="424"/>
      <c r="KDX169" s="424"/>
      <c r="KDY169" s="424"/>
      <c r="KDZ169" s="424"/>
      <c r="KEA169" s="424"/>
      <c r="KEB169" s="424"/>
      <c r="KEC169" s="424"/>
      <c r="KED169" s="424"/>
      <c r="KEE169" s="424"/>
      <c r="KEF169" s="424"/>
      <c r="KEG169" s="424"/>
      <c r="KEH169" s="424"/>
      <c r="KEI169" s="424"/>
      <c r="KEJ169" s="424"/>
      <c r="KEK169" s="424"/>
      <c r="KEL169" s="424"/>
      <c r="KEM169" s="424"/>
      <c r="KEN169" s="424"/>
      <c r="KEO169" s="424"/>
      <c r="KEP169" s="424"/>
      <c r="KEQ169" s="424"/>
      <c r="KER169" s="424"/>
      <c r="KES169" s="424"/>
      <c r="KET169" s="424"/>
      <c r="KEU169" s="424"/>
      <c r="KEV169" s="424"/>
      <c r="KEW169" s="424"/>
      <c r="KEX169" s="424"/>
      <c r="KEY169" s="424"/>
      <c r="KEZ169" s="424"/>
      <c r="KFA169" s="424"/>
      <c r="KFB169" s="424"/>
      <c r="KFC169" s="424"/>
      <c r="KFD169" s="424"/>
      <c r="KFE169" s="424"/>
      <c r="KFF169" s="424"/>
      <c r="KFG169" s="424"/>
      <c r="KFH169" s="424"/>
      <c r="KFI169" s="424"/>
      <c r="KFJ169" s="424"/>
      <c r="KFK169" s="424"/>
      <c r="KFL169" s="424"/>
      <c r="KFM169" s="424"/>
      <c r="KFN169" s="424"/>
      <c r="KFO169" s="424"/>
      <c r="KFP169" s="424"/>
      <c r="KFQ169" s="424"/>
      <c r="KFR169" s="424"/>
      <c r="KFS169" s="424"/>
      <c r="KFT169" s="424"/>
      <c r="KFU169" s="424"/>
      <c r="KFV169" s="424"/>
      <c r="KFW169" s="424"/>
      <c r="KFX169" s="424"/>
      <c r="KFY169" s="424"/>
      <c r="KFZ169" s="424"/>
      <c r="KGA169" s="424"/>
      <c r="KGB169" s="424"/>
      <c r="KGC169" s="424"/>
      <c r="KGD169" s="424"/>
      <c r="KGE169" s="424"/>
      <c r="KGF169" s="424"/>
      <c r="KGG169" s="424"/>
      <c r="KGH169" s="424"/>
      <c r="KGI169" s="424"/>
      <c r="KGJ169" s="424"/>
      <c r="KGK169" s="424"/>
      <c r="KGL169" s="424"/>
      <c r="KGM169" s="424"/>
      <c r="KGN169" s="424"/>
      <c r="KGO169" s="424"/>
      <c r="KGP169" s="424"/>
      <c r="KGQ169" s="424"/>
      <c r="KGR169" s="424"/>
      <c r="KGS169" s="424"/>
      <c r="KGT169" s="424"/>
      <c r="KGU169" s="424"/>
      <c r="KGV169" s="424"/>
      <c r="KGW169" s="424"/>
      <c r="KGX169" s="424"/>
      <c r="KGY169" s="424"/>
      <c r="KGZ169" s="424"/>
      <c r="KHA169" s="424"/>
      <c r="KHB169" s="424"/>
      <c r="KHC169" s="424"/>
      <c r="KHD169" s="424"/>
      <c r="KHE169" s="424"/>
      <c r="KHF169" s="424"/>
      <c r="KHG169" s="424"/>
      <c r="KHH169" s="424"/>
      <c r="KHI169" s="424"/>
      <c r="KHJ169" s="424"/>
      <c r="KHK169" s="424"/>
      <c r="KHL169" s="424"/>
      <c r="KHM169" s="424"/>
      <c r="KHN169" s="424"/>
      <c r="KHO169" s="424"/>
      <c r="KHP169" s="424"/>
      <c r="KHQ169" s="424"/>
      <c r="KHR169" s="424"/>
      <c r="KHS169" s="424"/>
      <c r="KHT169" s="424"/>
      <c r="KHU169" s="424"/>
      <c r="KHV169" s="424"/>
      <c r="KHW169" s="424"/>
      <c r="KHX169" s="424"/>
      <c r="KHY169" s="424"/>
      <c r="KHZ169" s="424"/>
      <c r="KIA169" s="424"/>
      <c r="KIB169" s="424"/>
      <c r="KIC169" s="424"/>
      <c r="KID169" s="424"/>
      <c r="KIE169" s="424"/>
      <c r="KIF169" s="424"/>
      <c r="KIG169" s="424"/>
      <c r="KIH169" s="424"/>
      <c r="KII169" s="424"/>
      <c r="KIJ169" s="424"/>
      <c r="KIK169" s="424"/>
      <c r="KIL169" s="424"/>
      <c r="KIM169" s="424"/>
      <c r="KIN169" s="424"/>
      <c r="KIO169" s="424"/>
      <c r="KIP169" s="424"/>
      <c r="KIQ169" s="424"/>
      <c r="KIR169" s="424"/>
      <c r="KIS169" s="424"/>
      <c r="KIT169" s="424"/>
      <c r="KIU169" s="424"/>
      <c r="KIV169" s="424"/>
      <c r="KIW169" s="424"/>
      <c r="KIX169" s="424"/>
      <c r="KIY169" s="424"/>
      <c r="KIZ169" s="424"/>
      <c r="KJA169" s="424"/>
      <c r="KJB169" s="424"/>
      <c r="KJC169" s="424"/>
      <c r="KJD169" s="424"/>
      <c r="KJE169" s="424"/>
      <c r="KJF169" s="424"/>
      <c r="KJG169" s="424"/>
      <c r="KJH169" s="424"/>
      <c r="KJI169" s="424"/>
      <c r="KJJ169" s="424"/>
      <c r="KJK169" s="424"/>
      <c r="KJL169" s="424"/>
      <c r="KJM169" s="424"/>
      <c r="KJN169" s="424"/>
      <c r="KJO169" s="424"/>
      <c r="KJP169" s="424"/>
      <c r="KJQ169" s="424"/>
      <c r="KJR169" s="424"/>
      <c r="KJS169" s="424"/>
      <c r="KJT169" s="424"/>
      <c r="KJU169" s="424"/>
      <c r="KJV169" s="424"/>
      <c r="KJW169" s="424"/>
      <c r="KJX169" s="424"/>
      <c r="KJY169" s="424"/>
      <c r="KJZ169" s="424"/>
      <c r="KKA169" s="424"/>
      <c r="KKB169" s="424"/>
      <c r="KKC169" s="424"/>
      <c r="KKD169" s="424"/>
      <c r="KKE169" s="424"/>
      <c r="KKF169" s="424"/>
      <c r="KKG169" s="424"/>
      <c r="KKH169" s="424"/>
      <c r="KKI169" s="424"/>
      <c r="KKJ169" s="424"/>
      <c r="KKK169" s="424"/>
      <c r="KKL169" s="424"/>
      <c r="KKM169" s="424"/>
      <c r="KKN169" s="424"/>
      <c r="KKO169" s="424"/>
      <c r="KKP169" s="424"/>
      <c r="KKQ169" s="424"/>
      <c r="KKR169" s="424"/>
      <c r="KKS169" s="424"/>
      <c r="KKT169" s="424"/>
      <c r="KKU169" s="424"/>
      <c r="KKV169" s="424"/>
      <c r="KKW169" s="424"/>
      <c r="KKX169" s="424"/>
      <c r="KKY169" s="424"/>
      <c r="KKZ169" s="424"/>
      <c r="KLA169" s="424"/>
      <c r="KLB169" s="424"/>
      <c r="KLC169" s="424"/>
      <c r="KLD169" s="424"/>
      <c r="KLE169" s="424"/>
      <c r="KLF169" s="424"/>
      <c r="KLG169" s="424"/>
      <c r="KLH169" s="424"/>
      <c r="KLI169" s="424"/>
      <c r="KLJ169" s="424"/>
      <c r="KLK169" s="424"/>
      <c r="KLL169" s="424"/>
      <c r="KLM169" s="424"/>
      <c r="KLN169" s="424"/>
      <c r="KLO169" s="424"/>
      <c r="KLP169" s="424"/>
      <c r="KLQ169" s="424"/>
      <c r="KLR169" s="424"/>
      <c r="KLS169" s="424"/>
      <c r="KLT169" s="424"/>
      <c r="KLU169" s="424"/>
      <c r="KLV169" s="424"/>
      <c r="KLW169" s="424"/>
      <c r="KLX169" s="424"/>
      <c r="KLY169" s="424"/>
      <c r="KLZ169" s="424"/>
      <c r="KMA169" s="424"/>
      <c r="KMB169" s="424"/>
      <c r="KMC169" s="424"/>
      <c r="KMD169" s="424"/>
      <c r="KME169" s="424"/>
      <c r="KMF169" s="424"/>
      <c r="KMG169" s="424"/>
      <c r="KMH169" s="424"/>
      <c r="KMI169" s="424"/>
      <c r="KMJ169" s="424"/>
      <c r="KMK169" s="424"/>
      <c r="KML169" s="424"/>
      <c r="KMM169" s="424"/>
      <c r="KMN169" s="424"/>
      <c r="KMO169" s="424"/>
      <c r="KMP169" s="424"/>
      <c r="KMQ169" s="424"/>
      <c r="KMR169" s="424"/>
      <c r="KMS169" s="424"/>
      <c r="KMT169" s="424"/>
      <c r="KMU169" s="424"/>
      <c r="KMV169" s="424"/>
      <c r="KMW169" s="424"/>
      <c r="KMX169" s="424"/>
      <c r="KMY169" s="424"/>
      <c r="KMZ169" s="424"/>
      <c r="KNA169" s="424"/>
      <c r="KNB169" s="424"/>
      <c r="KNC169" s="424"/>
      <c r="KND169" s="424"/>
      <c r="KNE169" s="424"/>
      <c r="KNF169" s="424"/>
      <c r="KNG169" s="424"/>
      <c r="KNH169" s="424"/>
      <c r="KNI169" s="424"/>
      <c r="KNJ169" s="424"/>
      <c r="KNK169" s="424"/>
      <c r="KNL169" s="424"/>
      <c r="KNM169" s="424"/>
      <c r="KNN169" s="424"/>
      <c r="KNO169" s="424"/>
      <c r="KNP169" s="424"/>
      <c r="KNQ169" s="424"/>
      <c r="KNR169" s="424"/>
      <c r="KNS169" s="424"/>
      <c r="KNT169" s="424"/>
      <c r="KNU169" s="424"/>
      <c r="KNV169" s="424"/>
      <c r="KNW169" s="424"/>
      <c r="KNX169" s="424"/>
      <c r="KNY169" s="424"/>
      <c r="KNZ169" s="424"/>
      <c r="KOA169" s="424"/>
      <c r="KOB169" s="424"/>
      <c r="KOC169" s="424"/>
      <c r="KOD169" s="424"/>
      <c r="KOE169" s="424"/>
      <c r="KOF169" s="424"/>
      <c r="KOG169" s="424"/>
      <c r="KOH169" s="424"/>
      <c r="KOI169" s="424"/>
      <c r="KOJ169" s="424"/>
      <c r="KOK169" s="424"/>
      <c r="KOL169" s="424"/>
      <c r="KOM169" s="424"/>
      <c r="KON169" s="424"/>
      <c r="KOO169" s="424"/>
      <c r="KOP169" s="424"/>
      <c r="KOQ169" s="424"/>
      <c r="KOR169" s="424"/>
      <c r="KOS169" s="424"/>
      <c r="KOT169" s="424"/>
      <c r="KOU169" s="424"/>
      <c r="KOV169" s="424"/>
      <c r="KOW169" s="424"/>
      <c r="KOX169" s="424"/>
      <c r="KOY169" s="424"/>
      <c r="KOZ169" s="424"/>
      <c r="KPA169" s="424"/>
      <c r="KPB169" s="424"/>
      <c r="KPC169" s="424"/>
      <c r="KPD169" s="424"/>
      <c r="KPE169" s="424"/>
      <c r="KPF169" s="424"/>
      <c r="KPG169" s="424"/>
      <c r="KPH169" s="424"/>
      <c r="KPI169" s="424"/>
      <c r="KPJ169" s="424"/>
      <c r="KPK169" s="424"/>
      <c r="KPL169" s="424"/>
      <c r="KPM169" s="424"/>
      <c r="KPN169" s="424"/>
      <c r="KPO169" s="424"/>
      <c r="KPP169" s="424"/>
      <c r="KPQ169" s="424"/>
      <c r="KPR169" s="424"/>
      <c r="KPS169" s="424"/>
      <c r="KPT169" s="424"/>
      <c r="KPU169" s="424"/>
      <c r="KPV169" s="424"/>
      <c r="KPW169" s="424"/>
      <c r="KPX169" s="424"/>
      <c r="KPY169" s="424"/>
      <c r="KPZ169" s="424"/>
      <c r="KQA169" s="424"/>
      <c r="KQB169" s="424"/>
      <c r="KQC169" s="424"/>
      <c r="KQD169" s="424"/>
      <c r="KQE169" s="424"/>
      <c r="KQF169" s="424"/>
      <c r="KQG169" s="424"/>
      <c r="KQH169" s="424"/>
      <c r="KQI169" s="424"/>
      <c r="KQJ169" s="424"/>
      <c r="KQK169" s="424"/>
      <c r="KQL169" s="424"/>
      <c r="KQM169" s="424"/>
      <c r="KQN169" s="424"/>
      <c r="KQO169" s="424"/>
      <c r="KQP169" s="424"/>
      <c r="KQQ169" s="424"/>
      <c r="KQR169" s="424"/>
      <c r="KQS169" s="424"/>
      <c r="KQT169" s="424"/>
      <c r="KQU169" s="424"/>
      <c r="KQV169" s="424"/>
      <c r="KQW169" s="424"/>
      <c r="KQX169" s="424"/>
      <c r="KQY169" s="424"/>
      <c r="KQZ169" s="424"/>
      <c r="KRA169" s="424"/>
      <c r="KRB169" s="424"/>
      <c r="KRC169" s="424"/>
      <c r="KRD169" s="424"/>
      <c r="KRE169" s="424"/>
      <c r="KRF169" s="424"/>
      <c r="KRG169" s="424"/>
      <c r="KRH169" s="424"/>
      <c r="KRI169" s="424"/>
      <c r="KRJ169" s="424"/>
      <c r="KRK169" s="424"/>
      <c r="KRL169" s="424"/>
      <c r="KRM169" s="424"/>
      <c r="KRN169" s="424"/>
      <c r="KRO169" s="424"/>
      <c r="KRP169" s="424"/>
      <c r="KRQ169" s="424"/>
      <c r="KRR169" s="424"/>
      <c r="KRS169" s="424"/>
      <c r="KRT169" s="424"/>
      <c r="KRU169" s="424"/>
      <c r="KRV169" s="424"/>
      <c r="KRW169" s="424"/>
      <c r="KRX169" s="424"/>
      <c r="KRY169" s="424"/>
      <c r="KRZ169" s="424"/>
      <c r="KSA169" s="424"/>
      <c r="KSB169" s="424"/>
      <c r="KSC169" s="424"/>
      <c r="KSD169" s="424"/>
      <c r="KSE169" s="424"/>
      <c r="KSF169" s="424"/>
      <c r="KSG169" s="424"/>
      <c r="KSH169" s="424"/>
      <c r="KSI169" s="424"/>
      <c r="KSJ169" s="424"/>
      <c r="KSK169" s="424"/>
      <c r="KSL169" s="424"/>
      <c r="KSM169" s="424"/>
      <c r="KSN169" s="424"/>
      <c r="KSO169" s="424"/>
      <c r="KSP169" s="424"/>
      <c r="KSQ169" s="424"/>
      <c r="KSR169" s="424"/>
      <c r="KSS169" s="424"/>
      <c r="KST169" s="424"/>
      <c r="KSU169" s="424"/>
      <c r="KSV169" s="424"/>
      <c r="KSW169" s="424"/>
      <c r="KSX169" s="424"/>
      <c r="KSY169" s="424"/>
      <c r="KSZ169" s="424"/>
      <c r="KTA169" s="424"/>
      <c r="KTB169" s="424"/>
      <c r="KTC169" s="424"/>
      <c r="KTD169" s="424"/>
      <c r="KTE169" s="424"/>
      <c r="KTF169" s="424"/>
      <c r="KTG169" s="424"/>
      <c r="KTH169" s="424"/>
      <c r="KTI169" s="424"/>
      <c r="KTJ169" s="424"/>
      <c r="KTK169" s="424"/>
      <c r="KTL169" s="424"/>
      <c r="KTM169" s="424"/>
      <c r="KTN169" s="424"/>
      <c r="KTO169" s="424"/>
      <c r="KTP169" s="424"/>
      <c r="KTQ169" s="424"/>
      <c r="KTR169" s="424"/>
      <c r="KTS169" s="424"/>
      <c r="KTT169" s="424"/>
      <c r="KTU169" s="424"/>
      <c r="KTV169" s="424"/>
      <c r="KTW169" s="424"/>
      <c r="KTX169" s="424"/>
      <c r="KTY169" s="424"/>
      <c r="KTZ169" s="424"/>
      <c r="KUA169" s="424"/>
      <c r="KUB169" s="424"/>
      <c r="KUC169" s="424"/>
      <c r="KUD169" s="424"/>
      <c r="KUE169" s="424"/>
      <c r="KUF169" s="424"/>
      <c r="KUG169" s="424"/>
      <c r="KUH169" s="424"/>
      <c r="KUI169" s="424"/>
      <c r="KUJ169" s="424"/>
      <c r="KUK169" s="424"/>
      <c r="KUL169" s="424"/>
      <c r="KUM169" s="424"/>
      <c r="KUN169" s="424"/>
      <c r="KUO169" s="424"/>
      <c r="KUP169" s="424"/>
      <c r="KUQ169" s="424"/>
      <c r="KUR169" s="424"/>
      <c r="KUS169" s="424"/>
      <c r="KUT169" s="424"/>
      <c r="KUU169" s="424"/>
      <c r="KUV169" s="424"/>
      <c r="KUW169" s="424"/>
      <c r="KUX169" s="424"/>
      <c r="KUY169" s="424"/>
      <c r="KUZ169" s="424"/>
      <c r="KVA169" s="424"/>
      <c r="KVB169" s="424"/>
      <c r="KVC169" s="424"/>
      <c r="KVD169" s="424"/>
      <c r="KVE169" s="424"/>
      <c r="KVF169" s="424"/>
      <c r="KVG169" s="424"/>
      <c r="KVH169" s="424"/>
      <c r="KVI169" s="424"/>
      <c r="KVJ169" s="424"/>
      <c r="KVK169" s="424"/>
      <c r="KVL169" s="424"/>
      <c r="KVM169" s="424"/>
      <c r="KVN169" s="424"/>
      <c r="KVO169" s="424"/>
      <c r="KVP169" s="424"/>
      <c r="KVQ169" s="424"/>
      <c r="KVR169" s="424"/>
      <c r="KVS169" s="424"/>
      <c r="KVT169" s="424"/>
      <c r="KVU169" s="424"/>
      <c r="KVV169" s="424"/>
      <c r="KVW169" s="424"/>
      <c r="KVX169" s="424"/>
      <c r="KVY169" s="424"/>
      <c r="KVZ169" s="424"/>
      <c r="KWA169" s="424"/>
      <c r="KWB169" s="424"/>
      <c r="KWC169" s="424"/>
      <c r="KWD169" s="424"/>
      <c r="KWE169" s="424"/>
      <c r="KWF169" s="424"/>
      <c r="KWG169" s="424"/>
      <c r="KWH169" s="424"/>
      <c r="KWI169" s="424"/>
      <c r="KWJ169" s="424"/>
      <c r="KWK169" s="424"/>
      <c r="KWL169" s="424"/>
      <c r="KWM169" s="424"/>
      <c r="KWN169" s="424"/>
      <c r="KWO169" s="424"/>
      <c r="KWP169" s="424"/>
      <c r="KWQ169" s="424"/>
      <c r="KWR169" s="424"/>
      <c r="KWS169" s="424"/>
      <c r="KWT169" s="424"/>
      <c r="KWU169" s="424"/>
      <c r="KWV169" s="424"/>
      <c r="KWW169" s="424"/>
      <c r="KWX169" s="424"/>
      <c r="KWY169" s="424"/>
      <c r="KWZ169" s="424"/>
      <c r="KXA169" s="424"/>
      <c r="KXB169" s="424"/>
      <c r="KXC169" s="424"/>
      <c r="KXD169" s="424"/>
      <c r="KXE169" s="424"/>
      <c r="KXF169" s="424"/>
      <c r="KXG169" s="424"/>
      <c r="KXH169" s="424"/>
      <c r="KXI169" s="424"/>
      <c r="KXJ169" s="424"/>
      <c r="KXK169" s="424"/>
      <c r="KXL169" s="424"/>
      <c r="KXM169" s="424"/>
      <c r="KXN169" s="424"/>
      <c r="KXO169" s="424"/>
      <c r="KXP169" s="424"/>
      <c r="KXQ169" s="424"/>
      <c r="KXR169" s="424"/>
      <c r="KXS169" s="424"/>
      <c r="KXT169" s="424"/>
      <c r="KXU169" s="424"/>
      <c r="KXV169" s="424"/>
      <c r="KXW169" s="424"/>
      <c r="KXX169" s="424"/>
      <c r="KXY169" s="424"/>
      <c r="KXZ169" s="424"/>
      <c r="KYA169" s="424"/>
      <c r="KYB169" s="424"/>
      <c r="KYC169" s="424"/>
      <c r="KYD169" s="424"/>
      <c r="KYE169" s="424"/>
      <c r="KYF169" s="424"/>
      <c r="KYG169" s="424"/>
      <c r="KYH169" s="424"/>
      <c r="KYI169" s="424"/>
      <c r="KYJ169" s="424"/>
      <c r="KYK169" s="424"/>
      <c r="KYL169" s="424"/>
      <c r="KYM169" s="424"/>
      <c r="KYN169" s="424"/>
      <c r="KYO169" s="424"/>
      <c r="KYP169" s="424"/>
      <c r="KYQ169" s="424"/>
      <c r="KYR169" s="424"/>
      <c r="KYS169" s="424"/>
      <c r="KYT169" s="424"/>
      <c r="KYU169" s="424"/>
      <c r="KYV169" s="424"/>
      <c r="KYW169" s="424"/>
      <c r="KYX169" s="424"/>
      <c r="KYY169" s="424"/>
      <c r="KYZ169" s="424"/>
      <c r="KZA169" s="424"/>
      <c r="KZB169" s="424"/>
      <c r="KZC169" s="424"/>
      <c r="KZD169" s="424"/>
      <c r="KZE169" s="424"/>
      <c r="KZF169" s="424"/>
      <c r="KZG169" s="424"/>
      <c r="KZH169" s="424"/>
      <c r="KZI169" s="424"/>
      <c r="KZJ169" s="424"/>
      <c r="KZK169" s="424"/>
      <c r="KZL169" s="424"/>
      <c r="KZM169" s="424"/>
      <c r="KZN169" s="424"/>
      <c r="KZO169" s="424"/>
      <c r="KZP169" s="424"/>
      <c r="KZQ169" s="424"/>
      <c r="KZR169" s="424"/>
      <c r="KZS169" s="424"/>
      <c r="KZT169" s="424"/>
      <c r="KZU169" s="424"/>
      <c r="KZV169" s="424"/>
      <c r="KZW169" s="424"/>
      <c r="KZX169" s="424"/>
      <c r="KZY169" s="424"/>
      <c r="KZZ169" s="424"/>
      <c r="LAA169" s="424"/>
      <c r="LAB169" s="424"/>
      <c r="LAC169" s="424"/>
      <c r="LAD169" s="424"/>
      <c r="LAE169" s="424"/>
      <c r="LAF169" s="424"/>
      <c r="LAG169" s="424"/>
      <c r="LAH169" s="424"/>
      <c r="LAI169" s="424"/>
      <c r="LAJ169" s="424"/>
      <c r="LAK169" s="424"/>
      <c r="LAL169" s="424"/>
      <c r="LAM169" s="424"/>
      <c r="LAN169" s="424"/>
      <c r="LAO169" s="424"/>
      <c r="LAP169" s="424"/>
      <c r="LAQ169" s="424"/>
      <c r="LAR169" s="424"/>
      <c r="LAS169" s="424"/>
      <c r="LAT169" s="424"/>
      <c r="LAU169" s="424"/>
      <c r="LAV169" s="424"/>
      <c r="LAW169" s="424"/>
      <c r="LAX169" s="424"/>
      <c r="LAY169" s="424"/>
      <c r="LAZ169" s="424"/>
      <c r="LBA169" s="424"/>
      <c r="LBB169" s="424"/>
      <c r="LBC169" s="424"/>
      <c r="LBD169" s="424"/>
      <c r="LBE169" s="424"/>
      <c r="LBF169" s="424"/>
      <c r="LBG169" s="424"/>
      <c r="LBH169" s="424"/>
      <c r="LBI169" s="424"/>
      <c r="LBJ169" s="424"/>
      <c r="LBK169" s="424"/>
      <c r="LBL169" s="424"/>
      <c r="LBM169" s="424"/>
      <c r="LBN169" s="424"/>
      <c r="LBO169" s="424"/>
      <c r="LBP169" s="424"/>
      <c r="LBQ169" s="424"/>
      <c r="LBR169" s="424"/>
      <c r="LBS169" s="424"/>
      <c r="LBT169" s="424"/>
      <c r="LBU169" s="424"/>
      <c r="LBV169" s="424"/>
      <c r="LBW169" s="424"/>
      <c r="LBX169" s="424"/>
      <c r="LBY169" s="424"/>
      <c r="LBZ169" s="424"/>
      <c r="LCA169" s="424"/>
      <c r="LCB169" s="424"/>
      <c r="LCC169" s="424"/>
      <c r="LCD169" s="424"/>
      <c r="LCE169" s="424"/>
      <c r="LCF169" s="424"/>
      <c r="LCG169" s="424"/>
      <c r="LCH169" s="424"/>
      <c r="LCI169" s="424"/>
      <c r="LCJ169" s="424"/>
      <c r="LCK169" s="424"/>
      <c r="LCL169" s="424"/>
      <c r="LCM169" s="424"/>
      <c r="LCN169" s="424"/>
      <c r="LCO169" s="424"/>
      <c r="LCP169" s="424"/>
      <c r="LCQ169" s="424"/>
      <c r="LCR169" s="424"/>
      <c r="LCS169" s="424"/>
      <c r="LCT169" s="424"/>
      <c r="LCU169" s="424"/>
      <c r="LCV169" s="424"/>
      <c r="LCW169" s="424"/>
      <c r="LCX169" s="424"/>
      <c r="LCY169" s="424"/>
      <c r="LCZ169" s="424"/>
      <c r="LDA169" s="424"/>
      <c r="LDB169" s="424"/>
      <c r="LDC169" s="424"/>
      <c r="LDD169" s="424"/>
      <c r="LDE169" s="424"/>
      <c r="LDF169" s="424"/>
      <c r="LDG169" s="424"/>
      <c r="LDH169" s="424"/>
      <c r="LDI169" s="424"/>
      <c r="LDJ169" s="424"/>
      <c r="LDK169" s="424"/>
      <c r="LDL169" s="424"/>
      <c r="LDM169" s="424"/>
      <c r="LDN169" s="424"/>
      <c r="LDO169" s="424"/>
      <c r="LDP169" s="424"/>
      <c r="LDQ169" s="424"/>
      <c r="LDR169" s="424"/>
      <c r="LDS169" s="424"/>
      <c r="LDT169" s="424"/>
      <c r="LDU169" s="424"/>
      <c r="LDV169" s="424"/>
      <c r="LDW169" s="424"/>
      <c r="LDX169" s="424"/>
      <c r="LDY169" s="424"/>
      <c r="LDZ169" s="424"/>
      <c r="LEA169" s="424"/>
      <c r="LEB169" s="424"/>
      <c r="LEC169" s="424"/>
      <c r="LED169" s="424"/>
      <c r="LEE169" s="424"/>
      <c r="LEF169" s="424"/>
      <c r="LEG169" s="424"/>
      <c r="LEH169" s="424"/>
      <c r="LEI169" s="424"/>
      <c r="LEJ169" s="424"/>
      <c r="LEK169" s="424"/>
      <c r="LEL169" s="424"/>
      <c r="LEM169" s="424"/>
      <c r="LEN169" s="424"/>
      <c r="LEO169" s="424"/>
      <c r="LEP169" s="424"/>
      <c r="LEQ169" s="424"/>
      <c r="LER169" s="424"/>
      <c r="LES169" s="424"/>
      <c r="LET169" s="424"/>
      <c r="LEU169" s="424"/>
      <c r="LEV169" s="424"/>
      <c r="LEW169" s="424"/>
      <c r="LEX169" s="424"/>
      <c r="LEY169" s="424"/>
      <c r="LEZ169" s="424"/>
      <c r="LFA169" s="424"/>
      <c r="LFB169" s="424"/>
      <c r="LFC169" s="424"/>
      <c r="LFD169" s="424"/>
      <c r="LFE169" s="424"/>
      <c r="LFF169" s="424"/>
      <c r="LFG169" s="424"/>
      <c r="LFH169" s="424"/>
      <c r="LFI169" s="424"/>
      <c r="LFJ169" s="424"/>
      <c r="LFK169" s="424"/>
      <c r="LFL169" s="424"/>
      <c r="LFM169" s="424"/>
      <c r="LFN169" s="424"/>
      <c r="LFO169" s="424"/>
      <c r="LFP169" s="424"/>
      <c r="LFQ169" s="424"/>
      <c r="LFR169" s="424"/>
      <c r="LFS169" s="424"/>
      <c r="LFT169" s="424"/>
      <c r="LFU169" s="424"/>
      <c r="LFV169" s="424"/>
      <c r="LFW169" s="424"/>
      <c r="LFX169" s="424"/>
      <c r="LFY169" s="424"/>
      <c r="LFZ169" s="424"/>
      <c r="LGA169" s="424"/>
      <c r="LGB169" s="424"/>
      <c r="LGC169" s="424"/>
      <c r="LGD169" s="424"/>
      <c r="LGE169" s="424"/>
      <c r="LGF169" s="424"/>
      <c r="LGG169" s="424"/>
      <c r="LGH169" s="424"/>
      <c r="LGI169" s="424"/>
      <c r="LGJ169" s="424"/>
      <c r="LGK169" s="424"/>
      <c r="LGL169" s="424"/>
      <c r="LGM169" s="424"/>
      <c r="LGN169" s="424"/>
      <c r="LGO169" s="424"/>
      <c r="LGP169" s="424"/>
      <c r="LGQ169" s="424"/>
      <c r="LGR169" s="424"/>
      <c r="LGS169" s="424"/>
      <c r="LGT169" s="424"/>
      <c r="LGU169" s="424"/>
      <c r="LGV169" s="424"/>
      <c r="LGW169" s="424"/>
      <c r="LGX169" s="424"/>
      <c r="LGY169" s="424"/>
      <c r="LGZ169" s="424"/>
      <c r="LHA169" s="424"/>
      <c r="LHB169" s="424"/>
      <c r="LHC169" s="424"/>
      <c r="LHD169" s="424"/>
      <c r="LHE169" s="424"/>
      <c r="LHF169" s="424"/>
      <c r="LHG169" s="424"/>
      <c r="LHH169" s="424"/>
      <c r="LHI169" s="424"/>
      <c r="LHJ169" s="424"/>
      <c r="LHK169" s="424"/>
      <c r="LHL169" s="424"/>
      <c r="LHM169" s="424"/>
      <c r="LHN169" s="424"/>
      <c r="LHO169" s="424"/>
      <c r="LHP169" s="424"/>
      <c r="LHQ169" s="424"/>
      <c r="LHR169" s="424"/>
      <c r="LHS169" s="424"/>
      <c r="LHT169" s="424"/>
      <c r="LHU169" s="424"/>
      <c r="LHV169" s="424"/>
      <c r="LHW169" s="424"/>
      <c r="LHX169" s="424"/>
      <c r="LHY169" s="424"/>
      <c r="LHZ169" s="424"/>
      <c r="LIA169" s="424"/>
      <c r="LIB169" s="424"/>
      <c r="LIC169" s="424"/>
      <c r="LID169" s="424"/>
      <c r="LIE169" s="424"/>
      <c r="LIF169" s="424"/>
      <c r="LIG169" s="424"/>
      <c r="LIH169" s="424"/>
      <c r="LII169" s="424"/>
      <c r="LIJ169" s="424"/>
      <c r="LIK169" s="424"/>
      <c r="LIL169" s="424"/>
      <c r="LIM169" s="424"/>
      <c r="LIN169" s="424"/>
      <c r="LIO169" s="424"/>
      <c r="LIP169" s="424"/>
      <c r="LIQ169" s="424"/>
      <c r="LIR169" s="424"/>
      <c r="LIS169" s="424"/>
      <c r="LIT169" s="424"/>
      <c r="LIU169" s="424"/>
      <c r="LIV169" s="424"/>
      <c r="LIW169" s="424"/>
      <c r="LIX169" s="424"/>
      <c r="LIY169" s="424"/>
      <c r="LIZ169" s="424"/>
      <c r="LJA169" s="424"/>
      <c r="LJB169" s="424"/>
      <c r="LJC169" s="424"/>
      <c r="LJD169" s="424"/>
      <c r="LJE169" s="424"/>
      <c r="LJF169" s="424"/>
      <c r="LJG169" s="424"/>
      <c r="LJH169" s="424"/>
      <c r="LJI169" s="424"/>
      <c r="LJJ169" s="424"/>
      <c r="LJK169" s="424"/>
      <c r="LJL169" s="424"/>
      <c r="LJM169" s="424"/>
      <c r="LJN169" s="424"/>
      <c r="LJO169" s="424"/>
      <c r="LJP169" s="424"/>
      <c r="LJQ169" s="424"/>
      <c r="LJR169" s="424"/>
      <c r="LJS169" s="424"/>
      <c r="LJT169" s="424"/>
      <c r="LJU169" s="424"/>
      <c r="LJV169" s="424"/>
      <c r="LJW169" s="424"/>
      <c r="LJX169" s="424"/>
      <c r="LJY169" s="424"/>
      <c r="LJZ169" s="424"/>
      <c r="LKA169" s="424"/>
      <c r="LKB169" s="424"/>
      <c r="LKC169" s="424"/>
      <c r="LKD169" s="424"/>
      <c r="LKE169" s="424"/>
      <c r="LKF169" s="424"/>
      <c r="LKG169" s="424"/>
      <c r="LKH169" s="424"/>
      <c r="LKI169" s="424"/>
      <c r="LKJ169" s="424"/>
      <c r="LKK169" s="424"/>
      <c r="LKL169" s="424"/>
      <c r="LKM169" s="424"/>
      <c r="LKN169" s="424"/>
      <c r="LKO169" s="424"/>
      <c r="LKP169" s="424"/>
      <c r="LKQ169" s="424"/>
      <c r="LKR169" s="424"/>
      <c r="LKS169" s="424"/>
      <c r="LKT169" s="424"/>
      <c r="LKU169" s="424"/>
      <c r="LKV169" s="424"/>
      <c r="LKW169" s="424"/>
      <c r="LKX169" s="424"/>
      <c r="LKY169" s="424"/>
      <c r="LKZ169" s="424"/>
      <c r="LLA169" s="424"/>
      <c r="LLB169" s="424"/>
      <c r="LLC169" s="424"/>
      <c r="LLD169" s="424"/>
      <c r="LLE169" s="424"/>
      <c r="LLF169" s="424"/>
      <c r="LLG169" s="424"/>
      <c r="LLH169" s="424"/>
      <c r="LLI169" s="424"/>
      <c r="LLJ169" s="424"/>
      <c r="LLK169" s="424"/>
      <c r="LLL169" s="424"/>
      <c r="LLM169" s="424"/>
      <c r="LLN169" s="424"/>
      <c r="LLO169" s="424"/>
      <c r="LLP169" s="424"/>
      <c r="LLQ169" s="424"/>
      <c r="LLR169" s="424"/>
      <c r="LLS169" s="424"/>
      <c r="LLT169" s="424"/>
      <c r="LLU169" s="424"/>
      <c r="LLV169" s="424"/>
      <c r="LLW169" s="424"/>
      <c r="LLX169" s="424"/>
      <c r="LLY169" s="424"/>
      <c r="LLZ169" s="424"/>
      <c r="LMA169" s="424"/>
      <c r="LMB169" s="424"/>
      <c r="LMC169" s="424"/>
      <c r="LMD169" s="424"/>
      <c r="LME169" s="424"/>
      <c r="LMF169" s="424"/>
      <c r="LMG169" s="424"/>
      <c r="LMH169" s="424"/>
      <c r="LMI169" s="424"/>
      <c r="LMJ169" s="424"/>
      <c r="LMK169" s="424"/>
      <c r="LML169" s="424"/>
      <c r="LMM169" s="424"/>
      <c r="LMN169" s="424"/>
      <c r="LMO169" s="424"/>
      <c r="LMP169" s="424"/>
      <c r="LMQ169" s="424"/>
      <c r="LMR169" s="424"/>
      <c r="LMS169" s="424"/>
      <c r="LMT169" s="424"/>
      <c r="LMU169" s="424"/>
      <c r="LMV169" s="424"/>
      <c r="LMW169" s="424"/>
      <c r="LMX169" s="424"/>
      <c r="LMY169" s="424"/>
      <c r="LMZ169" s="424"/>
      <c r="LNA169" s="424"/>
      <c r="LNB169" s="424"/>
      <c r="LNC169" s="424"/>
      <c r="LND169" s="424"/>
      <c r="LNE169" s="424"/>
      <c r="LNF169" s="424"/>
      <c r="LNG169" s="424"/>
      <c r="LNH169" s="424"/>
      <c r="LNI169" s="424"/>
      <c r="LNJ169" s="424"/>
      <c r="LNK169" s="424"/>
      <c r="LNL169" s="424"/>
      <c r="LNM169" s="424"/>
      <c r="LNN169" s="424"/>
      <c r="LNO169" s="424"/>
      <c r="LNP169" s="424"/>
      <c r="LNQ169" s="424"/>
      <c r="LNR169" s="424"/>
      <c r="LNS169" s="424"/>
      <c r="LNT169" s="424"/>
      <c r="LNU169" s="424"/>
      <c r="LNV169" s="424"/>
      <c r="LNW169" s="424"/>
      <c r="LNX169" s="424"/>
      <c r="LNY169" s="424"/>
      <c r="LNZ169" s="424"/>
      <c r="LOA169" s="424"/>
      <c r="LOB169" s="424"/>
      <c r="LOC169" s="424"/>
      <c r="LOD169" s="424"/>
      <c r="LOE169" s="424"/>
      <c r="LOF169" s="424"/>
      <c r="LOG169" s="424"/>
      <c r="LOH169" s="424"/>
      <c r="LOI169" s="424"/>
      <c r="LOJ169" s="424"/>
      <c r="LOK169" s="424"/>
      <c r="LOL169" s="424"/>
      <c r="LOM169" s="424"/>
      <c r="LON169" s="424"/>
      <c r="LOO169" s="424"/>
      <c r="LOP169" s="424"/>
      <c r="LOQ169" s="424"/>
      <c r="LOR169" s="424"/>
      <c r="LOS169" s="424"/>
      <c r="LOT169" s="424"/>
      <c r="LOU169" s="424"/>
      <c r="LOV169" s="424"/>
      <c r="LOW169" s="424"/>
      <c r="LOX169" s="424"/>
      <c r="LOY169" s="424"/>
      <c r="LOZ169" s="424"/>
      <c r="LPA169" s="424"/>
      <c r="LPB169" s="424"/>
      <c r="LPC169" s="424"/>
      <c r="LPD169" s="424"/>
      <c r="LPE169" s="424"/>
      <c r="LPF169" s="424"/>
      <c r="LPG169" s="424"/>
      <c r="LPH169" s="424"/>
      <c r="LPI169" s="424"/>
      <c r="LPJ169" s="424"/>
      <c r="LPK169" s="424"/>
      <c r="LPL169" s="424"/>
      <c r="LPM169" s="424"/>
      <c r="LPN169" s="424"/>
      <c r="LPO169" s="424"/>
      <c r="LPP169" s="424"/>
      <c r="LPQ169" s="424"/>
      <c r="LPR169" s="424"/>
      <c r="LPS169" s="424"/>
      <c r="LPT169" s="424"/>
      <c r="LPU169" s="424"/>
      <c r="LPV169" s="424"/>
      <c r="LPW169" s="424"/>
      <c r="LPX169" s="424"/>
      <c r="LPY169" s="424"/>
      <c r="LPZ169" s="424"/>
      <c r="LQA169" s="424"/>
      <c r="LQB169" s="424"/>
      <c r="LQC169" s="424"/>
      <c r="LQD169" s="424"/>
      <c r="LQE169" s="424"/>
      <c r="LQF169" s="424"/>
      <c r="LQG169" s="424"/>
      <c r="LQH169" s="424"/>
      <c r="LQI169" s="424"/>
      <c r="LQJ169" s="424"/>
      <c r="LQK169" s="424"/>
      <c r="LQL169" s="424"/>
      <c r="LQM169" s="424"/>
      <c r="LQN169" s="424"/>
      <c r="LQO169" s="424"/>
      <c r="LQP169" s="424"/>
      <c r="LQQ169" s="424"/>
      <c r="LQR169" s="424"/>
      <c r="LQS169" s="424"/>
      <c r="LQT169" s="424"/>
      <c r="LQU169" s="424"/>
      <c r="LQV169" s="424"/>
      <c r="LQW169" s="424"/>
      <c r="LQX169" s="424"/>
      <c r="LQY169" s="424"/>
      <c r="LQZ169" s="424"/>
      <c r="LRA169" s="424"/>
      <c r="LRB169" s="424"/>
      <c r="LRC169" s="424"/>
      <c r="LRD169" s="424"/>
      <c r="LRE169" s="424"/>
      <c r="LRF169" s="424"/>
      <c r="LRG169" s="424"/>
      <c r="LRH169" s="424"/>
      <c r="LRI169" s="424"/>
      <c r="LRJ169" s="424"/>
      <c r="LRK169" s="424"/>
      <c r="LRL169" s="424"/>
      <c r="LRM169" s="424"/>
      <c r="LRN169" s="424"/>
      <c r="LRO169" s="424"/>
      <c r="LRP169" s="424"/>
      <c r="LRQ169" s="424"/>
      <c r="LRR169" s="424"/>
      <c r="LRS169" s="424"/>
      <c r="LRT169" s="424"/>
      <c r="LRU169" s="424"/>
      <c r="LRV169" s="424"/>
      <c r="LRW169" s="424"/>
      <c r="LRX169" s="424"/>
      <c r="LRY169" s="424"/>
      <c r="LRZ169" s="424"/>
      <c r="LSA169" s="424"/>
      <c r="LSB169" s="424"/>
      <c r="LSC169" s="424"/>
      <c r="LSD169" s="424"/>
      <c r="LSE169" s="424"/>
      <c r="LSF169" s="424"/>
      <c r="LSG169" s="424"/>
      <c r="LSH169" s="424"/>
      <c r="LSI169" s="424"/>
      <c r="LSJ169" s="424"/>
      <c r="LSK169" s="424"/>
      <c r="LSL169" s="424"/>
      <c r="LSM169" s="424"/>
      <c r="LSN169" s="424"/>
      <c r="LSO169" s="424"/>
      <c r="LSP169" s="424"/>
      <c r="LSQ169" s="424"/>
      <c r="LSR169" s="424"/>
      <c r="LSS169" s="424"/>
      <c r="LST169" s="424"/>
      <c r="LSU169" s="424"/>
      <c r="LSV169" s="424"/>
      <c r="LSW169" s="424"/>
      <c r="LSX169" s="424"/>
      <c r="LSY169" s="424"/>
      <c r="LSZ169" s="424"/>
      <c r="LTA169" s="424"/>
      <c r="LTB169" s="424"/>
      <c r="LTC169" s="424"/>
      <c r="LTD169" s="424"/>
      <c r="LTE169" s="424"/>
      <c r="LTF169" s="424"/>
      <c r="LTG169" s="424"/>
      <c r="LTH169" s="424"/>
      <c r="LTI169" s="424"/>
      <c r="LTJ169" s="424"/>
      <c r="LTK169" s="424"/>
      <c r="LTL169" s="424"/>
      <c r="LTM169" s="424"/>
      <c r="LTN169" s="424"/>
      <c r="LTO169" s="424"/>
      <c r="LTP169" s="424"/>
      <c r="LTQ169" s="424"/>
      <c r="LTR169" s="424"/>
      <c r="LTS169" s="424"/>
      <c r="LTT169" s="424"/>
      <c r="LTU169" s="424"/>
      <c r="LTV169" s="424"/>
      <c r="LTW169" s="424"/>
      <c r="LTX169" s="424"/>
      <c r="LTY169" s="424"/>
      <c r="LTZ169" s="424"/>
      <c r="LUA169" s="424"/>
      <c r="LUB169" s="424"/>
      <c r="LUC169" s="424"/>
      <c r="LUD169" s="424"/>
      <c r="LUE169" s="424"/>
      <c r="LUF169" s="424"/>
      <c r="LUG169" s="424"/>
      <c r="LUH169" s="424"/>
      <c r="LUI169" s="424"/>
      <c r="LUJ169" s="424"/>
      <c r="LUK169" s="424"/>
      <c r="LUL169" s="424"/>
      <c r="LUM169" s="424"/>
      <c r="LUN169" s="424"/>
      <c r="LUO169" s="424"/>
      <c r="LUP169" s="424"/>
      <c r="LUQ169" s="424"/>
      <c r="LUR169" s="424"/>
      <c r="LUS169" s="424"/>
      <c r="LUT169" s="424"/>
      <c r="LUU169" s="424"/>
      <c r="LUV169" s="424"/>
      <c r="LUW169" s="424"/>
      <c r="LUX169" s="424"/>
      <c r="LUY169" s="424"/>
      <c r="LUZ169" s="424"/>
      <c r="LVA169" s="424"/>
      <c r="LVB169" s="424"/>
      <c r="LVC169" s="424"/>
      <c r="LVD169" s="424"/>
      <c r="LVE169" s="424"/>
      <c r="LVF169" s="424"/>
      <c r="LVG169" s="424"/>
      <c r="LVH169" s="424"/>
      <c r="LVI169" s="424"/>
      <c r="LVJ169" s="424"/>
      <c r="LVK169" s="424"/>
      <c r="LVL169" s="424"/>
      <c r="LVM169" s="424"/>
      <c r="LVN169" s="424"/>
      <c r="LVO169" s="424"/>
      <c r="LVP169" s="424"/>
      <c r="LVQ169" s="424"/>
      <c r="LVR169" s="424"/>
      <c r="LVS169" s="424"/>
      <c r="LVT169" s="424"/>
      <c r="LVU169" s="424"/>
      <c r="LVV169" s="424"/>
      <c r="LVW169" s="424"/>
      <c r="LVX169" s="424"/>
      <c r="LVY169" s="424"/>
      <c r="LVZ169" s="424"/>
      <c r="LWA169" s="424"/>
      <c r="LWB169" s="424"/>
      <c r="LWC169" s="424"/>
      <c r="LWD169" s="424"/>
      <c r="LWE169" s="424"/>
      <c r="LWF169" s="424"/>
      <c r="LWG169" s="424"/>
      <c r="LWH169" s="424"/>
      <c r="LWI169" s="424"/>
      <c r="LWJ169" s="424"/>
      <c r="LWK169" s="424"/>
      <c r="LWL169" s="424"/>
      <c r="LWM169" s="424"/>
      <c r="LWN169" s="424"/>
      <c r="LWO169" s="424"/>
      <c r="LWP169" s="424"/>
      <c r="LWQ169" s="424"/>
      <c r="LWR169" s="424"/>
      <c r="LWS169" s="424"/>
      <c r="LWT169" s="424"/>
      <c r="LWU169" s="424"/>
      <c r="LWV169" s="424"/>
      <c r="LWW169" s="424"/>
      <c r="LWX169" s="424"/>
      <c r="LWY169" s="424"/>
      <c r="LWZ169" s="424"/>
      <c r="LXA169" s="424"/>
      <c r="LXB169" s="424"/>
      <c r="LXC169" s="424"/>
      <c r="LXD169" s="424"/>
      <c r="LXE169" s="424"/>
      <c r="LXF169" s="424"/>
      <c r="LXG169" s="424"/>
      <c r="LXH169" s="424"/>
      <c r="LXI169" s="424"/>
      <c r="LXJ169" s="424"/>
      <c r="LXK169" s="424"/>
      <c r="LXL169" s="424"/>
      <c r="LXM169" s="424"/>
      <c r="LXN169" s="424"/>
      <c r="LXO169" s="424"/>
      <c r="LXP169" s="424"/>
      <c r="LXQ169" s="424"/>
      <c r="LXR169" s="424"/>
      <c r="LXS169" s="424"/>
      <c r="LXT169" s="424"/>
      <c r="LXU169" s="424"/>
      <c r="LXV169" s="424"/>
      <c r="LXW169" s="424"/>
      <c r="LXX169" s="424"/>
      <c r="LXY169" s="424"/>
      <c r="LXZ169" s="424"/>
      <c r="LYA169" s="424"/>
      <c r="LYB169" s="424"/>
      <c r="LYC169" s="424"/>
      <c r="LYD169" s="424"/>
      <c r="LYE169" s="424"/>
      <c r="LYF169" s="424"/>
      <c r="LYG169" s="424"/>
      <c r="LYH169" s="424"/>
      <c r="LYI169" s="424"/>
      <c r="LYJ169" s="424"/>
      <c r="LYK169" s="424"/>
      <c r="LYL169" s="424"/>
      <c r="LYM169" s="424"/>
      <c r="LYN169" s="424"/>
      <c r="LYO169" s="424"/>
      <c r="LYP169" s="424"/>
      <c r="LYQ169" s="424"/>
      <c r="LYR169" s="424"/>
      <c r="LYS169" s="424"/>
      <c r="LYT169" s="424"/>
      <c r="LYU169" s="424"/>
      <c r="LYV169" s="424"/>
      <c r="LYW169" s="424"/>
      <c r="LYX169" s="424"/>
      <c r="LYY169" s="424"/>
      <c r="LYZ169" s="424"/>
      <c r="LZA169" s="424"/>
      <c r="LZB169" s="424"/>
      <c r="LZC169" s="424"/>
      <c r="LZD169" s="424"/>
      <c r="LZE169" s="424"/>
      <c r="LZF169" s="424"/>
      <c r="LZG169" s="424"/>
      <c r="LZH169" s="424"/>
      <c r="LZI169" s="424"/>
      <c r="LZJ169" s="424"/>
      <c r="LZK169" s="424"/>
      <c r="LZL169" s="424"/>
      <c r="LZM169" s="424"/>
      <c r="LZN169" s="424"/>
      <c r="LZO169" s="424"/>
      <c r="LZP169" s="424"/>
      <c r="LZQ169" s="424"/>
      <c r="LZR169" s="424"/>
      <c r="LZS169" s="424"/>
      <c r="LZT169" s="424"/>
      <c r="LZU169" s="424"/>
      <c r="LZV169" s="424"/>
      <c r="LZW169" s="424"/>
      <c r="LZX169" s="424"/>
      <c r="LZY169" s="424"/>
      <c r="LZZ169" s="424"/>
      <c r="MAA169" s="424"/>
      <c r="MAB169" s="424"/>
      <c r="MAC169" s="424"/>
      <c r="MAD169" s="424"/>
      <c r="MAE169" s="424"/>
      <c r="MAF169" s="424"/>
      <c r="MAG169" s="424"/>
      <c r="MAH169" s="424"/>
      <c r="MAI169" s="424"/>
      <c r="MAJ169" s="424"/>
      <c r="MAK169" s="424"/>
      <c r="MAL169" s="424"/>
      <c r="MAM169" s="424"/>
      <c r="MAN169" s="424"/>
      <c r="MAO169" s="424"/>
      <c r="MAP169" s="424"/>
      <c r="MAQ169" s="424"/>
      <c r="MAR169" s="424"/>
      <c r="MAS169" s="424"/>
      <c r="MAT169" s="424"/>
      <c r="MAU169" s="424"/>
      <c r="MAV169" s="424"/>
      <c r="MAW169" s="424"/>
      <c r="MAX169" s="424"/>
      <c r="MAY169" s="424"/>
      <c r="MAZ169" s="424"/>
      <c r="MBA169" s="424"/>
      <c r="MBB169" s="424"/>
      <c r="MBC169" s="424"/>
      <c r="MBD169" s="424"/>
      <c r="MBE169" s="424"/>
      <c r="MBF169" s="424"/>
      <c r="MBG169" s="424"/>
      <c r="MBH169" s="424"/>
      <c r="MBI169" s="424"/>
      <c r="MBJ169" s="424"/>
      <c r="MBK169" s="424"/>
      <c r="MBL169" s="424"/>
      <c r="MBM169" s="424"/>
      <c r="MBN169" s="424"/>
      <c r="MBO169" s="424"/>
      <c r="MBP169" s="424"/>
      <c r="MBQ169" s="424"/>
      <c r="MBR169" s="424"/>
      <c r="MBS169" s="424"/>
      <c r="MBT169" s="424"/>
      <c r="MBU169" s="424"/>
      <c r="MBV169" s="424"/>
      <c r="MBW169" s="424"/>
      <c r="MBX169" s="424"/>
      <c r="MBY169" s="424"/>
      <c r="MBZ169" s="424"/>
      <c r="MCA169" s="424"/>
      <c r="MCB169" s="424"/>
      <c r="MCC169" s="424"/>
      <c r="MCD169" s="424"/>
      <c r="MCE169" s="424"/>
      <c r="MCF169" s="424"/>
      <c r="MCG169" s="424"/>
      <c r="MCH169" s="424"/>
      <c r="MCI169" s="424"/>
      <c r="MCJ169" s="424"/>
      <c r="MCK169" s="424"/>
      <c r="MCL169" s="424"/>
      <c r="MCM169" s="424"/>
      <c r="MCN169" s="424"/>
      <c r="MCO169" s="424"/>
      <c r="MCP169" s="424"/>
      <c r="MCQ169" s="424"/>
      <c r="MCR169" s="424"/>
      <c r="MCS169" s="424"/>
      <c r="MCT169" s="424"/>
      <c r="MCU169" s="424"/>
      <c r="MCV169" s="424"/>
      <c r="MCW169" s="424"/>
      <c r="MCX169" s="424"/>
      <c r="MCY169" s="424"/>
      <c r="MCZ169" s="424"/>
      <c r="MDA169" s="424"/>
      <c r="MDB169" s="424"/>
      <c r="MDC169" s="424"/>
      <c r="MDD169" s="424"/>
      <c r="MDE169" s="424"/>
      <c r="MDF169" s="424"/>
      <c r="MDG169" s="424"/>
      <c r="MDH169" s="424"/>
      <c r="MDI169" s="424"/>
      <c r="MDJ169" s="424"/>
      <c r="MDK169" s="424"/>
      <c r="MDL169" s="424"/>
      <c r="MDM169" s="424"/>
      <c r="MDN169" s="424"/>
      <c r="MDO169" s="424"/>
      <c r="MDP169" s="424"/>
      <c r="MDQ169" s="424"/>
      <c r="MDR169" s="424"/>
      <c r="MDS169" s="424"/>
      <c r="MDT169" s="424"/>
      <c r="MDU169" s="424"/>
      <c r="MDV169" s="424"/>
      <c r="MDW169" s="424"/>
      <c r="MDX169" s="424"/>
      <c r="MDY169" s="424"/>
      <c r="MDZ169" s="424"/>
      <c r="MEA169" s="424"/>
      <c r="MEB169" s="424"/>
      <c r="MEC169" s="424"/>
      <c r="MED169" s="424"/>
      <c r="MEE169" s="424"/>
      <c r="MEF169" s="424"/>
      <c r="MEG169" s="424"/>
      <c r="MEH169" s="424"/>
      <c r="MEI169" s="424"/>
      <c r="MEJ169" s="424"/>
      <c r="MEK169" s="424"/>
      <c r="MEL169" s="424"/>
      <c r="MEM169" s="424"/>
      <c r="MEN169" s="424"/>
      <c r="MEO169" s="424"/>
      <c r="MEP169" s="424"/>
      <c r="MEQ169" s="424"/>
      <c r="MER169" s="424"/>
      <c r="MES169" s="424"/>
      <c r="MET169" s="424"/>
      <c r="MEU169" s="424"/>
      <c r="MEV169" s="424"/>
      <c r="MEW169" s="424"/>
      <c r="MEX169" s="424"/>
      <c r="MEY169" s="424"/>
      <c r="MEZ169" s="424"/>
      <c r="MFA169" s="424"/>
      <c r="MFB169" s="424"/>
      <c r="MFC169" s="424"/>
      <c r="MFD169" s="424"/>
      <c r="MFE169" s="424"/>
      <c r="MFF169" s="424"/>
      <c r="MFG169" s="424"/>
      <c r="MFH169" s="424"/>
      <c r="MFI169" s="424"/>
      <c r="MFJ169" s="424"/>
      <c r="MFK169" s="424"/>
      <c r="MFL169" s="424"/>
      <c r="MFM169" s="424"/>
      <c r="MFN169" s="424"/>
      <c r="MFO169" s="424"/>
      <c r="MFP169" s="424"/>
      <c r="MFQ169" s="424"/>
      <c r="MFR169" s="424"/>
      <c r="MFS169" s="424"/>
      <c r="MFT169" s="424"/>
      <c r="MFU169" s="424"/>
      <c r="MFV169" s="424"/>
      <c r="MFW169" s="424"/>
      <c r="MFX169" s="424"/>
      <c r="MFY169" s="424"/>
      <c r="MFZ169" s="424"/>
      <c r="MGA169" s="424"/>
      <c r="MGB169" s="424"/>
      <c r="MGC169" s="424"/>
      <c r="MGD169" s="424"/>
      <c r="MGE169" s="424"/>
      <c r="MGF169" s="424"/>
      <c r="MGG169" s="424"/>
      <c r="MGH169" s="424"/>
      <c r="MGI169" s="424"/>
      <c r="MGJ169" s="424"/>
      <c r="MGK169" s="424"/>
      <c r="MGL169" s="424"/>
      <c r="MGM169" s="424"/>
      <c r="MGN169" s="424"/>
      <c r="MGO169" s="424"/>
      <c r="MGP169" s="424"/>
      <c r="MGQ169" s="424"/>
      <c r="MGR169" s="424"/>
      <c r="MGS169" s="424"/>
      <c r="MGT169" s="424"/>
      <c r="MGU169" s="424"/>
      <c r="MGV169" s="424"/>
      <c r="MGW169" s="424"/>
      <c r="MGX169" s="424"/>
      <c r="MGY169" s="424"/>
      <c r="MGZ169" s="424"/>
      <c r="MHA169" s="424"/>
      <c r="MHB169" s="424"/>
      <c r="MHC169" s="424"/>
      <c r="MHD169" s="424"/>
      <c r="MHE169" s="424"/>
      <c r="MHF169" s="424"/>
      <c r="MHG169" s="424"/>
      <c r="MHH169" s="424"/>
      <c r="MHI169" s="424"/>
      <c r="MHJ169" s="424"/>
      <c r="MHK169" s="424"/>
      <c r="MHL169" s="424"/>
      <c r="MHM169" s="424"/>
      <c r="MHN169" s="424"/>
      <c r="MHO169" s="424"/>
      <c r="MHP169" s="424"/>
      <c r="MHQ169" s="424"/>
      <c r="MHR169" s="424"/>
      <c r="MHS169" s="424"/>
      <c r="MHT169" s="424"/>
      <c r="MHU169" s="424"/>
      <c r="MHV169" s="424"/>
      <c r="MHW169" s="424"/>
      <c r="MHX169" s="424"/>
      <c r="MHY169" s="424"/>
      <c r="MHZ169" s="424"/>
      <c r="MIA169" s="424"/>
      <c r="MIB169" s="424"/>
      <c r="MIC169" s="424"/>
      <c r="MID169" s="424"/>
      <c r="MIE169" s="424"/>
      <c r="MIF169" s="424"/>
      <c r="MIG169" s="424"/>
      <c r="MIH169" s="424"/>
      <c r="MII169" s="424"/>
      <c r="MIJ169" s="424"/>
      <c r="MIK169" s="424"/>
      <c r="MIL169" s="424"/>
      <c r="MIM169" s="424"/>
      <c r="MIN169" s="424"/>
      <c r="MIO169" s="424"/>
      <c r="MIP169" s="424"/>
      <c r="MIQ169" s="424"/>
      <c r="MIR169" s="424"/>
      <c r="MIS169" s="424"/>
      <c r="MIT169" s="424"/>
      <c r="MIU169" s="424"/>
      <c r="MIV169" s="424"/>
      <c r="MIW169" s="424"/>
      <c r="MIX169" s="424"/>
      <c r="MIY169" s="424"/>
      <c r="MIZ169" s="424"/>
      <c r="MJA169" s="424"/>
      <c r="MJB169" s="424"/>
      <c r="MJC169" s="424"/>
      <c r="MJD169" s="424"/>
      <c r="MJE169" s="424"/>
      <c r="MJF169" s="424"/>
      <c r="MJG169" s="424"/>
      <c r="MJH169" s="424"/>
      <c r="MJI169" s="424"/>
      <c r="MJJ169" s="424"/>
      <c r="MJK169" s="424"/>
      <c r="MJL169" s="424"/>
      <c r="MJM169" s="424"/>
      <c r="MJN169" s="424"/>
      <c r="MJO169" s="424"/>
      <c r="MJP169" s="424"/>
      <c r="MJQ169" s="424"/>
      <c r="MJR169" s="424"/>
      <c r="MJS169" s="424"/>
      <c r="MJT169" s="424"/>
      <c r="MJU169" s="424"/>
      <c r="MJV169" s="424"/>
      <c r="MJW169" s="424"/>
      <c r="MJX169" s="424"/>
      <c r="MJY169" s="424"/>
      <c r="MJZ169" s="424"/>
      <c r="MKA169" s="424"/>
      <c r="MKB169" s="424"/>
      <c r="MKC169" s="424"/>
      <c r="MKD169" s="424"/>
      <c r="MKE169" s="424"/>
      <c r="MKF169" s="424"/>
      <c r="MKG169" s="424"/>
      <c r="MKH169" s="424"/>
      <c r="MKI169" s="424"/>
      <c r="MKJ169" s="424"/>
      <c r="MKK169" s="424"/>
      <c r="MKL169" s="424"/>
      <c r="MKM169" s="424"/>
      <c r="MKN169" s="424"/>
      <c r="MKO169" s="424"/>
      <c r="MKP169" s="424"/>
      <c r="MKQ169" s="424"/>
      <c r="MKR169" s="424"/>
      <c r="MKS169" s="424"/>
      <c r="MKT169" s="424"/>
      <c r="MKU169" s="424"/>
      <c r="MKV169" s="424"/>
      <c r="MKW169" s="424"/>
      <c r="MKX169" s="424"/>
      <c r="MKY169" s="424"/>
      <c r="MKZ169" s="424"/>
      <c r="MLA169" s="424"/>
      <c r="MLB169" s="424"/>
      <c r="MLC169" s="424"/>
      <c r="MLD169" s="424"/>
      <c r="MLE169" s="424"/>
      <c r="MLF169" s="424"/>
      <c r="MLG169" s="424"/>
      <c r="MLH169" s="424"/>
      <c r="MLI169" s="424"/>
      <c r="MLJ169" s="424"/>
      <c r="MLK169" s="424"/>
      <c r="MLL169" s="424"/>
      <c r="MLM169" s="424"/>
      <c r="MLN169" s="424"/>
      <c r="MLO169" s="424"/>
      <c r="MLP169" s="424"/>
      <c r="MLQ169" s="424"/>
      <c r="MLR169" s="424"/>
      <c r="MLS169" s="424"/>
      <c r="MLT169" s="424"/>
      <c r="MLU169" s="424"/>
      <c r="MLV169" s="424"/>
      <c r="MLW169" s="424"/>
      <c r="MLX169" s="424"/>
      <c r="MLY169" s="424"/>
      <c r="MLZ169" s="424"/>
      <c r="MMA169" s="424"/>
      <c r="MMB169" s="424"/>
      <c r="MMC169" s="424"/>
      <c r="MMD169" s="424"/>
      <c r="MME169" s="424"/>
      <c r="MMF169" s="424"/>
      <c r="MMG169" s="424"/>
      <c r="MMH169" s="424"/>
      <c r="MMI169" s="424"/>
      <c r="MMJ169" s="424"/>
      <c r="MMK169" s="424"/>
      <c r="MML169" s="424"/>
      <c r="MMM169" s="424"/>
      <c r="MMN169" s="424"/>
      <c r="MMO169" s="424"/>
      <c r="MMP169" s="424"/>
      <c r="MMQ169" s="424"/>
      <c r="MMR169" s="424"/>
      <c r="MMS169" s="424"/>
      <c r="MMT169" s="424"/>
      <c r="MMU169" s="424"/>
      <c r="MMV169" s="424"/>
      <c r="MMW169" s="424"/>
      <c r="MMX169" s="424"/>
      <c r="MMY169" s="424"/>
      <c r="MMZ169" s="424"/>
      <c r="MNA169" s="424"/>
      <c r="MNB169" s="424"/>
      <c r="MNC169" s="424"/>
      <c r="MND169" s="424"/>
      <c r="MNE169" s="424"/>
      <c r="MNF169" s="424"/>
      <c r="MNG169" s="424"/>
      <c r="MNH169" s="424"/>
      <c r="MNI169" s="424"/>
      <c r="MNJ169" s="424"/>
      <c r="MNK169" s="424"/>
      <c r="MNL169" s="424"/>
      <c r="MNM169" s="424"/>
      <c r="MNN169" s="424"/>
      <c r="MNO169" s="424"/>
      <c r="MNP169" s="424"/>
      <c r="MNQ169" s="424"/>
      <c r="MNR169" s="424"/>
      <c r="MNS169" s="424"/>
      <c r="MNT169" s="424"/>
      <c r="MNU169" s="424"/>
      <c r="MNV169" s="424"/>
      <c r="MNW169" s="424"/>
      <c r="MNX169" s="424"/>
      <c r="MNY169" s="424"/>
      <c r="MNZ169" s="424"/>
      <c r="MOA169" s="424"/>
      <c r="MOB169" s="424"/>
      <c r="MOC169" s="424"/>
      <c r="MOD169" s="424"/>
      <c r="MOE169" s="424"/>
      <c r="MOF169" s="424"/>
      <c r="MOG169" s="424"/>
      <c r="MOH169" s="424"/>
      <c r="MOI169" s="424"/>
      <c r="MOJ169" s="424"/>
      <c r="MOK169" s="424"/>
      <c r="MOL169" s="424"/>
      <c r="MOM169" s="424"/>
      <c r="MON169" s="424"/>
      <c r="MOO169" s="424"/>
      <c r="MOP169" s="424"/>
      <c r="MOQ169" s="424"/>
      <c r="MOR169" s="424"/>
      <c r="MOS169" s="424"/>
      <c r="MOT169" s="424"/>
      <c r="MOU169" s="424"/>
      <c r="MOV169" s="424"/>
      <c r="MOW169" s="424"/>
      <c r="MOX169" s="424"/>
      <c r="MOY169" s="424"/>
      <c r="MOZ169" s="424"/>
      <c r="MPA169" s="424"/>
      <c r="MPB169" s="424"/>
      <c r="MPC169" s="424"/>
      <c r="MPD169" s="424"/>
      <c r="MPE169" s="424"/>
      <c r="MPF169" s="424"/>
      <c r="MPG169" s="424"/>
      <c r="MPH169" s="424"/>
      <c r="MPI169" s="424"/>
      <c r="MPJ169" s="424"/>
      <c r="MPK169" s="424"/>
      <c r="MPL169" s="424"/>
      <c r="MPM169" s="424"/>
      <c r="MPN169" s="424"/>
      <c r="MPO169" s="424"/>
      <c r="MPP169" s="424"/>
      <c r="MPQ169" s="424"/>
      <c r="MPR169" s="424"/>
      <c r="MPS169" s="424"/>
      <c r="MPT169" s="424"/>
      <c r="MPU169" s="424"/>
      <c r="MPV169" s="424"/>
      <c r="MPW169" s="424"/>
      <c r="MPX169" s="424"/>
      <c r="MPY169" s="424"/>
      <c r="MPZ169" s="424"/>
      <c r="MQA169" s="424"/>
      <c r="MQB169" s="424"/>
      <c r="MQC169" s="424"/>
      <c r="MQD169" s="424"/>
      <c r="MQE169" s="424"/>
      <c r="MQF169" s="424"/>
      <c r="MQG169" s="424"/>
      <c r="MQH169" s="424"/>
      <c r="MQI169" s="424"/>
      <c r="MQJ169" s="424"/>
      <c r="MQK169" s="424"/>
      <c r="MQL169" s="424"/>
      <c r="MQM169" s="424"/>
      <c r="MQN169" s="424"/>
      <c r="MQO169" s="424"/>
      <c r="MQP169" s="424"/>
      <c r="MQQ169" s="424"/>
      <c r="MQR169" s="424"/>
      <c r="MQS169" s="424"/>
      <c r="MQT169" s="424"/>
      <c r="MQU169" s="424"/>
      <c r="MQV169" s="424"/>
      <c r="MQW169" s="424"/>
      <c r="MQX169" s="424"/>
      <c r="MQY169" s="424"/>
      <c r="MQZ169" s="424"/>
      <c r="MRA169" s="424"/>
      <c r="MRB169" s="424"/>
      <c r="MRC169" s="424"/>
      <c r="MRD169" s="424"/>
      <c r="MRE169" s="424"/>
      <c r="MRF169" s="424"/>
      <c r="MRG169" s="424"/>
      <c r="MRH169" s="424"/>
      <c r="MRI169" s="424"/>
      <c r="MRJ169" s="424"/>
      <c r="MRK169" s="424"/>
      <c r="MRL169" s="424"/>
      <c r="MRM169" s="424"/>
      <c r="MRN169" s="424"/>
      <c r="MRO169" s="424"/>
      <c r="MRP169" s="424"/>
      <c r="MRQ169" s="424"/>
      <c r="MRR169" s="424"/>
      <c r="MRS169" s="424"/>
      <c r="MRT169" s="424"/>
      <c r="MRU169" s="424"/>
      <c r="MRV169" s="424"/>
      <c r="MRW169" s="424"/>
      <c r="MRX169" s="424"/>
      <c r="MRY169" s="424"/>
      <c r="MRZ169" s="424"/>
      <c r="MSA169" s="424"/>
      <c r="MSB169" s="424"/>
      <c r="MSC169" s="424"/>
      <c r="MSD169" s="424"/>
      <c r="MSE169" s="424"/>
      <c r="MSF169" s="424"/>
      <c r="MSG169" s="424"/>
      <c r="MSH169" s="424"/>
      <c r="MSI169" s="424"/>
      <c r="MSJ169" s="424"/>
      <c r="MSK169" s="424"/>
      <c r="MSL169" s="424"/>
      <c r="MSM169" s="424"/>
      <c r="MSN169" s="424"/>
      <c r="MSO169" s="424"/>
      <c r="MSP169" s="424"/>
      <c r="MSQ169" s="424"/>
      <c r="MSR169" s="424"/>
      <c r="MSS169" s="424"/>
      <c r="MST169" s="424"/>
      <c r="MSU169" s="424"/>
      <c r="MSV169" s="424"/>
      <c r="MSW169" s="424"/>
      <c r="MSX169" s="424"/>
      <c r="MSY169" s="424"/>
      <c r="MSZ169" s="424"/>
      <c r="MTA169" s="424"/>
      <c r="MTB169" s="424"/>
      <c r="MTC169" s="424"/>
      <c r="MTD169" s="424"/>
      <c r="MTE169" s="424"/>
      <c r="MTF169" s="424"/>
      <c r="MTG169" s="424"/>
      <c r="MTH169" s="424"/>
      <c r="MTI169" s="424"/>
      <c r="MTJ169" s="424"/>
      <c r="MTK169" s="424"/>
      <c r="MTL169" s="424"/>
      <c r="MTM169" s="424"/>
      <c r="MTN169" s="424"/>
      <c r="MTO169" s="424"/>
      <c r="MTP169" s="424"/>
      <c r="MTQ169" s="424"/>
      <c r="MTR169" s="424"/>
      <c r="MTS169" s="424"/>
      <c r="MTT169" s="424"/>
      <c r="MTU169" s="424"/>
      <c r="MTV169" s="424"/>
      <c r="MTW169" s="424"/>
      <c r="MTX169" s="424"/>
      <c r="MTY169" s="424"/>
      <c r="MTZ169" s="424"/>
      <c r="MUA169" s="424"/>
      <c r="MUB169" s="424"/>
      <c r="MUC169" s="424"/>
      <c r="MUD169" s="424"/>
      <c r="MUE169" s="424"/>
      <c r="MUF169" s="424"/>
      <c r="MUG169" s="424"/>
      <c r="MUH169" s="424"/>
      <c r="MUI169" s="424"/>
      <c r="MUJ169" s="424"/>
      <c r="MUK169" s="424"/>
      <c r="MUL169" s="424"/>
      <c r="MUM169" s="424"/>
      <c r="MUN169" s="424"/>
      <c r="MUO169" s="424"/>
      <c r="MUP169" s="424"/>
      <c r="MUQ169" s="424"/>
      <c r="MUR169" s="424"/>
      <c r="MUS169" s="424"/>
      <c r="MUT169" s="424"/>
      <c r="MUU169" s="424"/>
      <c r="MUV169" s="424"/>
      <c r="MUW169" s="424"/>
      <c r="MUX169" s="424"/>
      <c r="MUY169" s="424"/>
      <c r="MUZ169" s="424"/>
      <c r="MVA169" s="424"/>
      <c r="MVB169" s="424"/>
      <c r="MVC169" s="424"/>
      <c r="MVD169" s="424"/>
      <c r="MVE169" s="424"/>
      <c r="MVF169" s="424"/>
      <c r="MVG169" s="424"/>
      <c r="MVH169" s="424"/>
      <c r="MVI169" s="424"/>
      <c r="MVJ169" s="424"/>
      <c r="MVK169" s="424"/>
      <c r="MVL169" s="424"/>
      <c r="MVM169" s="424"/>
      <c r="MVN169" s="424"/>
      <c r="MVO169" s="424"/>
      <c r="MVP169" s="424"/>
      <c r="MVQ169" s="424"/>
      <c r="MVR169" s="424"/>
      <c r="MVS169" s="424"/>
      <c r="MVT169" s="424"/>
      <c r="MVU169" s="424"/>
      <c r="MVV169" s="424"/>
      <c r="MVW169" s="424"/>
      <c r="MVX169" s="424"/>
      <c r="MVY169" s="424"/>
      <c r="MVZ169" s="424"/>
      <c r="MWA169" s="424"/>
      <c r="MWB169" s="424"/>
      <c r="MWC169" s="424"/>
      <c r="MWD169" s="424"/>
      <c r="MWE169" s="424"/>
      <c r="MWF169" s="424"/>
      <c r="MWG169" s="424"/>
      <c r="MWH169" s="424"/>
      <c r="MWI169" s="424"/>
      <c r="MWJ169" s="424"/>
      <c r="MWK169" s="424"/>
      <c r="MWL169" s="424"/>
      <c r="MWM169" s="424"/>
      <c r="MWN169" s="424"/>
      <c r="MWO169" s="424"/>
      <c r="MWP169" s="424"/>
      <c r="MWQ169" s="424"/>
      <c r="MWR169" s="424"/>
      <c r="MWS169" s="424"/>
      <c r="MWT169" s="424"/>
      <c r="MWU169" s="424"/>
      <c r="MWV169" s="424"/>
      <c r="MWW169" s="424"/>
      <c r="MWX169" s="424"/>
      <c r="MWY169" s="424"/>
      <c r="MWZ169" s="424"/>
      <c r="MXA169" s="424"/>
      <c r="MXB169" s="424"/>
      <c r="MXC169" s="424"/>
      <c r="MXD169" s="424"/>
      <c r="MXE169" s="424"/>
      <c r="MXF169" s="424"/>
      <c r="MXG169" s="424"/>
      <c r="MXH169" s="424"/>
      <c r="MXI169" s="424"/>
      <c r="MXJ169" s="424"/>
      <c r="MXK169" s="424"/>
      <c r="MXL169" s="424"/>
      <c r="MXM169" s="424"/>
      <c r="MXN169" s="424"/>
      <c r="MXO169" s="424"/>
      <c r="MXP169" s="424"/>
      <c r="MXQ169" s="424"/>
      <c r="MXR169" s="424"/>
      <c r="MXS169" s="424"/>
      <c r="MXT169" s="424"/>
      <c r="MXU169" s="424"/>
      <c r="MXV169" s="424"/>
      <c r="MXW169" s="424"/>
      <c r="MXX169" s="424"/>
      <c r="MXY169" s="424"/>
      <c r="MXZ169" s="424"/>
      <c r="MYA169" s="424"/>
      <c r="MYB169" s="424"/>
      <c r="MYC169" s="424"/>
      <c r="MYD169" s="424"/>
      <c r="MYE169" s="424"/>
      <c r="MYF169" s="424"/>
      <c r="MYG169" s="424"/>
      <c r="MYH169" s="424"/>
      <c r="MYI169" s="424"/>
      <c r="MYJ169" s="424"/>
      <c r="MYK169" s="424"/>
      <c r="MYL169" s="424"/>
      <c r="MYM169" s="424"/>
      <c r="MYN169" s="424"/>
      <c r="MYO169" s="424"/>
      <c r="MYP169" s="424"/>
      <c r="MYQ169" s="424"/>
      <c r="MYR169" s="424"/>
      <c r="MYS169" s="424"/>
      <c r="MYT169" s="424"/>
      <c r="MYU169" s="424"/>
      <c r="MYV169" s="424"/>
      <c r="MYW169" s="424"/>
      <c r="MYX169" s="424"/>
      <c r="MYY169" s="424"/>
      <c r="MYZ169" s="424"/>
      <c r="MZA169" s="424"/>
      <c r="MZB169" s="424"/>
      <c r="MZC169" s="424"/>
      <c r="MZD169" s="424"/>
      <c r="MZE169" s="424"/>
      <c r="MZF169" s="424"/>
      <c r="MZG169" s="424"/>
      <c r="MZH169" s="424"/>
      <c r="MZI169" s="424"/>
      <c r="MZJ169" s="424"/>
      <c r="MZK169" s="424"/>
      <c r="MZL169" s="424"/>
      <c r="MZM169" s="424"/>
      <c r="MZN169" s="424"/>
      <c r="MZO169" s="424"/>
      <c r="MZP169" s="424"/>
      <c r="MZQ169" s="424"/>
      <c r="MZR169" s="424"/>
      <c r="MZS169" s="424"/>
      <c r="MZT169" s="424"/>
      <c r="MZU169" s="424"/>
      <c r="MZV169" s="424"/>
      <c r="MZW169" s="424"/>
      <c r="MZX169" s="424"/>
      <c r="MZY169" s="424"/>
      <c r="MZZ169" s="424"/>
      <c r="NAA169" s="424"/>
      <c r="NAB169" s="424"/>
      <c r="NAC169" s="424"/>
      <c r="NAD169" s="424"/>
      <c r="NAE169" s="424"/>
      <c r="NAF169" s="424"/>
      <c r="NAG169" s="424"/>
      <c r="NAH169" s="424"/>
      <c r="NAI169" s="424"/>
      <c r="NAJ169" s="424"/>
      <c r="NAK169" s="424"/>
      <c r="NAL169" s="424"/>
      <c r="NAM169" s="424"/>
      <c r="NAN169" s="424"/>
      <c r="NAO169" s="424"/>
      <c r="NAP169" s="424"/>
      <c r="NAQ169" s="424"/>
      <c r="NAR169" s="424"/>
      <c r="NAS169" s="424"/>
      <c r="NAT169" s="424"/>
      <c r="NAU169" s="424"/>
      <c r="NAV169" s="424"/>
      <c r="NAW169" s="424"/>
      <c r="NAX169" s="424"/>
      <c r="NAY169" s="424"/>
      <c r="NAZ169" s="424"/>
      <c r="NBA169" s="424"/>
      <c r="NBB169" s="424"/>
      <c r="NBC169" s="424"/>
      <c r="NBD169" s="424"/>
      <c r="NBE169" s="424"/>
      <c r="NBF169" s="424"/>
      <c r="NBG169" s="424"/>
      <c r="NBH169" s="424"/>
      <c r="NBI169" s="424"/>
      <c r="NBJ169" s="424"/>
      <c r="NBK169" s="424"/>
      <c r="NBL169" s="424"/>
      <c r="NBM169" s="424"/>
      <c r="NBN169" s="424"/>
      <c r="NBO169" s="424"/>
      <c r="NBP169" s="424"/>
      <c r="NBQ169" s="424"/>
      <c r="NBR169" s="424"/>
      <c r="NBS169" s="424"/>
      <c r="NBT169" s="424"/>
      <c r="NBU169" s="424"/>
      <c r="NBV169" s="424"/>
      <c r="NBW169" s="424"/>
      <c r="NBX169" s="424"/>
      <c r="NBY169" s="424"/>
      <c r="NBZ169" s="424"/>
      <c r="NCA169" s="424"/>
      <c r="NCB169" s="424"/>
      <c r="NCC169" s="424"/>
      <c r="NCD169" s="424"/>
      <c r="NCE169" s="424"/>
      <c r="NCF169" s="424"/>
      <c r="NCG169" s="424"/>
      <c r="NCH169" s="424"/>
      <c r="NCI169" s="424"/>
      <c r="NCJ169" s="424"/>
      <c r="NCK169" s="424"/>
      <c r="NCL169" s="424"/>
      <c r="NCM169" s="424"/>
      <c r="NCN169" s="424"/>
      <c r="NCO169" s="424"/>
      <c r="NCP169" s="424"/>
      <c r="NCQ169" s="424"/>
      <c r="NCR169" s="424"/>
      <c r="NCS169" s="424"/>
      <c r="NCT169" s="424"/>
      <c r="NCU169" s="424"/>
      <c r="NCV169" s="424"/>
      <c r="NCW169" s="424"/>
      <c r="NCX169" s="424"/>
      <c r="NCY169" s="424"/>
      <c r="NCZ169" s="424"/>
      <c r="NDA169" s="424"/>
      <c r="NDB169" s="424"/>
      <c r="NDC169" s="424"/>
      <c r="NDD169" s="424"/>
      <c r="NDE169" s="424"/>
      <c r="NDF169" s="424"/>
      <c r="NDG169" s="424"/>
      <c r="NDH169" s="424"/>
      <c r="NDI169" s="424"/>
      <c r="NDJ169" s="424"/>
      <c r="NDK169" s="424"/>
      <c r="NDL169" s="424"/>
      <c r="NDM169" s="424"/>
      <c r="NDN169" s="424"/>
      <c r="NDO169" s="424"/>
      <c r="NDP169" s="424"/>
      <c r="NDQ169" s="424"/>
      <c r="NDR169" s="424"/>
      <c r="NDS169" s="424"/>
      <c r="NDT169" s="424"/>
      <c r="NDU169" s="424"/>
      <c r="NDV169" s="424"/>
      <c r="NDW169" s="424"/>
      <c r="NDX169" s="424"/>
      <c r="NDY169" s="424"/>
      <c r="NDZ169" s="424"/>
      <c r="NEA169" s="424"/>
      <c r="NEB169" s="424"/>
      <c r="NEC169" s="424"/>
      <c r="NED169" s="424"/>
      <c r="NEE169" s="424"/>
      <c r="NEF169" s="424"/>
      <c r="NEG169" s="424"/>
      <c r="NEH169" s="424"/>
      <c r="NEI169" s="424"/>
      <c r="NEJ169" s="424"/>
      <c r="NEK169" s="424"/>
      <c r="NEL169" s="424"/>
      <c r="NEM169" s="424"/>
      <c r="NEN169" s="424"/>
      <c r="NEO169" s="424"/>
      <c r="NEP169" s="424"/>
      <c r="NEQ169" s="424"/>
      <c r="NER169" s="424"/>
      <c r="NES169" s="424"/>
      <c r="NET169" s="424"/>
      <c r="NEU169" s="424"/>
      <c r="NEV169" s="424"/>
      <c r="NEW169" s="424"/>
      <c r="NEX169" s="424"/>
      <c r="NEY169" s="424"/>
      <c r="NEZ169" s="424"/>
      <c r="NFA169" s="424"/>
      <c r="NFB169" s="424"/>
      <c r="NFC169" s="424"/>
      <c r="NFD169" s="424"/>
      <c r="NFE169" s="424"/>
      <c r="NFF169" s="424"/>
      <c r="NFG169" s="424"/>
      <c r="NFH169" s="424"/>
      <c r="NFI169" s="424"/>
      <c r="NFJ169" s="424"/>
      <c r="NFK169" s="424"/>
      <c r="NFL169" s="424"/>
      <c r="NFM169" s="424"/>
      <c r="NFN169" s="424"/>
      <c r="NFO169" s="424"/>
      <c r="NFP169" s="424"/>
      <c r="NFQ169" s="424"/>
      <c r="NFR169" s="424"/>
      <c r="NFS169" s="424"/>
      <c r="NFT169" s="424"/>
      <c r="NFU169" s="424"/>
      <c r="NFV169" s="424"/>
      <c r="NFW169" s="424"/>
      <c r="NFX169" s="424"/>
      <c r="NFY169" s="424"/>
      <c r="NFZ169" s="424"/>
      <c r="NGA169" s="424"/>
      <c r="NGB169" s="424"/>
      <c r="NGC169" s="424"/>
      <c r="NGD169" s="424"/>
      <c r="NGE169" s="424"/>
      <c r="NGF169" s="424"/>
      <c r="NGG169" s="424"/>
      <c r="NGH169" s="424"/>
      <c r="NGI169" s="424"/>
      <c r="NGJ169" s="424"/>
      <c r="NGK169" s="424"/>
      <c r="NGL169" s="424"/>
      <c r="NGM169" s="424"/>
      <c r="NGN169" s="424"/>
      <c r="NGO169" s="424"/>
      <c r="NGP169" s="424"/>
      <c r="NGQ169" s="424"/>
      <c r="NGR169" s="424"/>
      <c r="NGS169" s="424"/>
      <c r="NGT169" s="424"/>
      <c r="NGU169" s="424"/>
      <c r="NGV169" s="424"/>
      <c r="NGW169" s="424"/>
      <c r="NGX169" s="424"/>
      <c r="NGY169" s="424"/>
      <c r="NGZ169" s="424"/>
      <c r="NHA169" s="424"/>
      <c r="NHB169" s="424"/>
      <c r="NHC169" s="424"/>
      <c r="NHD169" s="424"/>
      <c r="NHE169" s="424"/>
      <c r="NHF169" s="424"/>
      <c r="NHG169" s="424"/>
      <c r="NHH169" s="424"/>
      <c r="NHI169" s="424"/>
      <c r="NHJ169" s="424"/>
      <c r="NHK169" s="424"/>
      <c r="NHL169" s="424"/>
      <c r="NHM169" s="424"/>
      <c r="NHN169" s="424"/>
      <c r="NHO169" s="424"/>
      <c r="NHP169" s="424"/>
      <c r="NHQ169" s="424"/>
      <c r="NHR169" s="424"/>
      <c r="NHS169" s="424"/>
      <c r="NHT169" s="424"/>
      <c r="NHU169" s="424"/>
      <c r="NHV169" s="424"/>
      <c r="NHW169" s="424"/>
      <c r="NHX169" s="424"/>
      <c r="NHY169" s="424"/>
      <c r="NHZ169" s="424"/>
      <c r="NIA169" s="424"/>
      <c r="NIB169" s="424"/>
      <c r="NIC169" s="424"/>
      <c r="NID169" s="424"/>
      <c r="NIE169" s="424"/>
      <c r="NIF169" s="424"/>
      <c r="NIG169" s="424"/>
      <c r="NIH169" s="424"/>
      <c r="NII169" s="424"/>
      <c r="NIJ169" s="424"/>
      <c r="NIK169" s="424"/>
      <c r="NIL169" s="424"/>
      <c r="NIM169" s="424"/>
      <c r="NIN169" s="424"/>
      <c r="NIO169" s="424"/>
      <c r="NIP169" s="424"/>
      <c r="NIQ169" s="424"/>
      <c r="NIR169" s="424"/>
      <c r="NIS169" s="424"/>
      <c r="NIT169" s="424"/>
      <c r="NIU169" s="424"/>
      <c r="NIV169" s="424"/>
      <c r="NIW169" s="424"/>
      <c r="NIX169" s="424"/>
      <c r="NIY169" s="424"/>
      <c r="NIZ169" s="424"/>
      <c r="NJA169" s="424"/>
      <c r="NJB169" s="424"/>
      <c r="NJC169" s="424"/>
      <c r="NJD169" s="424"/>
      <c r="NJE169" s="424"/>
      <c r="NJF169" s="424"/>
      <c r="NJG169" s="424"/>
      <c r="NJH169" s="424"/>
      <c r="NJI169" s="424"/>
      <c r="NJJ169" s="424"/>
      <c r="NJK169" s="424"/>
      <c r="NJL169" s="424"/>
      <c r="NJM169" s="424"/>
      <c r="NJN169" s="424"/>
      <c r="NJO169" s="424"/>
      <c r="NJP169" s="424"/>
      <c r="NJQ169" s="424"/>
      <c r="NJR169" s="424"/>
      <c r="NJS169" s="424"/>
      <c r="NJT169" s="424"/>
      <c r="NJU169" s="424"/>
      <c r="NJV169" s="424"/>
      <c r="NJW169" s="424"/>
      <c r="NJX169" s="424"/>
      <c r="NJY169" s="424"/>
      <c r="NJZ169" s="424"/>
      <c r="NKA169" s="424"/>
      <c r="NKB169" s="424"/>
      <c r="NKC169" s="424"/>
      <c r="NKD169" s="424"/>
      <c r="NKE169" s="424"/>
      <c r="NKF169" s="424"/>
      <c r="NKG169" s="424"/>
      <c r="NKH169" s="424"/>
      <c r="NKI169" s="424"/>
      <c r="NKJ169" s="424"/>
      <c r="NKK169" s="424"/>
      <c r="NKL169" s="424"/>
      <c r="NKM169" s="424"/>
      <c r="NKN169" s="424"/>
      <c r="NKO169" s="424"/>
      <c r="NKP169" s="424"/>
      <c r="NKQ169" s="424"/>
      <c r="NKR169" s="424"/>
      <c r="NKS169" s="424"/>
      <c r="NKT169" s="424"/>
      <c r="NKU169" s="424"/>
      <c r="NKV169" s="424"/>
      <c r="NKW169" s="424"/>
      <c r="NKX169" s="424"/>
      <c r="NKY169" s="424"/>
      <c r="NKZ169" s="424"/>
      <c r="NLA169" s="424"/>
      <c r="NLB169" s="424"/>
      <c r="NLC169" s="424"/>
      <c r="NLD169" s="424"/>
      <c r="NLE169" s="424"/>
      <c r="NLF169" s="424"/>
      <c r="NLG169" s="424"/>
      <c r="NLH169" s="424"/>
      <c r="NLI169" s="424"/>
      <c r="NLJ169" s="424"/>
      <c r="NLK169" s="424"/>
      <c r="NLL169" s="424"/>
      <c r="NLM169" s="424"/>
      <c r="NLN169" s="424"/>
      <c r="NLO169" s="424"/>
      <c r="NLP169" s="424"/>
      <c r="NLQ169" s="424"/>
      <c r="NLR169" s="424"/>
      <c r="NLS169" s="424"/>
      <c r="NLT169" s="424"/>
      <c r="NLU169" s="424"/>
      <c r="NLV169" s="424"/>
      <c r="NLW169" s="424"/>
      <c r="NLX169" s="424"/>
      <c r="NLY169" s="424"/>
      <c r="NLZ169" s="424"/>
      <c r="NMA169" s="424"/>
      <c r="NMB169" s="424"/>
      <c r="NMC169" s="424"/>
      <c r="NMD169" s="424"/>
      <c r="NME169" s="424"/>
      <c r="NMF169" s="424"/>
      <c r="NMG169" s="424"/>
      <c r="NMH169" s="424"/>
      <c r="NMI169" s="424"/>
      <c r="NMJ169" s="424"/>
      <c r="NMK169" s="424"/>
      <c r="NML169" s="424"/>
      <c r="NMM169" s="424"/>
      <c r="NMN169" s="424"/>
      <c r="NMO169" s="424"/>
      <c r="NMP169" s="424"/>
      <c r="NMQ169" s="424"/>
      <c r="NMR169" s="424"/>
      <c r="NMS169" s="424"/>
      <c r="NMT169" s="424"/>
      <c r="NMU169" s="424"/>
      <c r="NMV169" s="424"/>
      <c r="NMW169" s="424"/>
      <c r="NMX169" s="424"/>
      <c r="NMY169" s="424"/>
      <c r="NMZ169" s="424"/>
      <c r="NNA169" s="424"/>
      <c r="NNB169" s="424"/>
      <c r="NNC169" s="424"/>
      <c r="NND169" s="424"/>
      <c r="NNE169" s="424"/>
      <c r="NNF169" s="424"/>
      <c r="NNG169" s="424"/>
      <c r="NNH169" s="424"/>
      <c r="NNI169" s="424"/>
      <c r="NNJ169" s="424"/>
      <c r="NNK169" s="424"/>
      <c r="NNL169" s="424"/>
      <c r="NNM169" s="424"/>
      <c r="NNN169" s="424"/>
      <c r="NNO169" s="424"/>
      <c r="NNP169" s="424"/>
      <c r="NNQ169" s="424"/>
      <c r="NNR169" s="424"/>
      <c r="NNS169" s="424"/>
      <c r="NNT169" s="424"/>
      <c r="NNU169" s="424"/>
      <c r="NNV169" s="424"/>
      <c r="NNW169" s="424"/>
      <c r="NNX169" s="424"/>
      <c r="NNY169" s="424"/>
      <c r="NNZ169" s="424"/>
      <c r="NOA169" s="424"/>
      <c r="NOB169" s="424"/>
      <c r="NOC169" s="424"/>
      <c r="NOD169" s="424"/>
      <c r="NOE169" s="424"/>
      <c r="NOF169" s="424"/>
      <c r="NOG169" s="424"/>
      <c r="NOH169" s="424"/>
      <c r="NOI169" s="424"/>
      <c r="NOJ169" s="424"/>
      <c r="NOK169" s="424"/>
      <c r="NOL169" s="424"/>
      <c r="NOM169" s="424"/>
      <c r="NON169" s="424"/>
      <c r="NOO169" s="424"/>
      <c r="NOP169" s="424"/>
      <c r="NOQ169" s="424"/>
      <c r="NOR169" s="424"/>
      <c r="NOS169" s="424"/>
      <c r="NOT169" s="424"/>
      <c r="NOU169" s="424"/>
      <c r="NOV169" s="424"/>
      <c r="NOW169" s="424"/>
      <c r="NOX169" s="424"/>
      <c r="NOY169" s="424"/>
      <c r="NOZ169" s="424"/>
      <c r="NPA169" s="424"/>
      <c r="NPB169" s="424"/>
      <c r="NPC169" s="424"/>
      <c r="NPD169" s="424"/>
      <c r="NPE169" s="424"/>
      <c r="NPF169" s="424"/>
      <c r="NPG169" s="424"/>
      <c r="NPH169" s="424"/>
      <c r="NPI169" s="424"/>
      <c r="NPJ169" s="424"/>
      <c r="NPK169" s="424"/>
      <c r="NPL169" s="424"/>
      <c r="NPM169" s="424"/>
      <c r="NPN169" s="424"/>
      <c r="NPO169" s="424"/>
      <c r="NPP169" s="424"/>
      <c r="NPQ169" s="424"/>
      <c r="NPR169" s="424"/>
      <c r="NPS169" s="424"/>
      <c r="NPT169" s="424"/>
      <c r="NPU169" s="424"/>
      <c r="NPV169" s="424"/>
      <c r="NPW169" s="424"/>
      <c r="NPX169" s="424"/>
      <c r="NPY169" s="424"/>
      <c r="NPZ169" s="424"/>
      <c r="NQA169" s="424"/>
      <c r="NQB169" s="424"/>
      <c r="NQC169" s="424"/>
      <c r="NQD169" s="424"/>
      <c r="NQE169" s="424"/>
      <c r="NQF169" s="424"/>
      <c r="NQG169" s="424"/>
      <c r="NQH169" s="424"/>
      <c r="NQI169" s="424"/>
      <c r="NQJ169" s="424"/>
      <c r="NQK169" s="424"/>
      <c r="NQL169" s="424"/>
      <c r="NQM169" s="424"/>
      <c r="NQN169" s="424"/>
      <c r="NQO169" s="424"/>
      <c r="NQP169" s="424"/>
      <c r="NQQ169" s="424"/>
      <c r="NQR169" s="424"/>
      <c r="NQS169" s="424"/>
      <c r="NQT169" s="424"/>
      <c r="NQU169" s="424"/>
      <c r="NQV169" s="424"/>
      <c r="NQW169" s="424"/>
      <c r="NQX169" s="424"/>
      <c r="NQY169" s="424"/>
      <c r="NQZ169" s="424"/>
      <c r="NRA169" s="424"/>
      <c r="NRB169" s="424"/>
      <c r="NRC169" s="424"/>
      <c r="NRD169" s="424"/>
      <c r="NRE169" s="424"/>
      <c r="NRF169" s="424"/>
      <c r="NRG169" s="424"/>
      <c r="NRH169" s="424"/>
      <c r="NRI169" s="424"/>
      <c r="NRJ169" s="424"/>
      <c r="NRK169" s="424"/>
      <c r="NRL169" s="424"/>
      <c r="NRM169" s="424"/>
      <c r="NRN169" s="424"/>
      <c r="NRO169" s="424"/>
      <c r="NRP169" s="424"/>
      <c r="NRQ169" s="424"/>
      <c r="NRR169" s="424"/>
      <c r="NRS169" s="424"/>
      <c r="NRT169" s="424"/>
      <c r="NRU169" s="424"/>
      <c r="NRV169" s="424"/>
      <c r="NRW169" s="424"/>
      <c r="NRX169" s="424"/>
      <c r="NRY169" s="424"/>
      <c r="NRZ169" s="424"/>
      <c r="NSA169" s="424"/>
      <c r="NSB169" s="424"/>
      <c r="NSC169" s="424"/>
      <c r="NSD169" s="424"/>
      <c r="NSE169" s="424"/>
      <c r="NSF169" s="424"/>
      <c r="NSG169" s="424"/>
      <c r="NSH169" s="424"/>
      <c r="NSI169" s="424"/>
      <c r="NSJ169" s="424"/>
      <c r="NSK169" s="424"/>
      <c r="NSL169" s="424"/>
      <c r="NSM169" s="424"/>
      <c r="NSN169" s="424"/>
      <c r="NSO169" s="424"/>
      <c r="NSP169" s="424"/>
      <c r="NSQ169" s="424"/>
      <c r="NSR169" s="424"/>
      <c r="NSS169" s="424"/>
      <c r="NST169" s="424"/>
      <c r="NSU169" s="424"/>
      <c r="NSV169" s="424"/>
      <c r="NSW169" s="424"/>
      <c r="NSX169" s="424"/>
      <c r="NSY169" s="424"/>
      <c r="NSZ169" s="424"/>
      <c r="NTA169" s="424"/>
      <c r="NTB169" s="424"/>
      <c r="NTC169" s="424"/>
      <c r="NTD169" s="424"/>
      <c r="NTE169" s="424"/>
      <c r="NTF169" s="424"/>
      <c r="NTG169" s="424"/>
      <c r="NTH169" s="424"/>
      <c r="NTI169" s="424"/>
      <c r="NTJ169" s="424"/>
      <c r="NTK169" s="424"/>
      <c r="NTL169" s="424"/>
      <c r="NTM169" s="424"/>
      <c r="NTN169" s="424"/>
      <c r="NTO169" s="424"/>
      <c r="NTP169" s="424"/>
      <c r="NTQ169" s="424"/>
      <c r="NTR169" s="424"/>
      <c r="NTS169" s="424"/>
      <c r="NTT169" s="424"/>
      <c r="NTU169" s="424"/>
      <c r="NTV169" s="424"/>
      <c r="NTW169" s="424"/>
      <c r="NTX169" s="424"/>
      <c r="NTY169" s="424"/>
      <c r="NTZ169" s="424"/>
      <c r="NUA169" s="424"/>
      <c r="NUB169" s="424"/>
      <c r="NUC169" s="424"/>
      <c r="NUD169" s="424"/>
      <c r="NUE169" s="424"/>
      <c r="NUF169" s="424"/>
      <c r="NUG169" s="424"/>
      <c r="NUH169" s="424"/>
      <c r="NUI169" s="424"/>
      <c r="NUJ169" s="424"/>
      <c r="NUK169" s="424"/>
      <c r="NUL169" s="424"/>
      <c r="NUM169" s="424"/>
      <c r="NUN169" s="424"/>
      <c r="NUO169" s="424"/>
      <c r="NUP169" s="424"/>
      <c r="NUQ169" s="424"/>
      <c r="NUR169" s="424"/>
      <c r="NUS169" s="424"/>
      <c r="NUT169" s="424"/>
      <c r="NUU169" s="424"/>
      <c r="NUV169" s="424"/>
      <c r="NUW169" s="424"/>
      <c r="NUX169" s="424"/>
      <c r="NUY169" s="424"/>
      <c r="NUZ169" s="424"/>
      <c r="NVA169" s="424"/>
      <c r="NVB169" s="424"/>
      <c r="NVC169" s="424"/>
      <c r="NVD169" s="424"/>
      <c r="NVE169" s="424"/>
      <c r="NVF169" s="424"/>
      <c r="NVG169" s="424"/>
      <c r="NVH169" s="424"/>
      <c r="NVI169" s="424"/>
      <c r="NVJ169" s="424"/>
      <c r="NVK169" s="424"/>
      <c r="NVL169" s="424"/>
      <c r="NVM169" s="424"/>
      <c r="NVN169" s="424"/>
      <c r="NVO169" s="424"/>
      <c r="NVP169" s="424"/>
      <c r="NVQ169" s="424"/>
      <c r="NVR169" s="424"/>
      <c r="NVS169" s="424"/>
      <c r="NVT169" s="424"/>
      <c r="NVU169" s="424"/>
      <c r="NVV169" s="424"/>
      <c r="NVW169" s="424"/>
      <c r="NVX169" s="424"/>
      <c r="NVY169" s="424"/>
      <c r="NVZ169" s="424"/>
      <c r="NWA169" s="424"/>
      <c r="NWB169" s="424"/>
      <c r="NWC169" s="424"/>
      <c r="NWD169" s="424"/>
      <c r="NWE169" s="424"/>
      <c r="NWF169" s="424"/>
      <c r="NWG169" s="424"/>
      <c r="NWH169" s="424"/>
      <c r="NWI169" s="424"/>
      <c r="NWJ169" s="424"/>
      <c r="NWK169" s="424"/>
      <c r="NWL169" s="424"/>
      <c r="NWM169" s="424"/>
      <c r="NWN169" s="424"/>
      <c r="NWO169" s="424"/>
      <c r="NWP169" s="424"/>
      <c r="NWQ169" s="424"/>
      <c r="NWR169" s="424"/>
      <c r="NWS169" s="424"/>
      <c r="NWT169" s="424"/>
      <c r="NWU169" s="424"/>
      <c r="NWV169" s="424"/>
      <c r="NWW169" s="424"/>
      <c r="NWX169" s="424"/>
      <c r="NWY169" s="424"/>
      <c r="NWZ169" s="424"/>
      <c r="NXA169" s="424"/>
      <c r="NXB169" s="424"/>
      <c r="NXC169" s="424"/>
      <c r="NXD169" s="424"/>
      <c r="NXE169" s="424"/>
      <c r="NXF169" s="424"/>
      <c r="NXG169" s="424"/>
      <c r="NXH169" s="424"/>
      <c r="NXI169" s="424"/>
      <c r="NXJ169" s="424"/>
      <c r="NXK169" s="424"/>
      <c r="NXL169" s="424"/>
      <c r="NXM169" s="424"/>
      <c r="NXN169" s="424"/>
      <c r="NXO169" s="424"/>
      <c r="NXP169" s="424"/>
      <c r="NXQ169" s="424"/>
      <c r="NXR169" s="424"/>
      <c r="NXS169" s="424"/>
      <c r="NXT169" s="424"/>
      <c r="NXU169" s="424"/>
      <c r="NXV169" s="424"/>
      <c r="NXW169" s="424"/>
      <c r="NXX169" s="424"/>
      <c r="NXY169" s="424"/>
      <c r="NXZ169" s="424"/>
      <c r="NYA169" s="424"/>
      <c r="NYB169" s="424"/>
      <c r="NYC169" s="424"/>
      <c r="NYD169" s="424"/>
      <c r="NYE169" s="424"/>
      <c r="NYF169" s="424"/>
      <c r="NYG169" s="424"/>
      <c r="NYH169" s="424"/>
      <c r="NYI169" s="424"/>
      <c r="NYJ169" s="424"/>
      <c r="NYK169" s="424"/>
      <c r="NYL169" s="424"/>
      <c r="NYM169" s="424"/>
      <c r="NYN169" s="424"/>
      <c r="NYO169" s="424"/>
      <c r="NYP169" s="424"/>
      <c r="NYQ169" s="424"/>
      <c r="NYR169" s="424"/>
      <c r="NYS169" s="424"/>
      <c r="NYT169" s="424"/>
      <c r="NYU169" s="424"/>
      <c r="NYV169" s="424"/>
      <c r="NYW169" s="424"/>
      <c r="NYX169" s="424"/>
      <c r="NYY169" s="424"/>
      <c r="NYZ169" s="424"/>
      <c r="NZA169" s="424"/>
      <c r="NZB169" s="424"/>
      <c r="NZC169" s="424"/>
      <c r="NZD169" s="424"/>
      <c r="NZE169" s="424"/>
      <c r="NZF169" s="424"/>
      <c r="NZG169" s="424"/>
      <c r="NZH169" s="424"/>
      <c r="NZI169" s="424"/>
      <c r="NZJ169" s="424"/>
      <c r="NZK169" s="424"/>
      <c r="NZL169" s="424"/>
      <c r="NZM169" s="424"/>
      <c r="NZN169" s="424"/>
      <c r="NZO169" s="424"/>
      <c r="NZP169" s="424"/>
      <c r="NZQ169" s="424"/>
      <c r="NZR169" s="424"/>
      <c r="NZS169" s="424"/>
      <c r="NZT169" s="424"/>
      <c r="NZU169" s="424"/>
      <c r="NZV169" s="424"/>
      <c r="NZW169" s="424"/>
      <c r="NZX169" s="424"/>
      <c r="NZY169" s="424"/>
      <c r="NZZ169" s="424"/>
      <c r="OAA169" s="424"/>
      <c r="OAB169" s="424"/>
      <c r="OAC169" s="424"/>
      <c r="OAD169" s="424"/>
      <c r="OAE169" s="424"/>
      <c r="OAF169" s="424"/>
      <c r="OAG169" s="424"/>
      <c r="OAH169" s="424"/>
      <c r="OAI169" s="424"/>
      <c r="OAJ169" s="424"/>
      <c r="OAK169" s="424"/>
      <c r="OAL169" s="424"/>
      <c r="OAM169" s="424"/>
      <c r="OAN169" s="424"/>
      <c r="OAO169" s="424"/>
      <c r="OAP169" s="424"/>
      <c r="OAQ169" s="424"/>
      <c r="OAR169" s="424"/>
      <c r="OAS169" s="424"/>
      <c r="OAT169" s="424"/>
      <c r="OAU169" s="424"/>
      <c r="OAV169" s="424"/>
      <c r="OAW169" s="424"/>
      <c r="OAX169" s="424"/>
      <c r="OAY169" s="424"/>
      <c r="OAZ169" s="424"/>
      <c r="OBA169" s="424"/>
      <c r="OBB169" s="424"/>
      <c r="OBC169" s="424"/>
      <c r="OBD169" s="424"/>
      <c r="OBE169" s="424"/>
      <c r="OBF169" s="424"/>
      <c r="OBG169" s="424"/>
      <c r="OBH169" s="424"/>
      <c r="OBI169" s="424"/>
      <c r="OBJ169" s="424"/>
      <c r="OBK169" s="424"/>
      <c r="OBL169" s="424"/>
      <c r="OBM169" s="424"/>
      <c r="OBN169" s="424"/>
      <c r="OBO169" s="424"/>
      <c r="OBP169" s="424"/>
      <c r="OBQ169" s="424"/>
      <c r="OBR169" s="424"/>
      <c r="OBS169" s="424"/>
      <c r="OBT169" s="424"/>
      <c r="OBU169" s="424"/>
      <c r="OBV169" s="424"/>
      <c r="OBW169" s="424"/>
      <c r="OBX169" s="424"/>
      <c r="OBY169" s="424"/>
      <c r="OBZ169" s="424"/>
      <c r="OCA169" s="424"/>
      <c r="OCB169" s="424"/>
      <c r="OCC169" s="424"/>
      <c r="OCD169" s="424"/>
      <c r="OCE169" s="424"/>
      <c r="OCF169" s="424"/>
      <c r="OCG169" s="424"/>
      <c r="OCH169" s="424"/>
      <c r="OCI169" s="424"/>
      <c r="OCJ169" s="424"/>
      <c r="OCK169" s="424"/>
      <c r="OCL169" s="424"/>
      <c r="OCM169" s="424"/>
      <c r="OCN169" s="424"/>
      <c r="OCO169" s="424"/>
      <c r="OCP169" s="424"/>
      <c r="OCQ169" s="424"/>
      <c r="OCR169" s="424"/>
      <c r="OCS169" s="424"/>
      <c r="OCT169" s="424"/>
      <c r="OCU169" s="424"/>
      <c r="OCV169" s="424"/>
      <c r="OCW169" s="424"/>
      <c r="OCX169" s="424"/>
      <c r="OCY169" s="424"/>
      <c r="OCZ169" s="424"/>
      <c r="ODA169" s="424"/>
      <c r="ODB169" s="424"/>
      <c r="ODC169" s="424"/>
      <c r="ODD169" s="424"/>
      <c r="ODE169" s="424"/>
      <c r="ODF169" s="424"/>
      <c r="ODG169" s="424"/>
      <c r="ODH169" s="424"/>
      <c r="ODI169" s="424"/>
      <c r="ODJ169" s="424"/>
      <c r="ODK169" s="424"/>
      <c r="ODL169" s="424"/>
      <c r="ODM169" s="424"/>
      <c r="ODN169" s="424"/>
      <c r="ODO169" s="424"/>
      <c r="ODP169" s="424"/>
      <c r="ODQ169" s="424"/>
      <c r="ODR169" s="424"/>
      <c r="ODS169" s="424"/>
      <c r="ODT169" s="424"/>
      <c r="ODU169" s="424"/>
      <c r="ODV169" s="424"/>
      <c r="ODW169" s="424"/>
      <c r="ODX169" s="424"/>
      <c r="ODY169" s="424"/>
      <c r="ODZ169" s="424"/>
      <c r="OEA169" s="424"/>
      <c r="OEB169" s="424"/>
      <c r="OEC169" s="424"/>
      <c r="OED169" s="424"/>
      <c r="OEE169" s="424"/>
      <c r="OEF169" s="424"/>
      <c r="OEG169" s="424"/>
      <c r="OEH169" s="424"/>
      <c r="OEI169" s="424"/>
      <c r="OEJ169" s="424"/>
      <c r="OEK169" s="424"/>
      <c r="OEL169" s="424"/>
      <c r="OEM169" s="424"/>
      <c r="OEN169" s="424"/>
      <c r="OEO169" s="424"/>
      <c r="OEP169" s="424"/>
      <c r="OEQ169" s="424"/>
      <c r="OER169" s="424"/>
      <c r="OES169" s="424"/>
      <c r="OET169" s="424"/>
      <c r="OEU169" s="424"/>
      <c r="OEV169" s="424"/>
      <c r="OEW169" s="424"/>
      <c r="OEX169" s="424"/>
      <c r="OEY169" s="424"/>
      <c r="OEZ169" s="424"/>
      <c r="OFA169" s="424"/>
      <c r="OFB169" s="424"/>
      <c r="OFC169" s="424"/>
      <c r="OFD169" s="424"/>
      <c r="OFE169" s="424"/>
      <c r="OFF169" s="424"/>
      <c r="OFG169" s="424"/>
      <c r="OFH169" s="424"/>
      <c r="OFI169" s="424"/>
      <c r="OFJ169" s="424"/>
      <c r="OFK169" s="424"/>
      <c r="OFL169" s="424"/>
      <c r="OFM169" s="424"/>
      <c r="OFN169" s="424"/>
      <c r="OFO169" s="424"/>
      <c r="OFP169" s="424"/>
      <c r="OFQ169" s="424"/>
      <c r="OFR169" s="424"/>
      <c r="OFS169" s="424"/>
      <c r="OFT169" s="424"/>
      <c r="OFU169" s="424"/>
      <c r="OFV169" s="424"/>
      <c r="OFW169" s="424"/>
      <c r="OFX169" s="424"/>
      <c r="OFY169" s="424"/>
      <c r="OFZ169" s="424"/>
      <c r="OGA169" s="424"/>
      <c r="OGB169" s="424"/>
      <c r="OGC169" s="424"/>
      <c r="OGD169" s="424"/>
      <c r="OGE169" s="424"/>
      <c r="OGF169" s="424"/>
      <c r="OGG169" s="424"/>
      <c r="OGH169" s="424"/>
      <c r="OGI169" s="424"/>
      <c r="OGJ169" s="424"/>
      <c r="OGK169" s="424"/>
      <c r="OGL169" s="424"/>
      <c r="OGM169" s="424"/>
      <c r="OGN169" s="424"/>
      <c r="OGO169" s="424"/>
      <c r="OGP169" s="424"/>
      <c r="OGQ169" s="424"/>
      <c r="OGR169" s="424"/>
      <c r="OGS169" s="424"/>
      <c r="OGT169" s="424"/>
      <c r="OGU169" s="424"/>
      <c r="OGV169" s="424"/>
      <c r="OGW169" s="424"/>
      <c r="OGX169" s="424"/>
      <c r="OGY169" s="424"/>
      <c r="OGZ169" s="424"/>
      <c r="OHA169" s="424"/>
      <c r="OHB169" s="424"/>
      <c r="OHC169" s="424"/>
      <c r="OHD169" s="424"/>
      <c r="OHE169" s="424"/>
      <c r="OHF169" s="424"/>
      <c r="OHG169" s="424"/>
      <c r="OHH169" s="424"/>
      <c r="OHI169" s="424"/>
      <c r="OHJ169" s="424"/>
      <c r="OHK169" s="424"/>
      <c r="OHL169" s="424"/>
      <c r="OHM169" s="424"/>
      <c r="OHN169" s="424"/>
      <c r="OHO169" s="424"/>
      <c r="OHP169" s="424"/>
      <c r="OHQ169" s="424"/>
      <c r="OHR169" s="424"/>
      <c r="OHS169" s="424"/>
      <c r="OHT169" s="424"/>
      <c r="OHU169" s="424"/>
      <c r="OHV169" s="424"/>
      <c r="OHW169" s="424"/>
      <c r="OHX169" s="424"/>
      <c r="OHY169" s="424"/>
      <c r="OHZ169" s="424"/>
      <c r="OIA169" s="424"/>
      <c r="OIB169" s="424"/>
      <c r="OIC169" s="424"/>
      <c r="OID169" s="424"/>
      <c r="OIE169" s="424"/>
      <c r="OIF169" s="424"/>
      <c r="OIG169" s="424"/>
      <c r="OIH169" s="424"/>
      <c r="OII169" s="424"/>
      <c r="OIJ169" s="424"/>
      <c r="OIK169" s="424"/>
      <c r="OIL169" s="424"/>
      <c r="OIM169" s="424"/>
      <c r="OIN169" s="424"/>
      <c r="OIO169" s="424"/>
      <c r="OIP169" s="424"/>
      <c r="OIQ169" s="424"/>
      <c r="OIR169" s="424"/>
      <c r="OIS169" s="424"/>
      <c r="OIT169" s="424"/>
      <c r="OIU169" s="424"/>
      <c r="OIV169" s="424"/>
      <c r="OIW169" s="424"/>
      <c r="OIX169" s="424"/>
      <c r="OIY169" s="424"/>
      <c r="OIZ169" s="424"/>
      <c r="OJA169" s="424"/>
      <c r="OJB169" s="424"/>
      <c r="OJC169" s="424"/>
      <c r="OJD169" s="424"/>
      <c r="OJE169" s="424"/>
      <c r="OJF169" s="424"/>
      <c r="OJG169" s="424"/>
      <c r="OJH169" s="424"/>
      <c r="OJI169" s="424"/>
      <c r="OJJ169" s="424"/>
      <c r="OJK169" s="424"/>
      <c r="OJL169" s="424"/>
      <c r="OJM169" s="424"/>
      <c r="OJN169" s="424"/>
      <c r="OJO169" s="424"/>
      <c r="OJP169" s="424"/>
      <c r="OJQ169" s="424"/>
      <c r="OJR169" s="424"/>
      <c r="OJS169" s="424"/>
      <c r="OJT169" s="424"/>
      <c r="OJU169" s="424"/>
      <c r="OJV169" s="424"/>
      <c r="OJW169" s="424"/>
      <c r="OJX169" s="424"/>
      <c r="OJY169" s="424"/>
      <c r="OJZ169" s="424"/>
      <c r="OKA169" s="424"/>
      <c r="OKB169" s="424"/>
      <c r="OKC169" s="424"/>
      <c r="OKD169" s="424"/>
      <c r="OKE169" s="424"/>
      <c r="OKF169" s="424"/>
      <c r="OKG169" s="424"/>
      <c r="OKH169" s="424"/>
      <c r="OKI169" s="424"/>
      <c r="OKJ169" s="424"/>
      <c r="OKK169" s="424"/>
      <c r="OKL169" s="424"/>
      <c r="OKM169" s="424"/>
      <c r="OKN169" s="424"/>
      <c r="OKO169" s="424"/>
      <c r="OKP169" s="424"/>
      <c r="OKQ169" s="424"/>
      <c r="OKR169" s="424"/>
      <c r="OKS169" s="424"/>
      <c r="OKT169" s="424"/>
      <c r="OKU169" s="424"/>
      <c r="OKV169" s="424"/>
      <c r="OKW169" s="424"/>
      <c r="OKX169" s="424"/>
      <c r="OKY169" s="424"/>
      <c r="OKZ169" s="424"/>
      <c r="OLA169" s="424"/>
      <c r="OLB169" s="424"/>
      <c r="OLC169" s="424"/>
      <c r="OLD169" s="424"/>
      <c r="OLE169" s="424"/>
      <c r="OLF169" s="424"/>
      <c r="OLG169" s="424"/>
      <c r="OLH169" s="424"/>
      <c r="OLI169" s="424"/>
      <c r="OLJ169" s="424"/>
      <c r="OLK169" s="424"/>
      <c r="OLL169" s="424"/>
      <c r="OLM169" s="424"/>
      <c r="OLN169" s="424"/>
      <c r="OLO169" s="424"/>
      <c r="OLP169" s="424"/>
      <c r="OLQ169" s="424"/>
      <c r="OLR169" s="424"/>
      <c r="OLS169" s="424"/>
      <c r="OLT169" s="424"/>
      <c r="OLU169" s="424"/>
      <c r="OLV169" s="424"/>
      <c r="OLW169" s="424"/>
      <c r="OLX169" s="424"/>
      <c r="OLY169" s="424"/>
      <c r="OLZ169" s="424"/>
      <c r="OMA169" s="424"/>
      <c r="OMB169" s="424"/>
      <c r="OMC169" s="424"/>
      <c r="OMD169" s="424"/>
      <c r="OME169" s="424"/>
      <c r="OMF169" s="424"/>
      <c r="OMG169" s="424"/>
      <c r="OMH169" s="424"/>
      <c r="OMI169" s="424"/>
      <c r="OMJ169" s="424"/>
      <c r="OMK169" s="424"/>
      <c r="OML169" s="424"/>
      <c r="OMM169" s="424"/>
      <c r="OMN169" s="424"/>
      <c r="OMO169" s="424"/>
      <c r="OMP169" s="424"/>
      <c r="OMQ169" s="424"/>
      <c r="OMR169" s="424"/>
      <c r="OMS169" s="424"/>
      <c r="OMT169" s="424"/>
      <c r="OMU169" s="424"/>
      <c r="OMV169" s="424"/>
      <c r="OMW169" s="424"/>
      <c r="OMX169" s="424"/>
      <c r="OMY169" s="424"/>
      <c r="OMZ169" s="424"/>
      <c r="ONA169" s="424"/>
      <c r="ONB169" s="424"/>
      <c r="ONC169" s="424"/>
      <c r="OND169" s="424"/>
      <c r="ONE169" s="424"/>
      <c r="ONF169" s="424"/>
      <c r="ONG169" s="424"/>
      <c r="ONH169" s="424"/>
      <c r="ONI169" s="424"/>
      <c r="ONJ169" s="424"/>
      <c r="ONK169" s="424"/>
      <c r="ONL169" s="424"/>
      <c r="ONM169" s="424"/>
      <c r="ONN169" s="424"/>
      <c r="ONO169" s="424"/>
      <c r="ONP169" s="424"/>
      <c r="ONQ169" s="424"/>
      <c r="ONR169" s="424"/>
      <c r="ONS169" s="424"/>
      <c r="ONT169" s="424"/>
      <c r="ONU169" s="424"/>
      <c r="ONV169" s="424"/>
      <c r="ONW169" s="424"/>
      <c r="ONX169" s="424"/>
      <c r="ONY169" s="424"/>
      <c r="ONZ169" s="424"/>
      <c r="OOA169" s="424"/>
      <c r="OOB169" s="424"/>
      <c r="OOC169" s="424"/>
      <c r="OOD169" s="424"/>
      <c r="OOE169" s="424"/>
      <c r="OOF169" s="424"/>
      <c r="OOG169" s="424"/>
      <c r="OOH169" s="424"/>
      <c r="OOI169" s="424"/>
      <c r="OOJ169" s="424"/>
      <c r="OOK169" s="424"/>
      <c r="OOL169" s="424"/>
      <c r="OOM169" s="424"/>
      <c r="OON169" s="424"/>
      <c r="OOO169" s="424"/>
      <c r="OOP169" s="424"/>
      <c r="OOQ169" s="424"/>
      <c r="OOR169" s="424"/>
      <c r="OOS169" s="424"/>
      <c r="OOT169" s="424"/>
      <c r="OOU169" s="424"/>
      <c r="OOV169" s="424"/>
      <c r="OOW169" s="424"/>
      <c r="OOX169" s="424"/>
      <c r="OOY169" s="424"/>
      <c r="OOZ169" s="424"/>
      <c r="OPA169" s="424"/>
      <c r="OPB169" s="424"/>
      <c r="OPC169" s="424"/>
      <c r="OPD169" s="424"/>
      <c r="OPE169" s="424"/>
      <c r="OPF169" s="424"/>
      <c r="OPG169" s="424"/>
      <c r="OPH169" s="424"/>
      <c r="OPI169" s="424"/>
      <c r="OPJ169" s="424"/>
      <c r="OPK169" s="424"/>
      <c r="OPL169" s="424"/>
      <c r="OPM169" s="424"/>
      <c r="OPN169" s="424"/>
      <c r="OPO169" s="424"/>
      <c r="OPP169" s="424"/>
      <c r="OPQ169" s="424"/>
      <c r="OPR169" s="424"/>
      <c r="OPS169" s="424"/>
      <c r="OPT169" s="424"/>
      <c r="OPU169" s="424"/>
      <c r="OPV169" s="424"/>
      <c r="OPW169" s="424"/>
      <c r="OPX169" s="424"/>
      <c r="OPY169" s="424"/>
      <c r="OPZ169" s="424"/>
      <c r="OQA169" s="424"/>
      <c r="OQB169" s="424"/>
      <c r="OQC169" s="424"/>
      <c r="OQD169" s="424"/>
      <c r="OQE169" s="424"/>
      <c r="OQF169" s="424"/>
      <c r="OQG169" s="424"/>
      <c r="OQH169" s="424"/>
      <c r="OQI169" s="424"/>
      <c r="OQJ169" s="424"/>
      <c r="OQK169" s="424"/>
      <c r="OQL169" s="424"/>
      <c r="OQM169" s="424"/>
      <c r="OQN169" s="424"/>
      <c r="OQO169" s="424"/>
      <c r="OQP169" s="424"/>
      <c r="OQQ169" s="424"/>
      <c r="OQR169" s="424"/>
      <c r="OQS169" s="424"/>
      <c r="OQT169" s="424"/>
      <c r="OQU169" s="424"/>
      <c r="OQV169" s="424"/>
      <c r="OQW169" s="424"/>
      <c r="OQX169" s="424"/>
      <c r="OQY169" s="424"/>
      <c r="OQZ169" s="424"/>
      <c r="ORA169" s="424"/>
      <c r="ORB169" s="424"/>
      <c r="ORC169" s="424"/>
      <c r="ORD169" s="424"/>
      <c r="ORE169" s="424"/>
      <c r="ORF169" s="424"/>
      <c r="ORG169" s="424"/>
      <c r="ORH169" s="424"/>
      <c r="ORI169" s="424"/>
      <c r="ORJ169" s="424"/>
      <c r="ORK169" s="424"/>
      <c r="ORL169" s="424"/>
      <c r="ORM169" s="424"/>
      <c r="ORN169" s="424"/>
      <c r="ORO169" s="424"/>
      <c r="ORP169" s="424"/>
      <c r="ORQ169" s="424"/>
      <c r="ORR169" s="424"/>
      <c r="ORS169" s="424"/>
      <c r="ORT169" s="424"/>
      <c r="ORU169" s="424"/>
      <c r="ORV169" s="424"/>
      <c r="ORW169" s="424"/>
      <c r="ORX169" s="424"/>
      <c r="ORY169" s="424"/>
      <c r="ORZ169" s="424"/>
      <c r="OSA169" s="424"/>
      <c r="OSB169" s="424"/>
      <c r="OSC169" s="424"/>
      <c r="OSD169" s="424"/>
      <c r="OSE169" s="424"/>
      <c r="OSF169" s="424"/>
      <c r="OSG169" s="424"/>
      <c r="OSH169" s="424"/>
      <c r="OSI169" s="424"/>
      <c r="OSJ169" s="424"/>
      <c r="OSK169" s="424"/>
      <c r="OSL169" s="424"/>
      <c r="OSM169" s="424"/>
      <c r="OSN169" s="424"/>
      <c r="OSO169" s="424"/>
      <c r="OSP169" s="424"/>
      <c r="OSQ169" s="424"/>
      <c r="OSR169" s="424"/>
      <c r="OSS169" s="424"/>
      <c r="OST169" s="424"/>
      <c r="OSU169" s="424"/>
      <c r="OSV169" s="424"/>
      <c r="OSW169" s="424"/>
      <c r="OSX169" s="424"/>
      <c r="OSY169" s="424"/>
      <c r="OSZ169" s="424"/>
      <c r="OTA169" s="424"/>
      <c r="OTB169" s="424"/>
      <c r="OTC169" s="424"/>
      <c r="OTD169" s="424"/>
      <c r="OTE169" s="424"/>
      <c r="OTF169" s="424"/>
      <c r="OTG169" s="424"/>
      <c r="OTH169" s="424"/>
      <c r="OTI169" s="424"/>
      <c r="OTJ169" s="424"/>
      <c r="OTK169" s="424"/>
      <c r="OTL169" s="424"/>
      <c r="OTM169" s="424"/>
      <c r="OTN169" s="424"/>
      <c r="OTO169" s="424"/>
      <c r="OTP169" s="424"/>
      <c r="OTQ169" s="424"/>
      <c r="OTR169" s="424"/>
      <c r="OTS169" s="424"/>
      <c r="OTT169" s="424"/>
      <c r="OTU169" s="424"/>
      <c r="OTV169" s="424"/>
      <c r="OTW169" s="424"/>
      <c r="OTX169" s="424"/>
      <c r="OTY169" s="424"/>
      <c r="OTZ169" s="424"/>
      <c r="OUA169" s="424"/>
      <c r="OUB169" s="424"/>
      <c r="OUC169" s="424"/>
      <c r="OUD169" s="424"/>
      <c r="OUE169" s="424"/>
      <c r="OUF169" s="424"/>
      <c r="OUG169" s="424"/>
      <c r="OUH169" s="424"/>
      <c r="OUI169" s="424"/>
      <c r="OUJ169" s="424"/>
      <c r="OUK169" s="424"/>
      <c r="OUL169" s="424"/>
      <c r="OUM169" s="424"/>
      <c r="OUN169" s="424"/>
      <c r="OUO169" s="424"/>
      <c r="OUP169" s="424"/>
      <c r="OUQ169" s="424"/>
      <c r="OUR169" s="424"/>
      <c r="OUS169" s="424"/>
      <c r="OUT169" s="424"/>
      <c r="OUU169" s="424"/>
      <c r="OUV169" s="424"/>
      <c r="OUW169" s="424"/>
      <c r="OUX169" s="424"/>
      <c r="OUY169" s="424"/>
      <c r="OUZ169" s="424"/>
      <c r="OVA169" s="424"/>
      <c r="OVB169" s="424"/>
      <c r="OVC169" s="424"/>
      <c r="OVD169" s="424"/>
      <c r="OVE169" s="424"/>
      <c r="OVF169" s="424"/>
      <c r="OVG169" s="424"/>
      <c r="OVH169" s="424"/>
      <c r="OVI169" s="424"/>
      <c r="OVJ169" s="424"/>
      <c r="OVK169" s="424"/>
      <c r="OVL169" s="424"/>
      <c r="OVM169" s="424"/>
      <c r="OVN169" s="424"/>
      <c r="OVO169" s="424"/>
      <c r="OVP169" s="424"/>
      <c r="OVQ169" s="424"/>
      <c r="OVR169" s="424"/>
      <c r="OVS169" s="424"/>
      <c r="OVT169" s="424"/>
      <c r="OVU169" s="424"/>
      <c r="OVV169" s="424"/>
      <c r="OVW169" s="424"/>
      <c r="OVX169" s="424"/>
      <c r="OVY169" s="424"/>
      <c r="OVZ169" s="424"/>
      <c r="OWA169" s="424"/>
      <c r="OWB169" s="424"/>
      <c r="OWC169" s="424"/>
      <c r="OWD169" s="424"/>
      <c r="OWE169" s="424"/>
      <c r="OWF169" s="424"/>
      <c r="OWG169" s="424"/>
      <c r="OWH169" s="424"/>
      <c r="OWI169" s="424"/>
      <c r="OWJ169" s="424"/>
      <c r="OWK169" s="424"/>
      <c r="OWL169" s="424"/>
      <c r="OWM169" s="424"/>
      <c r="OWN169" s="424"/>
      <c r="OWO169" s="424"/>
      <c r="OWP169" s="424"/>
      <c r="OWQ169" s="424"/>
      <c r="OWR169" s="424"/>
      <c r="OWS169" s="424"/>
      <c r="OWT169" s="424"/>
      <c r="OWU169" s="424"/>
      <c r="OWV169" s="424"/>
      <c r="OWW169" s="424"/>
      <c r="OWX169" s="424"/>
      <c r="OWY169" s="424"/>
      <c r="OWZ169" s="424"/>
      <c r="OXA169" s="424"/>
      <c r="OXB169" s="424"/>
      <c r="OXC169" s="424"/>
      <c r="OXD169" s="424"/>
      <c r="OXE169" s="424"/>
      <c r="OXF169" s="424"/>
      <c r="OXG169" s="424"/>
      <c r="OXH169" s="424"/>
      <c r="OXI169" s="424"/>
      <c r="OXJ169" s="424"/>
      <c r="OXK169" s="424"/>
      <c r="OXL169" s="424"/>
      <c r="OXM169" s="424"/>
      <c r="OXN169" s="424"/>
      <c r="OXO169" s="424"/>
      <c r="OXP169" s="424"/>
      <c r="OXQ169" s="424"/>
      <c r="OXR169" s="424"/>
      <c r="OXS169" s="424"/>
      <c r="OXT169" s="424"/>
      <c r="OXU169" s="424"/>
      <c r="OXV169" s="424"/>
      <c r="OXW169" s="424"/>
      <c r="OXX169" s="424"/>
      <c r="OXY169" s="424"/>
      <c r="OXZ169" s="424"/>
      <c r="OYA169" s="424"/>
      <c r="OYB169" s="424"/>
      <c r="OYC169" s="424"/>
      <c r="OYD169" s="424"/>
      <c r="OYE169" s="424"/>
      <c r="OYF169" s="424"/>
      <c r="OYG169" s="424"/>
      <c r="OYH169" s="424"/>
      <c r="OYI169" s="424"/>
      <c r="OYJ169" s="424"/>
      <c r="OYK169" s="424"/>
      <c r="OYL169" s="424"/>
      <c r="OYM169" s="424"/>
      <c r="OYN169" s="424"/>
      <c r="OYO169" s="424"/>
      <c r="OYP169" s="424"/>
      <c r="OYQ169" s="424"/>
      <c r="OYR169" s="424"/>
      <c r="OYS169" s="424"/>
      <c r="OYT169" s="424"/>
      <c r="OYU169" s="424"/>
      <c r="OYV169" s="424"/>
      <c r="OYW169" s="424"/>
      <c r="OYX169" s="424"/>
      <c r="OYY169" s="424"/>
      <c r="OYZ169" s="424"/>
      <c r="OZA169" s="424"/>
      <c r="OZB169" s="424"/>
      <c r="OZC169" s="424"/>
      <c r="OZD169" s="424"/>
      <c r="OZE169" s="424"/>
      <c r="OZF169" s="424"/>
      <c r="OZG169" s="424"/>
      <c r="OZH169" s="424"/>
      <c r="OZI169" s="424"/>
      <c r="OZJ169" s="424"/>
      <c r="OZK169" s="424"/>
      <c r="OZL169" s="424"/>
      <c r="OZM169" s="424"/>
      <c r="OZN169" s="424"/>
      <c r="OZO169" s="424"/>
      <c r="OZP169" s="424"/>
      <c r="OZQ169" s="424"/>
      <c r="OZR169" s="424"/>
      <c r="OZS169" s="424"/>
      <c r="OZT169" s="424"/>
      <c r="OZU169" s="424"/>
      <c r="OZV169" s="424"/>
      <c r="OZW169" s="424"/>
      <c r="OZX169" s="424"/>
      <c r="OZY169" s="424"/>
      <c r="OZZ169" s="424"/>
      <c r="PAA169" s="424"/>
      <c r="PAB169" s="424"/>
      <c r="PAC169" s="424"/>
      <c r="PAD169" s="424"/>
      <c r="PAE169" s="424"/>
      <c r="PAF169" s="424"/>
      <c r="PAG169" s="424"/>
      <c r="PAH169" s="424"/>
      <c r="PAI169" s="424"/>
      <c r="PAJ169" s="424"/>
      <c r="PAK169" s="424"/>
      <c r="PAL169" s="424"/>
      <c r="PAM169" s="424"/>
      <c r="PAN169" s="424"/>
      <c r="PAO169" s="424"/>
      <c r="PAP169" s="424"/>
      <c r="PAQ169" s="424"/>
      <c r="PAR169" s="424"/>
      <c r="PAS169" s="424"/>
      <c r="PAT169" s="424"/>
      <c r="PAU169" s="424"/>
      <c r="PAV169" s="424"/>
      <c r="PAW169" s="424"/>
      <c r="PAX169" s="424"/>
      <c r="PAY169" s="424"/>
      <c r="PAZ169" s="424"/>
      <c r="PBA169" s="424"/>
      <c r="PBB169" s="424"/>
      <c r="PBC169" s="424"/>
      <c r="PBD169" s="424"/>
      <c r="PBE169" s="424"/>
      <c r="PBF169" s="424"/>
      <c r="PBG169" s="424"/>
      <c r="PBH169" s="424"/>
      <c r="PBI169" s="424"/>
      <c r="PBJ169" s="424"/>
      <c r="PBK169" s="424"/>
      <c r="PBL169" s="424"/>
      <c r="PBM169" s="424"/>
      <c r="PBN169" s="424"/>
      <c r="PBO169" s="424"/>
      <c r="PBP169" s="424"/>
      <c r="PBQ169" s="424"/>
      <c r="PBR169" s="424"/>
      <c r="PBS169" s="424"/>
      <c r="PBT169" s="424"/>
      <c r="PBU169" s="424"/>
      <c r="PBV169" s="424"/>
      <c r="PBW169" s="424"/>
      <c r="PBX169" s="424"/>
      <c r="PBY169" s="424"/>
      <c r="PBZ169" s="424"/>
      <c r="PCA169" s="424"/>
      <c r="PCB169" s="424"/>
      <c r="PCC169" s="424"/>
      <c r="PCD169" s="424"/>
      <c r="PCE169" s="424"/>
      <c r="PCF169" s="424"/>
      <c r="PCG169" s="424"/>
      <c r="PCH169" s="424"/>
      <c r="PCI169" s="424"/>
      <c r="PCJ169" s="424"/>
      <c r="PCK169" s="424"/>
      <c r="PCL169" s="424"/>
      <c r="PCM169" s="424"/>
      <c r="PCN169" s="424"/>
      <c r="PCO169" s="424"/>
      <c r="PCP169" s="424"/>
      <c r="PCQ169" s="424"/>
      <c r="PCR169" s="424"/>
      <c r="PCS169" s="424"/>
      <c r="PCT169" s="424"/>
      <c r="PCU169" s="424"/>
      <c r="PCV169" s="424"/>
      <c r="PCW169" s="424"/>
      <c r="PCX169" s="424"/>
      <c r="PCY169" s="424"/>
      <c r="PCZ169" s="424"/>
      <c r="PDA169" s="424"/>
      <c r="PDB169" s="424"/>
      <c r="PDC169" s="424"/>
      <c r="PDD169" s="424"/>
      <c r="PDE169" s="424"/>
      <c r="PDF169" s="424"/>
      <c r="PDG169" s="424"/>
      <c r="PDH169" s="424"/>
      <c r="PDI169" s="424"/>
      <c r="PDJ169" s="424"/>
      <c r="PDK169" s="424"/>
      <c r="PDL169" s="424"/>
      <c r="PDM169" s="424"/>
      <c r="PDN169" s="424"/>
      <c r="PDO169" s="424"/>
      <c r="PDP169" s="424"/>
      <c r="PDQ169" s="424"/>
      <c r="PDR169" s="424"/>
      <c r="PDS169" s="424"/>
      <c r="PDT169" s="424"/>
      <c r="PDU169" s="424"/>
      <c r="PDV169" s="424"/>
      <c r="PDW169" s="424"/>
      <c r="PDX169" s="424"/>
      <c r="PDY169" s="424"/>
      <c r="PDZ169" s="424"/>
      <c r="PEA169" s="424"/>
      <c r="PEB169" s="424"/>
      <c r="PEC169" s="424"/>
      <c r="PED169" s="424"/>
      <c r="PEE169" s="424"/>
      <c r="PEF169" s="424"/>
      <c r="PEG169" s="424"/>
      <c r="PEH169" s="424"/>
      <c r="PEI169" s="424"/>
      <c r="PEJ169" s="424"/>
      <c r="PEK169" s="424"/>
      <c r="PEL169" s="424"/>
      <c r="PEM169" s="424"/>
      <c r="PEN169" s="424"/>
      <c r="PEO169" s="424"/>
      <c r="PEP169" s="424"/>
      <c r="PEQ169" s="424"/>
      <c r="PER169" s="424"/>
      <c r="PES169" s="424"/>
      <c r="PET169" s="424"/>
      <c r="PEU169" s="424"/>
      <c r="PEV169" s="424"/>
      <c r="PEW169" s="424"/>
      <c r="PEX169" s="424"/>
      <c r="PEY169" s="424"/>
      <c r="PEZ169" s="424"/>
      <c r="PFA169" s="424"/>
      <c r="PFB169" s="424"/>
      <c r="PFC169" s="424"/>
      <c r="PFD169" s="424"/>
      <c r="PFE169" s="424"/>
      <c r="PFF169" s="424"/>
      <c r="PFG169" s="424"/>
      <c r="PFH169" s="424"/>
      <c r="PFI169" s="424"/>
      <c r="PFJ169" s="424"/>
      <c r="PFK169" s="424"/>
      <c r="PFL169" s="424"/>
      <c r="PFM169" s="424"/>
      <c r="PFN169" s="424"/>
      <c r="PFO169" s="424"/>
      <c r="PFP169" s="424"/>
      <c r="PFQ169" s="424"/>
      <c r="PFR169" s="424"/>
      <c r="PFS169" s="424"/>
      <c r="PFT169" s="424"/>
      <c r="PFU169" s="424"/>
      <c r="PFV169" s="424"/>
      <c r="PFW169" s="424"/>
      <c r="PFX169" s="424"/>
      <c r="PFY169" s="424"/>
      <c r="PFZ169" s="424"/>
      <c r="PGA169" s="424"/>
      <c r="PGB169" s="424"/>
      <c r="PGC169" s="424"/>
      <c r="PGD169" s="424"/>
      <c r="PGE169" s="424"/>
      <c r="PGF169" s="424"/>
      <c r="PGG169" s="424"/>
      <c r="PGH169" s="424"/>
      <c r="PGI169" s="424"/>
      <c r="PGJ169" s="424"/>
      <c r="PGK169" s="424"/>
      <c r="PGL169" s="424"/>
      <c r="PGM169" s="424"/>
      <c r="PGN169" s="424"/>
      <c r="PGO169" s="424"/>
      <c r="PGP169" s="424"/>
      <c r="PGQ169" s="424"/>
      <c r="PGR169" s="424"/>
      <c r="PGS169" s="424"/>
      <c r="PGT169" s="424"/>
      <c r="PGU169" s="424"/>
      <c r="PGV169" s="424"/>
      <c r="PGW169" s="424"/>
      <c r="PGX169" s="424"/>
      <c r="PGY169" s="424"/>
      <c r="PGZ169" s="424"/>
      <c r="PHA169" s="424"/>
      <c r="PHB169" s="424"/>
      <c r="PHC169" s="424"/>
      <c r="PHD169" s="424"/>
      <c r="PHE169" s="424"/>
      <c r="PHF169" s="424"/>
      <c r="PHG169" s="424"/>
      <c r="PHH169" s="424"/>
      <c r="PHI169" s="424"/>
      <c r="PHJ169" s="424"/>
      <c r="PHK169" s="424"/>
      <c r="PHL169" s="424"/>
      <c r="PHM169" s="424"/>
      <c r="PHN169" s="424"/>
      <c r="PHO169" s="424"/>
      <c r="PHP169" s="424"/>
      <c r="PHQ169" s="424"/>
      <c r="PHR169" s="424"/>
      <c r="PHS169" s="424"/>
      <c r="PHT169" s="424"/>
      <c r="PHU169" s="424"/>
      <c r="PHV169" s="424"/>
      <c r="PHW169" s="424"/>
      <c r="PHX169" s="424"/>
      <c r="PHY169" s="424"/>
      <c r="PHZ169" s="424"/>
      <c r="PIA169" s="424"/>
      <c r="PIB169" s="424"/>
      <c r="PIC169" s="424"/>
      <c r="PID169" s="424"/>
      <c r="PIE169" s="424"/>
      <c r="PIF169" s="424"/>
      <c r="PIG169" s="424"/>
      <c r="PIH169" s="424"/>
      <c r="PII169" s="424"/>
      <c r="PIJ169" s="424"/>
      <c r="PIK169" s="424"/>
      <c r="PIL169" s="424"/>
      <c r="PIM169" s="424"/>
      <c r="PIN169" s="424"/>
      <c r="PIO169" s="424"/>
      <c r="PIP169" s="424"/>
      <c r="PIQ169" s="424"/>
      <c r="PIR169" s="424"/>
      <c r="PIS169" s="424"/>
      <c r="PIT169" s="424"/>
      <c r="PIU169" s="424"/>
      <c r="PIV169" s="424"/>
      <c r="PIW169" s="424"/>
      <c r="PIX169" s="424"/>
      <c r="PIY169" s="424"/>
      <c r="PIZ169" s="424"/>
      <c r="PJA169" s="424"/>
      <c r="PJB169" s="424"/>
      <c r="PJC169" s="424"/>
      <c r="PJD169" s="424"/>
      <c r="PJE169" s="424"/>
      <c r="PJF169" s="424"/>
      <c r="PJG169" s="424"/>
      <c r="PJH169" s="424"/>
      <c r="PJI169" s="424"/>
      <c r="PJJ169" s="424"/>
      <c r="PJK169" s="424"/>
      <c r="PJL169" s="424"/>
      <c r="PJM169" s="424"/>
      <c r="PJN169" s="424"/>
      <c r="PJO169" s="424"/>
      <c r="PJP169" s="424"/>
      <c r="PJQ169" s="424"/>
      <c r="PJR169" s="424"/>
      <c r="PJS169" s="424"/>
      <c r="PJT169" s="424"/>
      <c r="PJU169" s="424"/>
      <c r="PJV169" s="424"/>
      <c r="PJW169" s="424"/>
      <c r="PJX169" s="424"/>
      <c r="PJY169" s="424"/>
      <c r="PJZ169" s="424"/>
      <c r="PKA169" s="424"/>
      <c r="PKB169" s="424"/>
      <c r="PKC169" s="424"/>
      <c r="PKD169" s="424"/>
      <c r="PKE169" s="424"/>
      <c r="PKF169" s="424"/>
      <c r="PKG169" s="424"/>
      <c r="PKH169" s="424"/>
      <c r="PKI169" s="424"/>
      <c r="PKJ169" s="424"/>
      <c r="PKK169" s="424"/>
      <c r="PKL169" s="424"/>
      <c r="PKM169" s="424"/>
      <c r="PKN169" s="424"/>
      <c r="PKO169" s="424"/>
      <c r="PKP169" s="424"/>
      <c r="PKQ169" s="424"/>
      <c r="PKR169" s="424"/>
      <c r="PKS169" s="424"/>
      <c r="PKT169" s="424"/>
      <c r="PKU169" s="424"/>
      <c r="PKV169" s="424"/>
      <c r="PKW169" s="424"/>
      <c r="PKX169" s="424"/>
      <c r="PKY169" s="424"/>
      <c r="PKZ169" s="424"/>
      <c r="PLA169" s="424"/>
      <c r="PLB169" s="424"/>
      <c r="PLC169" s="424"/>
      <c r="PLD169" s="424"/>
      <c r="PLE169" s="424"/>
      <c r="PLF169" s="424"/>
      <c r="PLG169" s="424"/>
      <c r="PLH169" s="424"/>
      <c r="PLI169" s="424"/>
      <c r="PLJ169" s="424"/>
      <c r="PLK169" s="424"/>
      <c r="PLL169" s="424"/>
      <c r="PLM169" s="424"/>
      <c r="PLN169" s="424"/>
      <c r="PLO169" s="424"/>
      <c r="PLP169" s="424"/>
      <c r="PLQ169" s="424"/>
      <c r="PLR169" s="424"/>
      <c r="PLS169" s="424"/>
      <c r="PLT169" s="424"/>
      <c r="PLU169" s="424"/>
      <c r="PLV169" s="424"/>
      <c r="PLW169" s="424"/>
      <c r="PLX169" s="424"/>
      <c r="PLY169" s="424"/>
      <c r="PLZ169" s="424"/>
      <c r="PMA169" s="424"/>
      <c r="PMB169" s="424"/>
      <c r="PMC169" s="424"/>
      <c r="PMD169" s="424"/>
      <c r="PME169" s="424"/>
      <c r="PMF169" s="424"/>
      <c r="PMG169" s="424"/>
      <c r="PMH169" s="424"/>
      <c r="PMI169" s="424"/>
      <c r="PMJ169" s="424"/>
      <c r="PMK169" s="424"/>
      <c r="PML169" s="424"/>
      <c r="PMM169" s="424"/>
      <c r="PMN169" s="424"/>
      <c r="PMO169" s="424"/>
      <c r="PMP169" s="424"/>
      <c r="PMQ169" s="424"/>
      <c r="PMR169" s="424"/>
      <c r="PMS169" s="424"/>
      <c r="PMT169" s="424"/>
      <c r="PMU169" s="424"/>
      <c r="PMV169" s="424"/>
      <c r="PMW169" s="424"/>
      <c r="PMX169" s="424"/>
      <c r="PMY169" s="424"/>
      <c r="PMZ169" s="424"/>
      <c r="PNA169" s="424"/>
      <c r="PNB169" s="424"/>
      <c r="PNC169" s="424"/>
      <c r="PND169" s="424"/>
      <c r="PNE169" s="424"/>
      <c r="PNF169" s="424"/>
      <c r="PNG169" s="424"/>
      <c r="PNH169" s="424"/>
      <c r="PNI169" s="424"/>
      <c r="PNJ169" s="424"/>
      <c r="PNK169" s="424"/>
      <c r="PNL169" s="424"/>
      <c r="PNM169" s="424"/>
      <c r="PNN169" s="424"/>
      <c r="PNO169" s="424"/>
      <c r="PNP169" s="424"/>
      <c r="PNQ169" s="424"/>
      <c r="PNR169" s="424"/>
      <c r="PNS169" s="424"/>
      <c r="PNT169" s="424"/>
      <c r="PNU169" s="424"/>
      <c r="PNV169" s="424"/>
      <c r="PNW169" s="424"/>
      <c r="PNX169" s="424"/>
      <c r="PNY169" s="424"/>
      <c r="PNZ169" s="424"/>
      <c r="POA169" s="424"/>
      <c r="POB169" s="424"/>
      <c r="POC169" s="424"/>
      <c r="POD169" s="424"/>
      <c r="POE169" s="424"/>
      <c r="POF169" s="424"/>
      <c r="POG169" s="424"/>
      <c r="POH169" s="424"/>
      <c r="POI169" s="424"/>
      <c r="POJ169" s="424"/>
      <c r="POK169" s="424"/>
      <c r="POL169" s="424"/>
      <c r="POM169" s="424"/>
      <c r="PON169" s="424"/>
      <c r="POO169" s="424"/>
      <c r="POP169" s="424"/>
      <c r="POQ169" s="424"/>
      <c r="POR169" s="424"/>
      <c r="POS169" s="424"/>
      <c r="POT169" s="424"/>
      <c r="POU169" s="424"/>
      <c r="POV169" s="424"/>
      <c r="POW169" s="424"/>
      <c r="POX169" s="424"/>
      <c r="POY169" s="424"/>
      <c r="POZ169" s="424"/>
      <c r="PPA169" s="424"/>
      <c r="PPB169" s="424"/>
      <c r="PPC169" s="424"/>
      <c r="PPD169" s="424"/>
      <c r="PPE169" s="424"/>
      <c r="PPF169" s="424"/>
      <c r="PPG169" s="424"/>
      <c r="PPH169" s="424"/>
      <c r="PPI169" s="424"/>
      <c r="PPJ169" s="424"/>
      <c r="PPK169" s="424"/>
      <c r="PPL169" s="424"/>
      <c r="PPM169" s="424"/>
      <c r="PPN169" s="424"/>
      <c r="PPO169" s="424"/>
      <c r="PPP169" s="424"/>
      <c r="PPQ169" s="424"/>
      <c r="PPR169" s="424"/>
      <c r="PPS169" s="424"/>
      <c r="PPT169" s="424"/>
      <c r="PPU169" s="424"/>
      <c r="PPV169" s="424"/>
      <c r="PPW169" s="424"/>
      <c r="PPX169" s="424"/>
      <c r="PPY169" s="424"/>
      <c r="PPZ169" s="424"/>
      <c r="PQA169" s="424"/>
      <c r="PQB169" s="424"/>
      <c r="PQC169" s="424"/>
      <c r="PQD169" s="424"/>
      <c r="PQE169" s="424"/>
      <c r="PQF169" s="424"/>
      <c r="PQG169" s="424"/>
      <c r="PQH169" s="424"/>
      <c r="PQI169" s="424"/>
      <c r="PQJ169" s="424"/>
      <c r="PQK169" s="424"/>
      <c r="PQL169" s="424"/>
      <c r="PQM169" s="424"/>
      <c r="PQN169" s="424"/>
      <c r="PQO169" s="424"/>
      <c r="PQP169" s="424"/>
      <c r="PQQ169" s="424"/>
      <c r="PQR169" s="424"/>
      <c r="PQS169" s="424"/>
      <c r="PQT169" s="424"/>
      <c r="PQU169" s="424"/>
      <c r="PQV169" s="424"/>
      <c r="PQW169" s="424"/>
      <c r="PQX169" s="424"/>
      <c r="PQY169" s="424"/>
      <c r="PQZ169" s="424"/>
      <c r="PRA169" s="424"/>
      <c r="PRB169" s="424"/>
      <c r="PRC169" s="424"/>
      <c r="PRD169" s="424"/>
      <c r="PRE169" s="424"/>
      <c r="PRF169" s="424"/>
      <c r="PRG169" s="424"/>
      <c r="PRH169" s="424"/>
      <c r="PRI169" s="424"/>
      <c r="PRJ169" s="424"/>
      <c r="PRK169" s="424"/>
      <c r="PRL169" s="424"/>
      <c r="PRM169" s="424"/>
      <c r="PRN169" s="424"/>
      <c r="PRO169" s="424"/>
      <c r="PRP169" s="424"/>
      <c r="PRQ169" s="424"/>
      <c r="PRR169" s="424"/>
      <c r="PRS169" s="424"/>
      <c r="PRT169" s="424"/>
      <c r="PRU169" s="424"/>
      <c r="PRV169" s="424"/>
      <c r="PRW169" s="424"/>
      <c r="PRX169" s="424"/>
      <c r="PRY169" s="424"/>
      <c r="PRZ169" s="424"/>
      <c r="PSA169" s="424"/>
      <c r="PSB169" s="424"/>
      <c r="PSC169" s="424"/>
      <c r="PSD169" s="424"/>
      <c r="PSE169" s="424"/>
      <c r="PSF169" s="424"/>
      <c r="PSG169" s="424"/>
      <c r="PSH169" s="424"/>
      <c r="PSI169" s="424"/>
      <c r="PSJ169" s="424"/>
      <c r="PSK169" s="424"/>
      <c r="PSL169" s="424"/>
      <c r="PSM169" s="424"/>
      <c r="PSN169" s="424"/>
      <c r="PSO169" s="424"/>
      <c r="PSP169" s="424"/>
      <c r="PSQ169" s="424"/>
      <c r="PSR169" s="424"/>
      <c r="PSS169" s="424"/>
      <c r="PST169" s="424"/>
      <c r="PSU169" s="424"/>
      <c r="PSV169" s="424"/>
      <c r="PSW169" s="424"/>
      <c r="PSX169" s="424"/>
      <c r="PSY169" s="424"/>
      <c r="PSZ169" s="424"/>
      <c r="PTA169" s="424"/>
      <c r="PTB169" s="424"/>
      <c r="PTC169" s="424"/>
      <c r="PTD169" s="424"/>
      <c r="PTE169" s="424"/>
      <c r="PTF169" s="424"/>
      <c r="PTG169" s="424"/>
      <c r="PTH169" s="424"/>
      <c r="PTI169" s="424"/>
      <c r="PTJ169" s="424"/>
      <c r="PTK169" s="424"/>
      <c r="PTL169" s="424"/>
      <c r="PTM169" s="424"/>
      <c r="PTN169" s="424"/>
      <c r="PTO169" s="424"/>
      <c r="PTP169" s="424"/>
      <c r="PTQ169" s="424"/>
      <c r="PTR169" s="424"/>
      <c r="PTS169" s="424"/>
      <c r="PTT169" s="424"/>
      <c r="PTU169" s="424"/>
      <c r="PTV169" s="424"/>
      <c r="PTW169" s="424"/>
      <c r="PTX169" s="424"/>
      <c r="PTY169" s="424"/>
      <c r="PTZ169" s="424"/>
      <c r="PUA169" s="424"/>
      <c r="PUB169" s="424"/>
      <c r="PUC169" s="424"/>
      <c r="PUD169" s="424"/>
      <c r="PUE169" s="424"/>
      <c r="PUF169" s="424"/>
      <c r="PUG169" s="424"/>
      <c r="PUH169" s="424"/>
      <c r="PUI169" s="424"/>
      <c r="PUJ169" s="424"/>
      <c r="PUK169" s="424"/>
      <c r="PUL169" s="424"/>
      <c r="PUM169" s="424"/>
      <c r="PUN169" s="424"/>
      <c r="PUO169" s="424"/>
      <c r="PUP169" s="424"/>
      <c r="PUQ169" s="424"/>
      <c r="PUR169" s="424"/>
      <c r="PUS169" s="424"/>
      <c r="PUT169" s="424"/>
      <c r="PUU169" s="424"/>
      <c r="PUV169" s="424"/>
      <c r="PUW169" s="424"/>
      <c r="PUX169" s="424"/>
      <c r="PUY169" s="424"/>
      <c r="PUZ169" s="424"/>
      <c r="PVA169" s="424"/>
      <c r="PVB169" s="424"/>
      <c r="PVC169" s="424"/>
      <c r="PVD169" s="424"/>
      <c r="PVE169" s="424"/>
      <c r="PVF169" s="424"/>
      <c r="PVG169" s="424"/>
      <c r="PVH169" s="424"/>
      <c r="PVI169" s="424"/>
      <c r="PVJ169" s="424"/>
      <c r="PVK169" s="424"/>
      <c r="PVL169" s="424"/>
      <c r="PVM169" s="424"/>
      <c r="PVN169" s="424"/>
      <c r="PVO169" s="424"/>
      <c r="PVP169" s="424"/>
      <c r="PVQ169" s="424"/>
      <c r="PVR169" s="424"/>
      <c r="PVS169" s="424"/>
      <c r="PVT169" s="424"/>
      <c r="PVU169" s="424"/>
      <c r="PVV169" s="424"/>
      <c r="PVW169" s="424"/>
      <c r="PVX169" s="424"/>
      <c r="PVY169" s="424"/>
      <c r="PVZ169" s="424"/>
      <c r="PWA169" s="424"/>
      <c r="PWB169" s="424"/>
      <c r="PWC169" s="424"/>
      <c r="PWD169" s="424"/>
      <c r="PWE169" s="424"/>
      <c r="PWF169" s="424"/>
      <c r="PWG169" s="424"/>
      <c r="PWH169" s="424"/>
      <c r="PWI169" s="424"/>
      <c r="PWJ169" s="424"/>
      <c r="PWK169" s="424"/>
      <c r="PWL169" s="424"/>
      <c r="PWM169" s="424"/>
      <c r="PWN169" s="424"/>
      <c r="PWO169" s="424"/>
      <c r="PWP169" s="424"/>
      <c r="PWQ169" s="424"/>
      <c r="PWR169" s="424"/>
      <c r="PWS169" s="424"/>
      <c r="PWT169" s="424"/>
      <c r="PWU169" s="424"/>
      <c r="PWV169" s="424"/>
      <c r="PWW169" s="424"/>
      <c r="PWX169" s="424"/>
      <c r="PWY169" s="424"/>
      <c r="PWZ169" s="424"/>
      <c r="PXA169" s="424"/>
      <c r="PXB169" s="424"/>
      <c r="PXC169" s="424"/>
      <c r="PXD169" s="424"/>
      <c r="PXE169" s="424"/>
      <c r="PXF169" s="424"/>
      <c r="PXG169" s="424"/>
      <c r="PXH169" s="424"/>
      <c r="PXI169" s="424"/>
      <c r="PXJ169" s="424"/>
      <c r="PXK169" s="424"/>
      <c r="PXL169" s="424"/>
      <c r="PXM169" s="424"/>
      <c r="PXN169" s="424"/>
      <c r="PXO169" s="424"/>
      <c r="PXP169" s="424"/>
      <c r="PXQ169" s="424"/>
      <c r="PXR169" s="424"/>
      <c r="PXS169" s="424"/>
      <c r="PXT169" s="424"/>
      <c r="PXU169" s="424"/>
      <c r="PXV169" s="424"/>
      <c r="PXW169" s="424"/>
      <c r="PXX169" s="424"/>
      <c r="PXY169" s="424"/>
      <c r="PXZ169" s="424"/>
      <c r="PYA169" s="424"/>
      <c r="PYB169" s="424"/>
      <c r="PYC169" s="424"/>
      <c r="PYD169" s="424"/>
      <c r="PYE169" s="424"/>
      <c r="PYF169" s="424"/>
      <c r="PYG169" s="424"/>
      <c r="PYH169" s="424"/>
      <c r="PYI169" s="424"/>
      <c r="PYJ169" s="424"/>
      <c r="PYK169" s="424"/>
      <c r="PYL169" s="424"/>
      <c r="PYM169" s="424"/>
      <c r="PYN169" s="424"/>
      <c r="PYO169" s="424"/>
      <c r="PYP169" s="424"/>
      <c r="PYQ169" s="424"/>
      <c r="PYR169" s="424"/>
      <c r="PYS169" s="424"/>
      <c r="PYT169" s="424"/>
      <c r="PYU169" s="424"/>
      <c r="PYV169" s="424"/>
      <c r="PYW169" s="424"/>
      <c r="PYX169" s="424"/>
      <c r="PYY169" s="424"/>
      <c r="PYZ169" s="424"/>
      <c r="PZA169" s="424"/>
      <c r="PZB169" s="424"/>
      <c r="PZC169" s="424"/>
      <c r="PZD169" s="424"/>
      <c r="PZE169" s="424"/>
      <c r="PZF169" s="424"/>
      <c r="PZG169" s="424"/>
      <c r="PZH169" s="424"/>
      <c r="PZI169" s="424"/>
      <c r="PZJ169" s="424"/>
      <c r="PZK169" s="424"/>
      <c r="PZL169" s="424"/>
      <c r="PZM169" s="424"/>
      <c r="PZN169" s="424"/>
      <c r="PZO169" s="424"/>
      <c r="PZP169" s="424"/>
      <c r="PZQ169" s="424"/>
      <c r="PZR169" s="424"/>
      <c r="PZS169" s="424"/>
      <c r="PZT169" s="424"/>
      <c r="PZU169" s="424"/>
      <c r="PZV169" s="424"/>
      <c r="PZW169" s="424"/>
      <c r="PZX169" s="424"/>
      <c r="PZY169" s="424"/>
      <c r="PZZ169" s="424"/>
      <c r="QAA169" s="424"/>
      <c r="QAB169" s="424"/>
      <c r="QAC169" s="424"/>
      <c r="QAD169" s="424"/>
      <c r="QAE169" s="424"/>
      <c r="QAF169" s="424"/>
      <c r="QAG169" s="424"/>
      <c r="QAH169" s="424"/>
      <c r="QAI169" s="424"/>
      <c r="QAJ169" s="424"/>
      <c r="QAK169" s="424"/>
      <c r="QAL169" s="424"/>
      <c r="QAM169" s="424"/>
      <c r="QAN169" s="424"/>
      <c r="QAO169" s="424"/>
      <c r="QAP169" s="424"/>
      <c r="QAQ169" s="424"/>
      <c r="QAR169" s="424"/>
      <c r="QAS169" s="424"/>
      <c r="QAT169" s="424"/>
      <c r="QAU169" s="424"/>
      <c r="QAV169" s="424"/>
      <c r="QAW169" s="424"/>
      <c r="QAX169" s="424"/>
      <c r="QAY169" s="424"/>
      <c r="QAZ169" s="424"/>
      <c r="QBA169" s="424"/>
      <c r="QBB169" s="424"/>
      <c r="QBC169" s="424"/>
      <c r="QBD169" s="424"/>
      <c r="QBE169" s="424"/>
      <c r="QBF169" s="424"/>
      <c r="QBG169" s="424"/>
      <c r="QBH169" s="424"/>
      <c r="QBI169" s="424"/>
      <c r="QBJ169" s="424"/>
      <c r="QBK169" s="424"/>
      <c r="QBL169" s="424"/>
      <c r="QBM169" s="424"/>
      <c r="QBN169" s="424"/>
      <c r="QBO169" s="424"/>
      <c r="QBP169" s="424"/>
      <c r="QBQ169" s="424"/>
      <c r="QBR169" s="424"/>
      <c r="QBS169" s="424"/>
      <c r="QBT169" s="424"/>
      <c r="QBU169" s="424"/>
      <c r="QBV169" s="424"/>
      <c r="QBW169" s="424"/>
      <c r="QBX169" s="424"/>
      <c r="QBY169" s="424"/>
      <c r="QBZ169" s="424"/>
      <c r="QCA169" s="424"/>
      <c r="QCB169" s="424"/>
      <c r="QCC169" s="424"/>
      <c r="QCD169" s="424"/>
      <c r="QCE169" s="424"/>
      <c r="QCF169" s="424"/>
      <c r="QCG169" s="424"/>
      <c r="QCH169" s="424"/>
      <c r="QCI169" s="424"/>
      <c r="QCJ169" s="424"/>
      <c r="QCK169" s="424"/>
      <c r="QCL169" s="424"/>
      <c r="QCM169" s="424"/>
      <c r="QCN169" s="424"/>
      <c r="QCO169" s="424"/>
      <c r="QCP169" s="424"/>
      <c r="QCQ169" s="424"/>
      <c r="QCR169" s="424"/>
      <c r="QCS169" s="424"/>
      <c r="QCT169" s="424"/>
      <c r="QCU169" s="424"/>
      <c r="QCV169" s="424"/>
      <c r="QCW169" s="424"/>
      <c r="QCX169" s="424"/>
      <c r="QCY169" s="424"/>
      <c r="QCZ169" s="424"/>
      <c r="QDA169" s="424"/>
      <c r="QDB169" s="424"/>
      <c r="QDC169" s="424"/>
      <c r="QDD169" s="424"/>
      <c r="QDE169" s="424"/>
      <c r="QDF169" s="424"/>
      <c r="QDG169" s="424"/>
      <c r="QDH169" s="424"/>
      <c r="QDI169" s="424"/>
      <c r="QDJ169" s="424"/>
      <c r="QDK169" s="424"/>
      <c r="QDL169" s="424"/>
      <c r="QDM169" s="424"/>
      <c r="QDN169" s="424"/>
      <c r="QDO169" s="424"/>
      <c r="QDP169" s="424"/>
      <c r="QDQ169" s="424"/>
      <c r="QDR169" s="424"/>
      <c r="QDS169" s="424"/>
      <c r="QDT169" s="424"/>
      <c r="QDU169" s="424"/>
      <c r="QDV169" s="424"/>
      <c r="QDW169" s="424"/>
      <c r="QDX169" s="424"/>
      <c r="QDY169" s="424"/>
      <c r="QDZ169" s="424"/>
      <c r="QEA169" s="424"/>
      <c r="QEB169" s="424"/>
      <c r="QEC169" s="424"/>
      <c r="QED169" s="424"/>
      <c r="QEE169" s="424"/>
      <c r="QEF169" s="424"/>
      <c r="QEG169" s="424"/>
      <c r="QEH169" s="424"/>
      <c r="QEI169" s="424"/>
      <c r="QEJ169" s="424"/>
      <c r="QEK169" s="424"/>
      <c r="QEL169" s="424"/>
      <c r="QEM169" s="424"/>
      <c r="QEN169" s="424"/>
      <c r="QEO169" s="424"/>
      <c r="QEP169" s="424"/>
      <c r="QEQ169" s="424"/>
      <c r="QER169" s="424"/>
      <c r="QES169" s="424"/>
      <c r="QET169" s="424"/>
      <c r="QEU169" s="424"/>
      <c r="QEV169" s="424"/>
      <c r="QEW169" s="424"/>
      <c r="QEX169" s="424"/>
      <c r="QEY169" s="424"/>
      <c r="QEZ169" s="424"/>
      <c r="QFA169" s="424"/>
      <c r="QFB169" s="424"/>
      <c r="QFC169" s="424"/>
      <c r="QFD169" s="424"/>
      <c r="QFE169" s="424"/>
      <c r="QFF169" s="424"/>
      <c r="QFG169" s="424"/>
      <c r="QFH169" s="424"/>
      <c r="QFI169" s="424"/>
      <c r="QFJ169" s="424"/>
      <c r="QFK169" s="424"/>
      <c r="QFL169" s="424"/>
      <c r="QFM169" s="424"/>
      <c r="QFN169" s="424"/>
      <c r="QFO169" s="424"/>
      <c r="QFP169" s="424"/>
      <c r="QFQ169" s="424"/>
      <c r="QFR169" s="424"/>
      <c r="QFS169" s="424"/>
      <c r="QFT169" s="424"/>
      <c r="QFU169" s="424"/>
      <c r="QFV169" s="424"/>
      <c r="QFW169" s="424"/>
      <c r="QFX169" s="424"/>
      <c r="QFY169" s="424"/>
      <c r="QFZ169" s="424"/>
      <c r="QGA169" s="424"/>
      <c r="QGB169" s="424"/>
      <c r="QGC169" s="424"/>
      <c r="QGD169" s="424"/>
      <c r="QGE169" s="424"/>
      <c r="QGF169" s="424"/>
      <c r="QGG169" s="424"/>
      <c r="QGH169" s="424"/>
      <c r="QGI169" s="424"/>
      <c r="QGJ169" s="424"/>
      <c r="QGK169" s="424"/>
      <c r="QGL169" s="424"/>
      <c r="QGM169" s="424"/>
      <c r="QGN169" s="424"/>
      <c r="QGO169" s="424"/>
      <c r="QGP169" s="424"/>
      <c r="QGQ169" s="424"/>
      <c r="QGR169" s="424"/>
      <c r="QGS169" s="424"/>
      <c r="QGT169" s="424"/>
      <c r="QGU169" s="424"/>
      <c r="QGV169" s="424"/>
      <c r="QGW169" s="424"/>
      <c r="QGX169" s="424"/>
      <c r="QGY169" s="424"/>
      <c r="QGZ169" s="424"/>
      <c r="QHA169" s="424"/>
      <c r="QHB169" s="424"/>
      <c r="QHC169" s="424"/>
      <c r="QHD169" s="424"/>
      <c r="QHE169" s="424"/>
      <c r="QHF169" s="424"/>
      <c r="QHG169" s="424"/>
      <c r="QHH169" s="424"/>
      <c r="QHI169" s="424"/>
      <c r="QHJ169" s="424"/>
      <c r="QHK169" s="424"/>
      <c r="QHL169" s="424"/>
      <c r="QHM169" s="424"/>
      <c r="QHN169" s="424"/>
      <c r="QHO169" s="424"/>
      <c r="QHP169" s="424"/>
      <c r="QHQ169" s="424"/>
      <c r="QHR169" s="424"/>
      <c r="QHS169" s="424"/>
      <c r="QHT169" s="424"/>
      <c r="QHU169" s="424"/>
      <c r="QHV169" s="424"/>
      <c r="QHW169" s="424"/>
      <c r="QHX169" s="424"/>
      <c r="QHY169" s="424"/>
      <c r="QHZ169" s="424"/>
      <c r="QIA169" s="424"/>
      <c r="QIB169" s="424"/>
      <c r="QIC169" s="424"/>
      <c r="QID169" s="424"/>
      <c r="QIE169" s="424"/>
      <c r="QIF169" s="424"/>
      <c r="QIG169" s="424"/>
      <c r="QIH169" s="424"/>
      <c r="QII169" s="424"/>
      <c r="QIJ169" s="424"/>
      <c r="QIK169" s="424"/>
      <c r="QIL169" s="424"/>
      <c r="QIM169" s="424"/>
      <c r="QIN169" s="424"/>
      <c r="QIO169" s="424"/>
      <c r="QIP169" s="424"/>
      <c r="QIQ169" s="424"/>
      <c r="QIR169" s="424"/>
      <c r="QIS169" s="424"/>
      <c r="QIT169" s="424"/>
      <c r="QIU169" s="424"/>
      <c r="QIV169" s="424"/>
      <c r="QIW169" s="424"/>
      <c r="QIX169" s="424"/>
      <c r="QIY169" s="424"/>
      <c r="QIZ169" s="424"/>
      <c r="QJA169" s="424"/>
      <c r="QJB169" s="424"/>
      <c r="QJC169" s="424"/>
      <c r="QJD169" s="424"/>
      <c r="QJE169" s="424"/>
      <c r="QJF169" s="424"/>
      <c r="QJG169" s="424"/>
      <c r="QJH169" s="424"/>
      <c r="QJI169" s="424"/>
      <c r="QJJ169" s="424"/>
      <c r="QJK169" s="424"/>
      <c r="QJL169" s="424"/>
      <c r="QJM169" s="424"/>
      <c r="QJN169" s="424"/>
      <c r="QJO169" s="424"/>
      <c r="QJP169" s="424"/>
      <c r="QJQ169" s="424"/>
      <c r="QJR169" s="424"/>
      <c r="QJS169" s="424"/>
      <c r="QJT169" s="424"/>
      <c r="QJU169" s="424"/>
      <c r="QJV169" s="424"/>
      <c r="QJW169" s="424"/>
      <c r="QJX169" s="424"/>
      <c r="QJY169" s="424"/>
      <c r="QJZ169" s="424"/>
      <c r="QKA169" s="424"/>
      <c r="QKB169" s="424"/>
      <c r="QKC169" s="424"/>
      <c r="QKD169" s="424"/>
      <c r="QKE169" s="424"/>
      <c r="QKF169" s="424"/>
      <c r="QKG169" s="424"/>
      <c r="QKH169" s="424"/>
      <c r="QKI169" s="424"/>
      <c r="QKJ169" s="424"/>
      <c r="QKK169" s="424"/>
      <c r="QKL169" s="424"/>
      <c r="QKM169" s="424"/>
      <c r="QKN169" s="424"/>
      <c r="QKO169" s="424"/>
      <c r="QKP169" s="424"/>
      <c r="QKQ169" s="424"/>
      <c r="QKR169" s="424"/>
      <c r="QKS169" s="424"/>
      <c r="QKT169" s="424"/>
      <c r="QKU169" s="424"/>
      <c r="QKV169" s="424"/>
      <c r="QKW169" s="424"/>
      <c r="QKX169" s="424"/>
      <c r="QKY169" s="424"/>
      <c r="QKZ169" s="424"/>
      <c r="QLA169" s="424"/>
      <c r="QLB169" s="424"/>
      <c r="QLC169" s="424"/>
      <c r="QLD169" s="424"/>
      <c r="QLE169" s="424"/>
      <c r="QLF169" s="424"/>
      <c r="QLG169" s="424"/>
      <c r="QLH169" s="424"/>
      <c r="QLI169" s="424"/>
      <c r="QLJ169" s="424"/>
      <c r="QLK169" s="424"/>
      <c r="QLL169" s="424"/>
      <c r="QLM169" s="424"/>
      <c r="QLN169" s="424"/>
      <c r="QLO169" s="424"/>
      <c r="QLP169" s="424"/>
      <c r="QLQ169" s="424"/>
      <c r="QLR169" s="424"/>
      <c r="QLS169" s="424"/>
      <c r="QLT169" s="424"/>
      <c r="QLU169" s="424"/>
      <c r="QLV169" s="424"/>
      <c r="QLW169" s="424"/>
      <c r="QLX169" s="424"/>
      <c r="QLY169" s="424"/>
      <c r="QLZ169" s="424"/>
      <c r="QMA169" s="424"/>
      <c r="QMB169" s="424"/>
      <c r="QMC169" s="424"/>
      <c r="QMD169" s="424"/>
      <c r="QME169" s="424"/>
      <c r="QMF169" s="424"/>
      <c r="QMG169" s="424"/>
      <c r="QMH169" s="424"/>
      <c r="QMI169" s="424"/>
      <c r="QMJ169" s="424"/>
      <c r="QMK169" s="424"/>
      <c r="QML169" s="424"/>
      <c r="QMM169" s="424"/>
      <c r="QMN169" s="424"/>
      <c r="QMO169" s="424"/>
      <c r="QMP169" s="424"/>
      <c r="QMQ169" s="424"/>
      <c r="QMR169" s="424"/>
      <c r="QMS169" s="424"/>
      <c r="QMT169" s="424"/>
      <c r="QMU169" s="424"/>
      <c r="QMV169" s="424"/>
      <c r="QMW169" s="424"/>
      <c r="QMX169" s="424"/>
      <c r="QMY169" s="424"/>
      <c r="QMZ169" s="424"/>
      <c r="QNA169" s="424"/>
      <c r="QNB169" s="424"/>
      <c r="QNC169" s="424"/>
      <c r="QND169" s="424"/>
      <c r="QNE169" s="424"/>
      <c r="QNF169" s="424"/>
      <c r="QNG169" s="424"/>
      <c r="QNH169" s="424"/>
      <c r="QNI169" s="424"/>
      <c r="QNJ169" s="424"/>
      <c r="QNK169" s="424"/>
      <c r="QNL169" s="424"/>
      <c r="QNM169" s="424"/>
      <c r="QNN169" s="424"/>
      <c r="QNO169" s="424"/>
      <c r="QNP169" s="424"/>
      <c r="QNQ169" s="424"/>
      <c r="QNR169" s="424"/>
      <c r="QNS169" s="424"/>
      <c r="QNT169" s="424"/>
      <c r="QNU169" s="424"/>
      <c r="QNV169" s="424"/>
      <c r="QNW169" s="424"/>
      <c r="QNX169" s="424"/>
      <c r="QNY169" s="424"/>
      <c r="QNZ169" s="424"/>
      <c r="QOA169" s="424"/>
      <c r="QOB169" s="424"/>
      <c r="QOC169" s="424"/>
      <c r="QOD169" s="424"/>
      <c r="QOE169" s="424"/>
      <c r="QOF169" s="424"/>
      <c r="QOG169" s="424"/>
      <c r="QOH169" s="424"/>
      <c r="QOI169" s="424"/>
      <c r="QOJ169" s="424"/>
      <c r="QOK169" s="424"/>
      <c r="QOL169" s="424"/>
      <c r="QOM169" s="424"/>
      <c r="QON169" s="424"/>
      <c r="QOO169" s="424"/>
      <c r="QOP169" s="424"/>
      <c r="QOQ169" s="424"/>
      <c r="QOR169" s="424"/>
      <c r="QOS169" s="424"/>
      <c r="QOT169" s="424"/>
      <c r="QOU169" s="424"/>
      <c r="QOV169" s="424"/>
      <c r="QOW169" s="424"/>
      <c r="QOX169" s="424"/>
      <c r="QOY169" s="424"/>
      <c r="QOZ169" s="424"/>
      <c r="QPA169" s="424"/>
      <c r="QPB169" s="424"/>
      <c r="QPC169" s="424"/>
      <c r="QPD169" s="424"/>
      <c r="QPE169" s="424"/>
      <c r="QPF169" s="424"/>
      <c r="QPG169" s="424"/>
      <c r="QPH169" s="424"/>
      <c r="QPI169" s="424"/>
      <c r="QPJ169" s="424"/>
      <c r="QPK169" s="424"/>
      <c r="QPL169" s="424"/>
      <c r="QPM169" s="424"/>
      <c r="QPN169" s="424"/>
      <c r="QPO169" s="424"/>
      <c r="QPP169" s="424"/>
      <c r="QPQ169" s="424"/>
      <c r="QPR169" s="424"/>
      <c r="QPS169" s="424"/>
      <c r="QPT169" s="424"/>
      <c r="QPU169" s="424"/>
      <c r="QPV169" s="424"/>
      <c r="QPW169" s="424"/>
      <c r="QPX169" s="424"/>
      <c r="QPY169" s="424"/>
      <c r="QPZ169" s="424"/>
      <c r="QQA169" s="424"/>
      <c r="QQB169" s="424"/>
      <c r="QQC169" s="424"/>
      <c r="QQD169" s="424"/>
      <c r="QQE169" s="424"/>
      <c r="QQF169" s="424"/>
      <c r="QQG169" s="424"/>
      <c r="QQH169" s="424"/>
      <c r="QQI169" s="424"/>
      <c r="QQJ169" s="424"/>
      <c r="QQK169" s="424"/>
      <c r="QQL169" s="424"/>
      <c r="QQM169" s="424"/>
      <c r="QQN169" s="424"/>
      <c r="QQO169" s="424"/>
      <c r="QQP169" s="424"/>
      <c r="QQQ169" s="424"/>
      <c r="QQR169" s="424"/>
      <c r="QQS169" s="424"/>
      <c r="QQT169" s="424"/>
      <c r="QQU169" s="424"/>
      <c r="QQV169" s="424"/>
      <c r="QQW169" s="424"/>
      <c r="QQX169" s="424"/>
      <c r="QQY169" s="424"/>
      <c r="QQZ169" s="424"/>
      <c r="QRA169" s="424"/>
      <c r="QRB169" s="424"/>
      <c r="QRC169" s="424"/>
      <c r="QRD169" s="424"/>
      <c r="QRE169" s="424"/>
      <c r="QRF169" s="424"/>
      <c r="QRG169" s="424"/>
      <c r="QRH169" s="424"/>
      <c r="QRI169" s="424"/>
      <c r="QRJ169" s="424"/>
      <c r="QRK169" s="424"/>
      <c r="QRL169" s="424"/>
      <c r="QRM169" s="424"/>
      <c r="QRN169" s="424"/>
      <c r="QRO169" s="424"/>
      <c r="QRP169" s="424"/>
      <c r="QRQ169" s="424"/>
      <c r="QRR169" s="424"/>
      <c r="QRS169" s="424"/>
      <c r="QRT169" s="424"/>
      <c r="QRU169" s="424"/>
      <c r="QRV169" s="424"/>
      <c r="QRW169" s="424"/>
      <c r="QRX169" s="424"/>
      <c r="QRY169" s="424"/>
      <c r="QRZ169" s="424"/>
      <c r="QSA169" s="424"/>
      <c r="QSB169" s="424"/>
      <c r="QSC169" s="424"/>
      <c r="QSD169" s="424"/>
      <c r="QSE169" s="424"/>
      <c r="QSF169" s="424"/>
      <c r="QSG169" s="424"/>
      <c r="QSH169" s="424"/>
      <c r="QSI169" s="424"/>
      <c r="QSJ169" s="424"/>
      <c r="QSK169" s="424"/>
      <c r="QSL169" s="424"/>
      <c r="QSM169" s="424"/>
      <c r="QSN169" s="424"/>
      <c r="QSO169" s="424"/>
      <c r="QSP169" s="424"/>
      <c r="QSQ169" s="424"/>
      <c r="QSR169" s="424"/>
      <c r="QSS169" s="424"/>
      <c r="QST169" s="424"/>
      <c r="QSU169" s="424"/>
      <c r="QSV169" s="424"/>
      <c r="QSW169" s="424"/>
      <c r="QSX169" s="424"/>
      <c r="QSY169" s="424"/>
      <c r="QSZ169" s="424"/>
      <c r="QTA169" s="424"/>
      <c r="QTB169" s="424"/>
      <c r="QTC169" s="424"/>
      <c r="QTD169" s="424"/>
      <c r="QTE169" s="424"/>
      <c r="QTF169" s="424"/>
      <c r="QTG169" s="424"/>
      <c r="QTH169" s="424"/>
      <c r="QTI169" s="424"/>
      <c r="QTJ169" s="424"/>
      <c r="QTK169" s="424"/>
      <c r="QTL169" s="424"/>
      <c r="QTM169" s="424"/>
      <c r="QTN169" s="424"/>
      <c r="QTO169" s="424"/>
      <c r="QTP169" s="424"/>
      <c r="QTQ169" s="424"/>
      <c r="QTR169" s="424"/>
      <c r="QTS169" s="424"/>
      <c r="QTT169" s="424"/>
      <c r="QTU169" s="424"/>
      <c r="QTV169" s="424"/>
      <c r="QTW169" s="424"/>
      <c r="QTX169" s="424"/>
      <c r="QTY169" s="424"/>
      <c r="QTZ169" s="424"/>
      <c r="QUA169" s="424"/>
      <c r="QUB169" s="424"/>
      <c r="QUC169" s="424"/>
      <c r="QUD169" s="424"/>
      <c r="QUE169" s="424"/>
      <c r="QUF169" s="424"/>
      <c r="QUG169" s="424"/>
      <c r="QUH169" s="424"/>
      <c r="QUI169" s="424"/>
      <c r="QUJ169" s="424"/>
      <c r="QUK169" s="424"/>
      <c r="QUL169" s="424"/>
      <c r="QUM169" s="424"/>
      <c r="QUN169" s="424"/>
      <c r="QUO169" s="424"/>
      <c r="QUP169" s="424"/>
      <c r="QUQ169" s="424"/>
      <c r="QUR169" s="424"/>
      <c r="QUS169" s="424"/>
      <c r="QUT169" s="424"/>
      <c r="QUU169" s="424"/>
      <c r="QUV169" s="424"/>
      <c r="QUW169" s="424"/>
      <c r="QUX169" s="424"/>
      <c r="QUY169" s="424"/>
      <c r="QUZ169" s="424"/>
      <c r="QVA169" s="424"/>
      <c r="QVB169" s="424"/>
      <c r="QVC169" s="424"/>
      <c r="QVD169" s="424"/>
      <c r="QVE169" s="424"/>
      <c r="QVF169" s="424"/>
      <c r="QVG169" s="424"/>
      <c r="QVH169" s="424"/>
      <c r="QVI169" s="424"/>
      <c r="QVJ169" s="424"/>
      <c r="QVK169" s="424"/>
      <c r="QVL169" s="424"/>
      <c r="QVM169" s="424"/>
      <c r="QVN169" s="424"/>
      <c r="QVO169" s="424"/>
      <c r="QVP169" s="424"/>
      <c r="QVQ169" s="424"/>
      <c r="QVR169" s="424"/>
      <c r="QVS169" s="424"/>
      <c r="QVT169" s="424"/>
      <c r="QVU169" s="424"/>
      <c r="QVV169" s="424"/>
      <c r="QVW169" s="424"/>
      <c r="QVX169" s="424"/>
      <c r="QVY169" s="424"/>
      <c r="QVZ169" s="424"/>
      <c r="QWA169" s="424"/>
      <c r="QWB169" s="424"/>
      <c r="QWC169" s="424"/>
      <c r="QWD169" s="424"/>
      <c r="QWE169" s="424"/>
      <c r="QWF169" s="424"/>
      <c r="QWG169" s="424"/>
      <c r="QWH169" s="424"/>
      <c r="QWI169" s="424"/>
      <c r="QWJ169" s="424"/>
      <c r="QWK169" s="424"/>
      <c r="QWL169" s="424"/>
      <c r="QWM169" s="424"/>
      <c r="QWN169" s="424"/>
      <c r="QWO169" s="424"/>
      <c r="QWP169" s="424"/>
      <c r="QWQ169" s="424"/>
      <c r="QWR169" s="424"/>
      <c r="QWS169" s="424"/>
      <c r="QWT169" s="424"/>
      <c r="QWU169" s="424"/>
      <c r="QWV169" s="424"/>
      <c r="QWW169" s="424"/>
      <c r="QWX169" s="424"/>
      <c r="QWY169" s="424"/>
      <c r="QWZ169" s="424"/>
      <c r="QXA169" s="424"/>
      <c r="QXB169" s="424"/>
      <c r="QXC169" s="424"/>
      <c r="QXD169" s="424"/>
      <c r="QXE169" s="424"/>
      <c r="QXF169" s="424"/>
      <c r="QXG169" s="424"/>
      <c r="QXH169" s="424"/>
      <c r="QXI169" s="424"/>
      <c r="QXJ169" s="424"/>
      <c r="QXK169" s="424"/>
      <c r="QXL169" s="424"/>
      <c r="QXM169" s="424"/>
      <c r="QXN169" s="424"/>
      <c r="QXO169" s="424"/>
      <c r="QXP169" s="424"/>
      <c r="QXQ169" s="424"/>
      <c r="QXR169" s="424"/>
      <c r="QXS169" s="424"/>
      <c r="QXT169" s="424"/>
      <c r="QXU169" s="424"/>
      <c r="QXV169" s="424"/>
      <c r="QXW169" s="424"/>
      <c r="QXX169" s="424"/>
      <c r="QXY169" s="424"/>
      <c r="QXZ169" s="424"/>
      <c r="QYA169" s="424"/>
      <c r="QYB169" s="424"/>
      <c r="QYC169" s="424"/>
      <c r="QYD169" s="424"/>
      <c r="QYE169" s="424"/>
      <c r="QYF169" s="424"/>
      <c r="QYG169" s="424"/>
      <c r="QYH169" s="424"/>
      <c r="QYI169" s="424"/>
      <c r="QYJ169" s="424"/>
      <c r="QYK169" s="424"/>
      <c r="QYL169" s="424"/>
      <c r="QYM169" s="424"/>
      <c r="QYN169" s="424"/>
      <c r="QYO169" s="424"/>
      <c r="QYP169" s="424"/>
      <c r="QYQ169" s="424"/>
      <c r="QYR169" s="424"/>
      <c r="QYS169" s="424"/>
      <c r="QYT169" s="424"/>
      <c r="QYU169" s="424"/>
      <c r="QYV169" s="424"/>
      <c r="QYW169" s="424"/>
      <c r="QYX169" s="424"/>
      <c r="QYY169" s="424"/>
      <c r="QYZ169" s="424"/>
      <c r="QZA169" s="424"/>
      <c r="QZB169" s="424"/>
      <c r="QZC169" s="424"/>
      <c r="QZD169" s="424"/>
      <c r="QZE169" s="424"/>
      <c r="QZF169" s="424"/>
      <c r="QZG169" s="424"/>
      <c r="QZH169" s="424"/>
      <c r="QZI169" s="424"/>
      <c r="QZJ169" s="424"/>
      <c r="QZK169" s="424"/>
      <c r="QZL169" s="424"/>
      <c r="QZM169" s="424"/>
      <c r="QZN169" s="424"/>
      <c r="QZO169" s="424"/>
      <c r="QZP169" s="424"/>
      <c r="QZQ169" s="424"/>
      <c r="QZR169" s="424"/>
      <c r="QZS169" s="424"/>
      <c r="QZT169" s="424"/>
      <c r="QZU169" s="424"/>
      <c r="QZV169" s="424"/>
      <c r="QZW169" s="424"/>
      <c r="QZX169" s="424"/>
      <c r="QZY169" s="424"/>
      <c r="QZZ169" s="424"/>
      <c r="RAA169" s="424"/>
      <c r="RAB169" s="424"/>
      <c r="RAC169" s="424"/>
      <c r="RAD169" s="424"/>
      <c r="RAE169" s="424"/>
      <c r="RAF169" s="424"/>
      <c r="RAG169" s="424"/>
      <c r="RAH169" s="424"/>
      <c r="RAI169" s="424"/>
      <c r="RAJ169" s="424"/>
      <c r="RAK169" s="424"/>
      <c r="RAL169" s="424"/>
      <c r="RAM169" s="424"/>
      <c r="RAN169" s="424"/>
      <c r="RAO169" s="424"/>
      <c r="RAP169" s="424"/>
      <c r="RAQ169" s="424"/>
      <c r="RAR169" s="424"/>
      <c r="RAS169" s="424"/>
      <c r="RAT169" s="424"/>
      <c r="RAU169" s="424"/>
      <c r="RAV169" s="424"/>
      <c r="RAW169" s="424"/>
      <c r="RAX169" s="424"/>
      <c r="RAY169" s="424"/>
      <c r="RAZ169" s="424"/>
      <c r="RBA169" s="424"/>
      <c r="RBB169" s="424"/>
      <c r="RBC169" s="424"/>
      <c r="RBD169" s="424"/>
      <c r="RBE169" s="424"/>
      <c r="RBF169" s="424"/>
      <c r="RBG169" s="424"/>
      <c r="RBH169" s="424"/>
      <c r="RBI169" s="424"/>
      <c r="RBJ169" s="424"/>
      <c r="RBK169" s="424"/>
      <c r="RBL169" s="424"/>
      <c r="RBM169" s="424"/>
      <c r="RBN169" s="424"/>
      <c r="RBO169" s="424"/>
      <c r="RBP169" s="424"/>
      <c r="RBQ169" s="424"/>
      <c r="RBR169" s="424"/>
      <c r="RBS169" s="424"/>
      <c r="RBT169" s="424"/>
      <c r="RBU169" s="424"/>
      <c r="RBV169" s="424"/>
      <c r="RBW169" s="424"/>
      <c r="RBX169" s="424"/>
      <c r="RBY169" s="424"/>
      <c r="RBZ169" s="424"/>
      <c r="RCA169" s="424"/>
      <c r="RCB169" s="424"/>
      <c r="RCC169" s="424"/>
      <c r="RCD169" s="424"/>
      <c r="RCE169" s="424"/>
      <c r="RCF169" s="424"/>
      <c r="RCG169" s="424"/>
      <c r="RCH169" s="424"/>
      <c r="RCI169" s="424"/>
      <c r="RCJ169" s="424"/>
      <c r="RCK169" s="424"/>
      <c r="RCL169" s="424"/>
      <c r="RCM169" s="424"/>
      <c r="RCN169" s="424"/>
      <c r="RCO169" s="424"/>
      <c r="RCP169" s="424"/>
      <c r="RCQ169" s="424"/>
      <c r="RCR169" s="424"/>
      <c r="RCS169" s="424"/>
      <c r="RCT169" s="424"/>
      <c r="RCU169" s="424"/>
      <c r="RCV169" s="424"/>
      <c r="RCW169" s="424"/>
      <c r="RCX169" s="424"/>
      <c r="RCY169" s="424"/>
      <c r="RCZ169" s="424"/>
      <c r="RDA169" s="424"/>
      <c r="RDB169" s="424"/>
      <c r="RDC169" s="424"/>
      <c r="RDD169" s="424"/>
      <c r="RDE169" s="424"/>
      <c r="RDF169" s="424"/>
      <c r="RDG169" s="424"/>
      <c r="RDH169" s="424"/>
      <c r="RDI169" s="424"/>
      <c r="RDJ169" s="424"/>
      <c r="RDK169" s="424"/>
      <c r="RDL169" s="424"/>
      <c r="RDM169" s="424"/>
      <c r="RDN169" s="424"/>
      <c r="RDO169" s="424"/>
      <c r="RDP169" s="424"/>
      <c r="RDQ169" s="424"/>
      <c r="RDR169" s="424"/>
      <c r="RDS169" s="424"/>
      <c r="RDT169" s="424"/>
      <c r="RDU169" s="424"/>
      <c r="RDV169" s="424"/>
      <c r="RDW169" s="424"/>
      <c r="RDX169" s="424"/>
      <c r="RDY169" s="424"/>
      <c r="RDZ169" s="424"/>
      <c r="REA169" s="424"/>
      <c r="REB169" s="424"/>
      <c r="REC169" s="424"/>
      <c r="RED169" s="424"/>
      <c r="REE169" s="424"/>
      <c r="REF169" s="424"/>
      <c r="REG169" s="424"/>
      <c r="REH169" s="424"/>
      <c r="REI169" s="424"/>
      <c r="REJ169" s="424"/>
      <c r="REK169" s="424"/>
      <c r="REL169" s="424"/>
      <c r="REM169" s="424"/>
      <c r="REN169" s="424"/>
      <c r="REO169" s="424"/>
      <c r="REP169" s="424"/>
      <c r="REQ169" s="424"/>
      <c r="RER169" s="424"/>
      <c r="RES169" s="424"/>
      <c r="RET169" s="424"/>
      <c r="REU169" s="424"/>
      <c r="REV169" s="424"/>
      <c r="REW169" s="424"/>
      <c r="REX169" s="424"/>
      <c r="REY169" s="424"/>
      <c r="REZ169" s="424"/>
      <c r="RFA169" s="424"/>
      <c r="RFB169" s="424"/>
      <c r="RFC169" s="424"/>
      <c r="RFD169" s="424"/>
      <c r="RFE169" s="424"/>
      <c r="RFF169" s="424"/>
      <c r="RFG169" s="424"/>
      <c r="RFH169" s="424"/>
      <c r="RFI169" s="424"/>
      <c r="RFJ169" s="424"/>
      <c r="RFK169" s="424"/>
      <c r="RFL169" s="424"/>
      <c r="RFM169" s="424"/>
      <c r="RFN169" s="424"/>
      <c r="RFO169" s="424"/>
      <c r="RFP169" s="424"/>
      <c r="RFQ169" s="424"/>
      <c r="RFR169" s="424"/>
      <c r="RFS169" s="424"/>
      <c r="RFT169" s="424"/>
      <c r="RFU169" s="424"/>
      <c r="RFV169" s="424"/>
      <c r="RFW169" s="424"/>
      <c r="RFX169" s="424"/>
      <c r="RFY169" s="424"/>
      <c r="RFZ169" s="424"/>
      <c r="RGA169" s="424"/>
      <c r="RGB169" s="424"/>
      <c r="RGC169" s="424"/>
      <c r="RGD169" s="424"/>
      <c r="RGE169" s="424"/>
      <c r="RGF169" s="424"/>
      <c r="RGG169" s="424"/>
      <c r="RGH169" s="424"/>
      <c r="RGI169" s="424"/>
      <c r="RGJ169" s="424"/>
      <c r="RGK169" s="424"/>
      <c r="RGL169" s="424"/>
      <c r="RGM169" s="424"/>
      <c r="RGN169" s="424"/>
      <c r="RGO169" s="424"/>
      <c r="RGP169" s="424"/>
      <c r="RGQ169" s="424"/>
      <c r="RGR169" s="424"/>
      <c r="RGS169" s="424"/>
      <c r="RGT169" s="424"/>
      <c r="RGU169" s="424"/>
      <c r="RGV169" s="424"/>
      <c r="RGW169" s="424"/>
      <c r="RGX169" s="424"/>
      <c r="RGY169" s="424"/>
      <c r="RGZ169" s="424"/>
      <c r="RHA169" s="424"/>
      <c r="RHB169" s="424"/>
      <c r="RHC169" s="424"/>
      <c r="RHD169" s="424"/>
      <c r="RHE169" s="424"/>
      <c r="RHF169" s="424"/>
      <c r="RHG169" s="424"/>
      <c r="RHH169" s="424"/>
      <c r="RHI169" s="424"/>
      <c r="RHJ169" s="424"/>
      <c r="RHK169" s="424"/>
      <c r="RHL169" s="424"/>
      <c r="RHM169" s="424"/>
      <c r="RHN169" s="424"/>
      <c r="RHO169" s="424"/>
      <c r="RHP169" s="424"/>
      <c r="RHQ169" s="424"/>
      <c r="RHR169" s="424"/>
      <c r="RHS169" s="424"/>
      <c r="RHT169" s="424"/>
      <c r="RHU169" s="424"/>
      <c r="RHV169" s="424"/>
      <c r="RHW169" s="424"/>
      <c r="RHX169" s="424"/>
      <c r="RHY169" s="424"/>
      <c r="RHZ169" s="424"/>
      <c r="RIA169" s="424"/>
      <c r="RIB169" s="424"/>
      <c r="RIC169" s="424"/>
      <c r="RID169" s="424"/>
      <c r="RIE169" s="424"/>
      <c r="RIF169" s="424"/>
      <c r="RIG169" s="424"/>
      <c r="RIH169" s="424"/>
      <c r="RII169" s="424"/>
      <c r="RIJ169" s="424"/>
      <c r="RIK169" s="424"/>
      <c r="RIL169" s="424"/>
      <c r="RIM169" s="424"/>
      <c r="RIN169" s="424"/>
      <c r="RIO169" s="424"/>
      <c r="RIP169" s="424"/>
      <c r="RIQ169" s="424"/>
      <c r="RIR169" s="424"/>
      <c r="RIS169" s="424"/>
      <c r="RIT169" s="424"/>
      <c r="RIU169" s="424"/>
      <c r="RIV169" s="424"/>
      <c r="RIW169" s="424"/>
      <c r="RIX169" s="424"/>
      <c r="RIY169" s="424"/>
      <c r="RIZ169" s="424"/>
      <c r="RJA169" s="424"/>
      <c r="RJB169" s="424"/>
      <c r="RJC169" s="424"/>
      <c r="RJD169" s="424"/>
      <c r="RJE169" s="424"/>
      <c r="RJF169" s="424"/>
      <c r="RJG169" s="424"/>
      <c r="RJH169" s="424"/>
      <c r="RJI169" s="424"/>
      <c r="RJJ169" s="424"/>
      <c r="RJK169" s="424"/>
      <c r="RJL169" s="424"/>
      <c r="RJM169" s="424"/>
      <c r="RJN169" s="424"/>
      <c r="RJO169" s="424"/>
      <c r="RJP169" s="424"/>
      <c r="RJQ169" s="424"/>
      <c r="RJR169" s="424"/>
      <c r="RJS169" s="424"/>
      <c r="RJT169" s="424"/>
      <c r="RJU169" s="424"/>
      <c r="RJV169" s="424"/>
      <c r="RJW169" s="424"/>
      <c r="RJX169" s="424"/>
      <c r="RJY169" s="424"/>
      <c r="RJZ169" s="424"/>
      <c r="RKA169" s="424"/>
      <c r="RKB169" s="424"/>
      <c r="RKC169" s="424"/>
      <c r="RKD169" s="424"/>
      <c r="RKE169" s="424"/>
      <c r="RKF169" s="424"/>
      <c r="RKG169" s="424"/>
      <c r="RKH169" s="424"/>
      <c r="RKI169" s="424"/>
      <c r="RKJ169" s="424"/>
      <c r="RKK169" s="424"/>
      <c r="RKL169" s="424"/>
      <c r="RKM169" s="424"/>
      <c r="RKN169" s="424"/>
      <c r="RKO169" s="424"/>
      <c r="RKP169" s="424"/>
      <c r="RKQ169" s="424"/>
      <c r="RKR169" s="424"/>
      <c r="RKS169" s="424"/>
      <c r="RKT169" s="424"/>
      <c r="RKU169" s="424"/>
      <c r="RKV169" s="424"/>
      <c r="RKW169" s="424"/>
      <c r="RKX169" s="424"/>
      <c r="RKY169" s="424"/>
      <c r="RKZ169" s="424"/>
      <c r="RLA169" s="424"/>
      <c r="RLB169" s="424"/>
      <c r="RLC169" s="424"/>
      <c r="RLD169" s="424"/>
      <c r="RLE169" s="424"/>
      <c r="RLF169" s="424"/>
      <c r="RLG169" s="424"/>
      <c r="RLH169" s="424"/>
      <c r="RLI169" s="424"/>
      <c r="RLJ169" s="424"/>
      <c r="RLK169" s="424"/>
      <c r="RLL169" s="424"/>
      <c r="RLM169" s="424"/>
      <c r="RLN169" s="424"/>
      <c r="RLO169" s="424"/>
      <c r="RLP169" s="424"/>
      <c r="RLQ169" s="424"/>
      <c r="RLR169" s="424"/>
      <c r="RLS169" s="424"/>
      <c r="RLT169" s="424"/>
      <c r="RLU169" s="424"/>
      <c r="RLV169" s="424"/>
      <c r="RLW169" s="424"/>
      <c r="RLX169" s="424"/>
      <c r="RLY169" s="424"/>
      <c r="RLZ169" s="424"/>
      <c r="RMA169" s="424"/>
      <c r="RMB169" s="424"/>
      <c r="RMC169" s="424"/>
      <c r="RMD169" s="424"/>
      <c r="RME169" s="424"/>
      <c r="RMF169" s="424"/>
      <c r="RMG169" s="424"/>
      <c r="RMH169" s="424"/>
      <c r="RMI169" s="424"/>
      <c r="RMJ169" s="424"/>
      <c r="RMK169" s="424"/>
      <c r="RML169" s="424"/>
      <c r="RMM169" s="424"/>
      <c r="RMN169" s="424"/>
      <c r="RMO169" s="424"/>
      <c r="RMP169" s="424"/>
      <c r="RMQ169" s="424"/>
      <c r="RMR169" s="424"/>
      <c r="RMS169" s="424"/>
      <c r="RMT169" s="424"/>
      <c r="RMU169" s="424"/>
      <c r="RMV169" s="424"/>
      <c r="RMW169" s="424"/>
      <c r="RMX169" s="424"/>
      <c r="RMY169" s="424"/>
      <c r="RMZ169" s="424"/>
      <c r="RNA169" s="424"/>
      <c r="RNB169" s="424"/>
      <c r="RNC169" s="424"/>
      <c r="RND169" s="424"/>
      <c r="RNE169" s="424"/>
      <c r="RNF169" s="424"/>
      <c r="RNG169" s="424"/>
      <c r="RNH169" s="424"/>
      <c r="RNI169" s="424"/>
      <c r="RNJ169" s="424"/>
      <c r="RNK169" s="424"/>
      <c r="RNL169" s="424"/>
      <c r="RNM169" s="424"/>
      <c r="RNN169" s="424"/>
      <c r="RNO169" s="424"/>
      <c r="RNP169" s="424"/>
      <c r="RNQ169" s="424"/>
      <c r="RNR169" s="424"/>
      <c r="RNS169" s="424"/>
      <c r="RNT169" s="424"/>
      <c r="RNU169" s="424"/>
      <c r="RNV169" s="424"/>
      <c r="RNW169" s="424"/>
      <c r="RNX169" s="424"/>
      <c r="RNY169" s="424"/>
      <c r="RNZ169" s="424"/>
      <c r="ROA169" s="424"/>
      <c r="ROB169" s="424"/>
      <c r="ROC169" s="424"/>
      <c r="ROD169" s="424"/>
      <c r="ROE169" s="424"/>
      <c r="ROF169" s="424"/>
      <c r="ROG169" s="424"/>
      <c r="ROH169" s="424"/>
      <c r="ROI169" s="424"/>
      <c r="ROJ169" s="424"/>
      <c r="ROK169" s="424"/>
      <c r="ROL169" s="424"/>
      <c r="ROM169" s="424"/>
      <c r="RON169" s="424"/>
      <c r="ROO169" s="424"/>
      <c r="ROP169" s="424"/>
      <c r="ROQ169" s="424"/>
      <c r="ROR169" s="424"/>
      <c r="ROS169" s="424"/>
      <c r="ROT169" s="424"/>
      <c r="ROU169" s="424"/>
      <c r="ROV169" s="424"/>
      <c r="ROW169" s="424"/>
      <c r="ROX169" s="424"/>
      <c r="ROY169" s="424"/>
      <c r="ROZ169" s="424"/>
      <c r="RPA169" s="424"/>
      <c r="RPB169" s="424"/>
      <c r="RPC169" s="424"/>
      <c r="RPD169" s="424"/>
      <c r="RPE169" s="424"/>
      <c r="RPF169" s="424"/>
      <c r="RPG169" s="424"/>
      <c r="RPH169" s="424"/>
      <c r="RPI169" s="424"/>
      <c r="RPJ169" s="424"/>
      <c r="RPK169" s="424"/>
      <c r="RPL169" s="424"/>
      <c r="RPM169" s="424"/>
      <c r="RPN169" s="424"/>
      <c r="RPO169" s="424"/>
      <c r="RPP169" s="424"/>
      <c r="RPQ169" s="424"/>
      <c r="RPR169" s="424"/>
      <c r="RPS169" s="424"/>
      <c r="RPT169" s="424"/>
      <c r="RPU169" s="424"/>
      <c r="RPV169" s="424"/>
      <c r="RPW169" s="424"/>
      <c r="RPX169" s="424"/>
      <c r="RPY169" s="424"/>
      <c r="RPZ169" s="424"/>
      <c r="RQA169" s="424"/>
      <c r="RQB169" s="424"/>
      <c r="RQC169" s="424"/>
      <c r="RQD169" s="424"/>
      <c r="RQE169" s="424"/>
      <c r="RQF169" s="424"/>
      <c r="RQG169" s="424"/>
      <c r="RQH169" s="424"/>
      <c r="RQI169" s="424"/>
      <c r="RQJ169" s="424"/>
      <c r="RQK169" s="424"/>
      <c r="RQL169" s="424"/>
      <c r="RQM169" s="424"/>
      <c r="RQN169" s="424"/>
      <c r="RQO169" s="424"/>
      <c r="RQP169" s="424"/>
      <c r="RQQ169" s="424"/>
      <c r="RQR169" s="424"/>
      <c r="RQS169" s="424"/>
      <c r="RQT169" s="424"/>
      <c r="RQU169" s="424"/>
      <c r="RQV169" s="424"/>
      <c r="RQW169" s="424"/>
      <c r="RQX169" s="424"/>
      <c r="RQY169" s="424"/>
      <c r="RQZ169" s="424"/>
      <c r="RRA169" s="424"/>
      <c r="RRB169" s="424"/>
      <c r="RRC169" s="424"/>
      <c r="RRD169" s="424"/>
      <c r="RRE169" s="424"/>
      <c r="RRF169" s="424"/>
      <c r="RRG169" s="424"/>
      <c r="RRH169" s="424"/>
      <c r="RRI169" s="424"/>
      <c r="RRJ169" s="424"/>
      <c r="RRK169" s="424"/>
      <c r="RRL169" s="424"/>
      <c r="RRM169" s="424"/>
      <c r="RRN169" s="424"/>
      <c r="RRO169" s="424"/>
      <c r="RRP169" s="424"/>
      <c r="RRQ169" s="424"/>
      <c r="RRR169" s="424"/>
      <c r="RRS169" s="424"/>
      <c r="RRT169" s="424"/>
      <c r="RRU169" s="424"/>
      <c r="RRV169" s="424"/>
      <c r="RRW169" s="424"/>
      <c r="RRX169" s="424"/>
      <c r="RRY169" s="424"/>
      <c r="RRZ169" s="424"/>
      <c r="RSA169" s="424"/>
      <c r="RSB169" s="424"/>
      <c r="RSC169" s="424"/>
      <c r="RSD169" s="424"/>
      <c r="RSE169" s="424"/>
      <c r="RSF169" s="424"/>
      <c r="RSG169" s="424"/>
      <c r="RSH169" s="424"/>
      <c r="RSI169" s="424"/>
      <c r="RSJ169" s="424"/>
      <c r="RSK169" s="424"/>
      <c r="RSL169" s="424"/>
      <c r="RSM169" s="424"/>
      <c r="RSN169" s="424"/>
      <c r="RSO169" s="424"/>
      <c r="RSP169" s="424"/>
      <c r="RSQ169" s="424"/>
      <c r="RSR169" s="424"/>
      <c r="RSS169" s="424"/>
      <c r="RST169" s="424"/>
      <c r="RSU169" s="424"/>
      <c r="RSV169" s="424"/>
      <c r="RSW169" s="424"/>
      <c r="RSX169" s="424"/>
      <c r="RSY169" s="424"/>
      <c r="RSZ169" s="424"/>
      <c r="RTA169" s="424"/>
      <c r="RTB169" s="424"/>
      <c r="RTC169" s="424"/>
      <c r="RTD169" s="424"/>
      <c r="RTE169" s="424"/>
      <c r="RTF169" s="424"/>
      <c r="RTG169" s="424"/>
      <c r="RTH169" s="424"/>
      <c r="RTI169" s="424"/>
      <c r="RTJ169" s="424"/>
      <c r="RTK169" s="424"/>
      <c r="RTL169" s="424"/>
      <c r="RTM169" s="424"/>
      <c r="RTN169" s="424"/>
      <c r="RTO169" s="424"/>
      <c r="RTP169" s="424"/>
      <c r="RTQ169" s="424"/>
      <c r="RTR169" s="424"/>
      <c r="RTS169" s="424"/>
      <c r="RTT169" s="424"/>
      <c r="RTU169" s="424"/>
      <c r="RTV169" s="424"/>
      <c r="RTW169" s="424"/>
      <c r="RTX169" s="424"/>
      <c r="RTY169" s="424"/>
      <c r="RTZ169" s="424"/>
      <c r="RUA169" s="424"/>
      <c r="RUB169" s="424"/>
      <c r="RUC169" s="424"/>
      <c r="RUD169" s="424"/>
      <c r="RUE169" s="424"/>
      <c r="RUF169" s="424"/>
      <c r="RUG169" s="424"/>
      <c r="RUH169" s="424"/>
      <c r="RUI169" s="424"/>
      <c r="RUJ169" s="424"/>
      <c r="RUK169" s="424"/>
      <c r="RUL169" s="424"/>
      <c r="RUM169" s="424"/>
      <c r="RUN169" s="424"/>
      <c r="RUO169" s="424"/>
      <c r="RUP169" s="424"/>
      <c r="RUQ169" s="424"/>
      <c r="RUR169" s="424"/>
      <c r="RUS169" s="424"/>
      <c r="RUT169" s="424"/>
      <c r="RUU169" s="424"/>
      <c r="RUV169" s="424"/>
      <c r="RUW169" s="424"/>
      <c r="RUX169" s="424"/>
      <c r="RUY169" s="424"/>
      <c r="RUZ169" s="424"/>
      <c r="RVA169" s="424"/>
      <c r="RVB169" s="424"/>
      <c r="RVC169" s="424"/>
      <c r="RVD169" s="424"/>
      <c r="RVE169" s="424"/>
      <c r="RVF169" s="424"/>
      <c r="RVG169" s="424"/>
      <c r="RVH169" s="424"/>
      <c r="RVI169" s="424"/>
      <c r="RVJ169" s="424"/>
      <c r="RVK169" s="424"/>
      <c r="RVL169" s="424"/>
      <c r="RVM169" s="424"/>
      <c r="RVN169" s="424"/>
      <c r="RVO169" s="424"/>
      <c r="RVP169" s="424"/>
      <c r="RVQ169" s="424"/>
      <c r="RVR169" s="424"/>
      <c r="RVS169" s="424"/>
      <c r="RVT169" s="424"/>
      <c r="RVU169" s="424"/>
      <c r="RVV169" s="424"/>
      <c r="RVW169" s="424"/>
      <c r="RVX169" s="424"/>
      <c r="RVY169" s="424"/>
      <c r="RVZ169" s="424"/>
      <c r="RWA169" s="424"/>
      <c r="RWB169" s="424"/>
      <c r="RWC169" s="424"/>
      <c r="RWD169" s="424"/>
      <c r="RWE169" s="424"/>
      <c r="RWF169" s="424"/>
      <c r="RWG169" s="424"/>
      <c r="RWH169" s="424"/>
      <c r="RWI169" s="424"/>
      <c r="RWJ169" s="424"/>
      <c r="RWK169" s="424"/>
      <c r="RWL169" s="424"/>
      <c r="RWM169" s="424"/>
      <c r="RWN169" s="424"/>
      <c r="RWO169" s="424"/>
      <c r="RWP169" s="424"/>
      <c r="RWQ169" s="424"/>
      <c r="RWR169" s="424"/>
      <c r="RWS169" s="424"/>
      <c r="RWT169" s="424"/>
      <c r="RWU169" s="424"/>
      <c r="RWV169" s="424"/>
      <c r="RWW169" s="424"/>
      <c r="RWX169" s="424"/>
      <c r="RWY169" s="424"/>
      <c r="RWZ169" s="424"/>
      <c r="RXA169" s="424"/>
      <c r="RXB169" s="424"/>
      <c r="RXC169" s="424"/>
      <c r="RXD169" s="424"/>
      <c r="RXE169" s="424"/>
      <c r="RXF169" s="424"/>
      <c r="RXG169" s="424"/>
      <c r="RXH169" s="424"/>
      <c r="RXI169" s="424"/>
      <c r="RXJ169" s="424"/>
      <c r="RXK169" s="424"/>
      <c r="RXL169" s="424"/>
      <c r="RXM169" s="424"/>
      <c r="RXN169" s="424"/>
      <c r="RXO169" s="424"/>
      <c r="RXP169" s="424"/>
      <c r="RXQ169" s="424"/>
      <c r="RXR169" s="424"/>
      <c r="RXS169" s="424"/>
      <c r="RXT169" s="424"/>
      <c r="RXU169" s="424"/>
      <c r="RXV169" s="424"/>
      <c r="RXW169" s="424"/>
      <c r="RXX169" s="424"/>
      <c r="RXY169" s="424"/>
      <c r="RXZ169" s="424"/>
      <c r="RYA169" s="424"/>
      <c r="RYB169" s="424"/>
      <c r="RYC169" s="424"/>
      <c r="RYD169" s="424"/>
      <c r="RYE169" s="424"/>
      <c r="RYF169" s="424"/>
      <c r="RYG169" s="424"/>
      <c r="RYH169" s="424"/>
      <c r="RYI169" s="424"/>
      <c r="RYJ169" s="424"/>
      <c r="RYK169" s="424"/>
      <c r="RYL169" s="424"/>
      <c r="RYM169" s="424"/>
      <c r="RYN169" s="424"/>
      <c r="RYO169" s="424"/>
      <c r="RYP169" s="424"/>
      <c r="RYQ169" s="424"/>
      <c r="RYR169" s="424"/>
      <c r="RYS169" s="424"/>
      <c r="RYT169" s="424"/>
      <c r="RYU169" s="424"/>
      <c r="RYV169" s="424"/>
      <c r="RYW169" s="424"/>
      <c r="RYX169" s="424"/>
      <c r="RYY169" s="424"/>
      <c r="RYZ169" s="424"/>
      <c r="RZA169" s="424"/>
      <c r="RZB169" s="424"/>
      <c r="RZC169" s="424"/>
      <c r="RZD169" s="424"/>
      <c r="RZE169" s="424"/>
      <c r="RZF169" s="424"/>
      <c r="RZG169" s="424"/>
      <c r="RZH169" s="424"/>
      <c r="RZI169" s="424"/>
      <c r="RZJ169" s="424"/>
      <c r="RZK169" s="424"/>
      <c r="RZL169" s="424"/>
      <c r="RZM169" s="424"/>
      <c r="RZN169" s="424"/>
      <c r="RZO169" s="424"/>
      <c r="RZP169" s="424"/>
      <c r="RZQ169" s="424"/>
      <c r="RZR169" s="424"/>
      <c r="RZS169" s="424"/>
      <c r="RZT169" s="424"/>
      <c r="RZU169" s="424"/>
      <c r="RZV169" s="424"/>
      <c r="RZW169" s="424"/>
      <c r="RZX169" s="424"/>
      <c r="RZY169" s="424"/>
      <c r="RZZ169" s="424"/>
      <c r="SAA169" s="424"/>
      <c r="SAB169" s="424"/>
      <c r="SAC169" s="424"/>
      <c r="SAD169" s="424"/>
      <c r="SAE169" s="424"/>
      <c r="SAF169" s="424"/>
      <c r="SAG169" s="424"/>
      <c r="SAH169" s="424"/>
      <c r="SAI169" s="424"/>
      <c r="SAJ169" s="424"/>
      <c r="SAK169" s="424"/>
      <c r="SAL169" s="424"/>
      <c r="SAM169" s="424"/>
      <c r="SAN169" s="424"/>
      <c r="SAO169" s="424"/>
      <c r="SAP169" s="424"/>
      <c r="SAQ169" s="424"/>
      <c r="SAR169" s="424"/>
      <c r="SAS169" s="424"/>
      <c r="SAT169" s="424"/>
      <c r="SAU169" s="424"/>
      <c r="SAV169" s="424"/>
      <c r="SAW169" s="424"/>
      <c r="SAX169" s="424"/>
      <c r="SAY169" s="424"/>
      <c r="SAZ169" s="424"/>
      <c r="SBA169" s="424"/>
      <c r="SBB169" s="424"/>
      <c r="SBC169" s="424"/>
      <c r="SBD169" s="424"/>
      <c r="SBE169" s="424"/>
      <c r="SBF169" s="424"/>
      <c r="SBG169" s="424"/>
      <c r="SBH169" s="424"/>
      <c r="SBI169" s="424"/>
      <c r="SBJ169" s="424"/>
      <c r="SBK169" s="424"/>
      <c r="SBL169" s="424"/>
      <c r="SBM169" s="424"/>
      <c r="SBN169" s="424"/>
      <c r="SBO169" s="424"/>
      <c r="SBP169" s="424"/>
      <c r="SBQ169" s="424"/>
      <c r="SBR169" s="424"/>
      <c r="SBS169" s="424"/>
      <c r="SBT169" s="424"/>
      <c r="SBU169" s="424"/>
      <c r="SBV169" s="424"/>
      <c r="SBW169" s="424"/>
      <c r="SBX169" s="424"/>
      <c r="SBY169" s="424"/>
      <c r="SBZ169" s="424"/>
      <c r="SCA169" s="424"/>
      <c r="SCB169" s="424"/>
      <c r="SCC169" s="424"/>
      <c r="SCD169" s="424"/>
      <c r="SCE169" s="424"/>
      <c r="SCF169" s="424"/>
      <c r="SCG169" s="424"/>
      <c r="SCH169" s="424"/>
      <c r="SCI169" s="424"/>
      <c r="SCJ169" s="424"/>
      <c r="SCK169" s="424"/>
      <c r="SCL169" s="424"/>
      <c r="SCM169" s="424"/>
      <c r="SCN169" s="424"/>
      <c r="SCO169" s="424"/>
      <c r="SCP169" s="424"/>
      <c r="SCQ169" s="424"/>
      <c r="SCR169" s="424"/>
      <c r="SCS169" s="424"/>
      <c r="SCT169" s="424"/>
      <c r="SCU169" s="424"/>
      <c r="SCV169" s="424"/>
      <c r="SCW169" s="424"/>
      <c r="SCX169" s="424"/>
      <c r="SCY169" s="424"/>
      <c r="SCZ169" s="424"/>
      <c r="SDA169" s="424"/>
      <c r="SDB169" s="424"/>
      <c r="SDC169" s="424"/>
      <c r="SDD169" s="424"/>
      <c r="SDE169" s="424"/>
      <c r="SDF169" s="424"/>
      <c r="SDG169" s="424"/>
      <c r="SDH169" s="424"/>
      <c r="SDI169" s="424"/>
      <c r="SDJ169" s="424"/>
      <c r="SDK169" s="424"/>
      <c r="SDL169" s="424"/>
      <c r="SDM169" s="424"/>
      <c r="SDN169" s="424"/>
      <c r="SDO169" s="424"/>
      <c r="SDP169" s="424"/>
      <c r="SDQ169" s="424"/>
      <c r="SDR169" s="424"/>
      <c r="SDS169" s="424"/>
      <c r="SDT169" s="424"/>
      <c r="SDU169" s="424"/>
      <c r="SDV169" s="424"/>
      <c r="SDW169" s="424"/>
      <c r="SDX169" s="424"/>
      <c r="SDY169" s="424"/>
      <c r="SDZ169" s="424"/>
      <c r="SEA169" s="424"/>
      <c r="SEB169" s="424"/>
      <c r="SEC169" s="424"/>
      <c r="SED169" s="424"/>
      <c r="SEE169" s="424"/>
      <c r="SEF169" s="424"/>
      <c r="SEG169" s="424"/>
      <c r="SEH169" s="424"/>
      <c r="SEI169" s="424"/>
      <c r="SEJ169" s="424"/>
      <c r="SEK169" s="424"/>
      <c r="SEL169" s="424"/>
      <c r="SEM169" s="424"/>
      <c r="SEN169" s="424"/>
      <c r="SEO169" s="424"/>
      <c r="SEP169" s="424"/>
      <c r="SEQ169" s="424"/>
      <c r="SER169" s="424"/>
      <c r="SES169" s="424"/>
      <c r="SET169" s="424"/>
      <c r="SEU169" s="424"/>
      <c r="SEV169" s="424"/>
      <c r="SEW169" s="424"/>
      <c r="SEX169" s="424"/>
      <c r="SEY169" s="424"/>
      <c r="SEZ169" s="424"/>
      <c r="SFA169" s="424"/>
      <c r="SFB169" s="424"/>
      <c r="SFC169" s="424"/>
      <c r="SFD169" s="424"/>
      <c r="SFE169" s="424"/>
      <c r="SFF169" s="424"/>
      <c r="SFG169" s="424"/>
      <c r="SFH169" s="424"/>
      <c r="SFI169" s="424"/>
      <c r="SFJ169" s="424"/>
      <c r="SFK169" s="424"/>
      <c r="SFL169" s="424"/>
      <c r="SFM169" s="424"/>
      <c r="SFN169" s="424"/>
      <c r="SFO169" s="424"/>
      <c r="SFP169" s="424"/>
      <c r="SFQ169" s="424"/>
      <c r="SFR169" s="424"/>
      <c r="SFS169" s="424"/>
      <c r="SFT169" s="424"/>
      <c r="SFU169" s="424"/>
      <c r="SFV169" s="424"/>
      <c r="SFW169" s="424"/>
      <c r="SFX169" s="424"/>
      <c r="SFY169" s="424"/>
      <c r="SFZ169" s="424"/>
      <c r="SGA169" s="424"/>
      <c r="SGB169" s="424"/>
      <c r="SGC169" s="424"/>
      <c r="SGD169" s="424"/>
      <c r="SGE169" s="424"/>
      <c r="SGF169" s="424"/>
      <c r="SGG169" s="424"/>
      <c r="SGH169" s="424"/>
      <c r="SGI169" s="424"/>
      <c r="SGJ169" s="424"/>
      <c r="SGK169" s="424"/>
      <c r="SGL169" s="424"/>
      <c r="SGM169" s="424"/>
      <c r="SGN169" s="424"/>
      <c r="SGO169" s="424"/>
      <c r="SGP169" s="424"/>
      <c r="SGQ169" s="424"/>
      <c r="SGR169" s="424"/>
      <c r="SGS169" s="424"/>
      <c r="SGT169" s="424"/>
      <c r="SGU169" s="424"/>
      <c r="SGV169" s="424"/>
      <c r="SGW169" s="424"/>
      <c r="SGX169" s="424"/>
      <c r="SGY169" s="424"/>
      <c r="SGZ169" s="424"/>
      <c r="SHA169" s="424"/>
      <c r="SHB169" s="424"/>
      <c r="SHC169" s="424"/>
      <c r="SHD169" s="424"/>
      <c r="SHE169" s="424"/>
      <c r="SHF169" s="424"/>
      <c r="SHG169" s="424"/>
      <c r="SHH169" s="424"/>
      <c r="SHI169" s="424"/>
      <c r="SHJ169" s="424"/>
      <c r="SHK169" s="424"/>
      <c r="SHL169" s="424"/>
      <c r="SHM169" s="424"/>
      <c r="SHN169" s="424"/>
      <c r="SHO169" s="424"/>
      <c r="SHP169" s="424"/>
      <c r="SHQ169" s="424"/>
      <c r="SHR169" s="424"/>
      <c r="SHS169" s="424"/>
      <c r="SHT169" s="424"/>
      <c r="SHU169" s="424"/>
      <c r="SHV169" s="424"/>
      <c r="SHW169" s="424"/>
      <c r="SHX169" s="424"/>
      <c r="SHY169" s="424"/>
      <c r="SHZ169" s="424"/>
      <c r="SIA169" s="424"/>
      <c r="SIB169" s="424"/>
      <c r="SIC169" s="424"/>
      <c r="SID169" s="424"/>
      <c r="SIE169" s="424"/>
      <c r="SIF169" s="424"/>
      <c r="SIG169" s="424"/>
      <c r="SIH169" s="424"/>
      <c r="SII169" s="424"/>
      <c r="SIJ169" s="424"/>
      <c r="SIK169" s="424"/>
      <c r="SIL169" s="424"/>
      <c r="SIM169" s="424"/>
      <c r="SIN169" s="424"/>
      <c r="SIO169" s="424"/>
      <c r="SIP169" s="424"/>
      <c r="SIQ169" s="424"/>
      <c r="SIR169" s="424"/>
      <c r="SIS169" s="424"/>
      <c r="SIT169" s="424"/>
      <c r="SIU169" s="424"/>
      <c r="SIV169" s="424"/>
      <c r="SIW169" s="424"/>
      <c r="SIX169" s="424"/>
      <c r="SIY169" s="424"/>
      <c r="SIZ169" s="424"/>
      <c r="SJA169" s="424"/>
      <c r="SJB169" s="424"/>
      <c r="SJC169" s="424"/>
      <c r="SJD169" s="424"/>
      <c r="SJE169" s="424"/>
      <c r="SJF169" s="424"/>
      <c r="SJG169" s="424"/>
      <c r="SJH169" s="424"/>
      <c r="SJI169" s="424"/>
      <c r="SJJ169" s="424"/>
      <c r="SJK169" s="424"/>
      <c r="SJL169" s="424"/>
      <c r="SJM169" s="424"/>
      <c r="SJN169" s="424"/>
      <c r="SJO169" s="424"/>
      <c r="SJP169" s="424"/>
      <c r="SJQ169" s="424"/>
      <c r="SJR169" s="424"/>
      <c r="SJS169" s="424"/>
      <c r="SJT169" s="424"/>
      <c r="SJU169" s="424"/>
      <c r="SJV169" s="424"/>
      <c r="SJW169" s="424"/>
      <c r="SJX169" s="424"/>
      <c r="SJY169" s="424"/>
      <c r="SJZ169" s="424"/>
      <c r="SKA169" s="424"/>
      <c r="SKB169" s="424"/>
      <c r="SKC169" s="424"/>
      <c r="SKD169" s="424"/>
      <c r="SKE169" s="424"/>
      <c r="SKF169" s="424"/>
      <c r="SKG169" s="424"/>
      <c r="SKH169" s="424"/>
      <c r="SKI169" s="424"/>
      <c r="SKJ169" s="424"/>
      <c r="SKK169" s="424"/>
      <c r="SKL169" s="424"/>
      <c r="SKM169" s="424"/>
      <c r="SKN169" s="424"/>
      <c r="SKO169" s="424"/>
      <c r="SKP169" s="424"/>
      <c r="SKQ169" s="424"/>
      <c r="SKR169" s="424"/>
      <c r="SKS169" s="424"/>
      <c r="SKT169" s="424"/>
      <c r="SKU169" s="424"/>
      <c r="SKV169" s="424"/>
      <c r="SKW169" s="424"/>
      <c r="SKX169" s="424"/>
      <c r="SKY169" s="424"/>
      <c r="SKZ169" s="424"/>
      <c r="SLA169" s="424"/>
      <c r="SLB169" s="424"/>
      <c r="SLC169" s="424"/>
      <c r="SLD169" s="424"/>
      <c r="SLE169" s="424"/>
      <c r="SLF169" s="424"/>
      <c r="SLG169" s="424"/>
      <c r="SLH169" s="424"/>
      <c r="SLI169" s="424"/>
      <c r="SLJ169" s="424"/>
      <c r="SLK169" s="424"/>
      <c r="SLL169" s="424"/>
      <c r="SLM169" s="424"/>
      <c r="SLN169" s="424"/>
      <c r="SLO169" s="424"/>
      <c r="SLP169" s="424"/>
      <c r="SLQ169" s="424"/>
      <c r="SLR169" s="424"/>
      <c r="SLS169" s="424"/>
      <c r="SLT169" s="424"/>
      <c r="SLU169" s="424"/>
      <c r="SLV169" s="424"/>
      <c r="SLW169" s="424"/>
      <c r="SLX169" s="424"/>
      <c r="SLY169" s="424"/>
      <c r="SLZ169" s="424"/>
      <c r="SMA169" s="424"/>
      <c r="SMB169" s="424"/>
      <c r="SMC169" s="424"/>
      <c r="SMD169" s="424"/>
      <c r="SME169" s="424"/>
      <c r="SMF169" s="424"/>
      <c r="SMG169" s="424"/>
      <c r="SMH169" s="424"/>
      <c r="SMI169" s="424"/>
      <c r="SMJ169" s="424"/>
      <c r="SMK169" s="424"/>
      <c r="SML169" s="424"/>
      <c r="SMM169" s="424"/>
      <c r="SMN169" s="424"/>
      <c r="SMO169" s="424"/>
      <c r="SMP169" s="424"/>
      <c r="SMQ169" s="424"/>
      <c r="SMR169" s="424"/>
      <c r="SMS169" s="424"/>
      <c r="SMT169" s="424"/>
      <c r="SMU169" s="424"/>
      <c r="SMV169" s="424"/>
      <c r="SMW169" s="424"/>
      <c r="SMX169" s="424"/>
      <c r="SMY169" s="424"/>
      <c r="SMZ169" s="424"/>
      <c r="SNA169" s="424"/>
      <c r="SNB169" s="424"/>
      <c r="SNC169" s="424"/>
      <c r="SND169" s="424"/>
      <c r="SNE169" s="424"/>
      <c r="SNF169" s="424"/>
      <c r="SNG169" s="424"/>
      <c r="SNH169" s="424"/>
      <c r="SNI169" s="424"/>
      <c r="SNJ169" s="424"/>
      <c r="SNK169" s="424"/>
      <c r="SNL169" s="424"/>
      <c r="SNM169" s="424"/>
      <c r="SNN169" s="424"/>
      <c r="SNO169" s="424"/>
      <c r="SNP169" s="424"/>
      <c r="SNQ169" s="424"/>
      <c r="SNR169" s="424"/>
      <c r="SNS169" s="424"/>
      <c r="SNT169" s="424"/>
      <c r="SNU169" s="424"/>
      <c r="SNV169" s="424"/>
      <c r="SNW169" s="424"/>
      <c r="SNX169" s="424"/>
      <c r="SNY169" s="424"/>
      <c r="SNZ169" s="424"/>
      <c r="SOA169" s="424"/>
      <c r="SOB169" s="424"/>
      <c r="SOC169" s="424"/>
      <c r="SOD169" s="424"/>
      <c r="SOE169" s="424"/>
      <c r="SOF169" s="424"/>
      <c r="SOG169" s="424"/>
      <c r="SOH169" s="424"/>
      <c r="SOI169" s="424"/>
      <c r="SOJ169" s="424"/>
      <c r="SOK169" s="424"/>
      <c r="SOL169" s="424"/>
      <c r="SOM169" s="424"/>
      <c r="SON169" s="424"/>
      <c r="SOO169" s="424"/>
      <c r="SOP169" s="424"/>
      <c r="SOQ169" s="424"/>
      <c r="SOR169" s="424"/>
      <c r="SOS169" s="424"/>
      <c r="SOT169" s="424"/>
      <c r="SOU169" s="424"/>
      <c r="SOV169" s="424"/>
      <c r="SOW169" s="424"/>
      <c r="SOX169" s="424"/>
      <c r="SOY169" s="424"/>
      <c r="SOZ169" s="424"/>
      <c r="SPA169" s="424"/>
      <c r="SPB169" s="424"/>
      <c r="SPC169" s="424"/>
      <c r="SPD169" s="424"/>
      <c r="SPE169" s="424"/>
      <c r="SPF169" s="424"/>
      <c r="SPG169" s="424"/>
      <c r="SPH169" s="424"/>
      <c r="SPI169" s="424"/>
      <c r="SPJ169" s="424"/>
      <c r="SPK169" s="424"/>
      <c r="SPL169" s="424"/>
      <c r="SPM169" s="424"/>
      <c r="SPN169" s="424"/>
      <c r="SPO169" s="424"/>
      <c r="SPP169" s="424"/>
      <c r="SPQ169" s="424"/>
      <c r="SPR169" s="424"/>
      <c r="SPS169" s="424"/>
      <c r="SPT169" s="424"/>
      <c r="SPU169" s="424"/>
      <c r="SPV169" s="424"/>
      <c r="SPW169" s="424"/>
      <c r="SPX169" s="424"/>
      <c r="SPY169" s="424"/>
      <c r="SPZ169" s="424"/>
      <c r="SQA169" s="424"/>
      <c r="SQB169" s="424"/>
      <c r="SQC169" s="424"/>
      <c r="SQD169" s="424"/>
      <c r="SQE169" s="424"/>
      <c r="SQF169" s="424"/>
      <c r="SQG169" s="424"/>
      <c r="SQH169" s="424"/>
      <c r="SQI169" s="424"/>
      <c r="SQJ169" s="424"/>
      <c r="SQK169" s="424"/>
      <c r="SQL169" s="424"/>
      <c r="SQM169" s="424"/>
      <c r="SQN169" s="424"/>
      <c r="SQO169" s="424"/>
      <c r="SQP169" s="424"/>
      <c r="SQQ169" s="424"/>
      <c r="SQR169" s="424"/>
      <c r="SQS169" s="424"/>
      <c r="SQT169" s="424"/>
      <c r="SQU169" s="424"/>
      <c r="SQV169" s="424"/>
      <c r="SQW169" s="424"/>
      <c r="SQX169" s="424"/>
      <c r="SQY169" s="424"/>
      <c r="SQZ169" s="424"/>
      <c r="SRA169" s="424"/>
      <c r="SRB169" s="424"/>
      <c r="SRC169" s="424"/>
      <c r="SRD169" s="424"/>
      <c r="SRE169" s="424"/>
      <c r="SRF169" s="424"/>
      <c r="SRG169" s="424"/>
      <c r="SRH169" s="424"/>
      <c r="SRI169" s="424"/>
      <c r="SRJ169" s="424"/>
      <c r="SRK169" s="424"/>
      <c r="SRL169" s="424"/>
      <c r="SRM169" s="424"/>
      <c r="SRN169" s="424"/>
      <c r="SRO169" s="424"/>
      <c r="SRP169" s="424"/>
      <c r="SRQ169" s="424"/>
      <c r="SRR169" s="424"/>
      <c r="SRS169" s="424"/>
      <c r="SRT169" s="424"/>
      <c r="SRU169" s="424"/>
      <c r="SRV169" s="424"/>
      <c r="SRW169" s="424"/>
      <c r="SRX169" s="424"/>
      <c r="SRY169" s="424"/>
      <c r="SRZ169" s="424"/>
      <c r="SSA169" s="424"/>
      <c r="SSB169" s="424"/>
      <c r="SSC169" s="424"/>
      <c r="SSD169" s="424"/>
      <c r="SSE169" s="424"/>
      <c r="SSF169" s="424"/>
      <c r="SSG169" s="424"/>
      <c r="SSH169" s="424"/>
      <c r="SSI169" s="424"/>
      <c r="SSJ169" s="424"/>
      <c r="SSK169" s="424"/>
      <c r="SSL169" s="424"/>
      <c r="SSM169" s="424"/>
      <c r="SSN169" s="424"/>
      <c r="SSO169" s="424"/>
      <c r="SSP169" s="424"/>
      <c r="SSQ169" s="424"/>
      <c r="SSR169" s="424"/>
      <c r="SSS169" s="424"/>
      <c r="SST169" s="424"/>
      <c r="SSU169" s="424"/>
      <c r="SSV169" s="424"/>
      <c r="SSW169" s="424"/>
      <c r="SSX169" s="424"/>
      <c r="SSY169" s="424"/>
      <c r="SSZ169" s="424"/>
      <c r="STA169" s="424"/>
      <c r="STB169" s="424"/>
      <c r="STC169" s="424"/>
      <c r="STD169" s="424"/>
      <c r="STE169" s="424"/>
      <c r="STF169" s="424"/>
      <c r="STG169" s="424"/>
      <c r="STH169" s="424"/>
      <c r="STI169" s="424"/>
      <c r="STJ169" s="424"/>
      <c r="STK169" s="424"/>
      <c r="STL169" s="424"/>
      <c r="STM169" s="424"/>
      <c r="STN169" s="424"/>
      <c r="STO169" s="424"/>
      <c r="STP169" s="424"/>
      <c r="STQ169" s="424"/>
      <c r="STR169" s="424"/>
      <c r="STS169" s="424"/>
      <c r="STT169" s="424"/>
      <c r="STU169" s="424"/>
      <c r="STV169" s="424"/>
      <c r="STW169" s="424"/>
      <c r="STX169" s="424"/>
      <c r="STY169" s="424"/>
      <c r="STZ169" s="424"/>
      <c r="SUA169" s="424"/>
      <c r="SUB169" s="424"/>
      <c r="SUC169" s="424"/>
      <c r="SUD169" s="424"/>
      <c r="SUE169" s="424"/>
      <c r="SUF169" s="424"/>
      <c r="SUG169" s="424"/>
      <c r="SUH169" s="424"/>
      <c r="SUI169" s="424"/>
      <c r="SUJ169" s="424"/>
      <c r="SUK169" s="424"/>
      <c r="SUL169" s="424"/>
      <c r="SUM169" s="424"/>
      <c r="SUN169" s="424"/>
      <c r="SUO169" s="424"/>
      <c r="SUP169" s="424"/>
      <c r="SUQ169" s="424"/>
      <c r="SUR169" s="424"/>
      <c r="SUS169" s="424"/>
      <c r="SUT169" s="424"/>
      <c r="SUU169" s="424"/>
      <c r="SUV169" s="424"/>
      <c r="SUW169" s="424"/>
      <c r="SUX169" s="424"/>
      <c r="SUY169" s="424"/>
      <c r="SUZ169" s="424"/>
      <c r="SVA169" s="424"/>
      <c r="SVB169" s="424"/>
      <c r="SVC169" s="424"/>
      <c r="SVD169" s="424"/>
      <c r="SVE169" s="424"/>
      <c r="SVF169" s="424"/>
      <c r="SVG169" s="424"/>
      <c r="SVH169" s="424"/>
      <c r="SVI169" s="424"/>
      <c r="SVJ169" s="424"/>
      <c r="SVK169" s="424"/>
      <c r="SVL169" s="424"/>
      <c r="SVM169" s="424"/>
      <c r="SVN169" s="424"/>
      <c r="SVO169" s="424"/>
      <c r="SVP169" s="424"/>
      <c r="SVQ169" s="424"/>
      <c r="SVR169" s="424"/>
      <c r="SVS169" s="424"/>
      <c r="SVT169" s="424"/>
      <c r="SVU169" s="424"/>
      <c r="SVV169" s="424"/>
      <c r="SVW169" s="424"/>
      <c r="SVX169" s="424"/>
      <c r="SVY169" s="424"/>
      <c r="SVZ169" s="424"/>
      <c r="SWA169" s="424"/>
      <c r="SWB169" s="424"/>
      <c r="SWC169" s="424"/>
      <c r="SWD169" s="424"/>
      <c r="SWE169" s="424"/>
      <c r="SWF169" s="424"/>
      <c r="SWG169" s="424"/>
      <c r="SWH169" s="424"/>
      <c r="SWI169" s="424"/>
      <c r="SWJ169" s="424"/>
      <c r="SWK169" s="424"/>
      <c r="SWL169" s="424"/>
      <c r="SWM169" s="424"/>
      <c r="SWN169" s="424"/>
      <c r="SWO169" s="424"/>
      <c r="SWP169" s="424"/>
      <c r="SWQ169" s="424"/>
      <c r="SWR169" s="424"/>
      <c r="SWS169" s="424"/>
      <c r="SWT169" s="424"/>
      <c r="SWU169" s="424"/>
      <c r="SWV169" s="424"/>
      <c r="SWW169" s="424"/>
      <c r="SWX169" s="424"/>
      <c r="SWY169" s="424"/>
      <c r="SWZ169" s="424"/>
      <c r="SXA169" s="424"/>
      <c r="SXB169" s="424"/>
      <c r="SXC169" s="424"/>
      <c r="SXD169" s="424"/>
      <c r="SXE169" s="424"/>
      <c r="SXF169" s="424"/>
      <c r="SXG169" s="424"/>
      <c r="SXH169" s="424"/>
      <c r="SXI169" s="424"/>
      <c r="SXJ169" s="424"/>
      <c r="SXK169" s="424"/>
      <c r="SXL169" s="424"/>
      <c r="SXM169" s="424"/>
      <c r="SXN169" s="424"/>
      <c r="SXO169" s="424"/>
      <c r="SXP169" s="424"/>
      <c r="SXQ169" s="424"/>
      <c r="SXR169" s="424"/>
      <c r="SXS169" s="424"/>
      <c r="SXT169" s="424"/>
      <c r="SXU169" s="424"/>
      <c r="SXV169" s="424"/>
      <c r="SXW169" s="424"/>
      <c r="SXX169" s="424"/>
      <c r="SXY169" s="424"/>
      <c r="SXZ169" s="424"/>
      <c r="SYA169" s="424"/>
      <c r="SYB169" s="424"/>
      <c r="SYC169" s="424"/>
      <c r="SYD169" s="424"/>
      <c r="SYE169" s="424"/>
      <c r="SYF169" s="424"/>
      <c r="SYG169" s="424"/>
      <c r="SYH169" s="424"/>
      <c r="SYI169" s="424"/>
      <c r="SYJ169" s="424"/>
      <c r="SYK169" s="424"/>
      <c r="SYL169" s="424"/>
      <c r="SYM169" s="424"/>
      <c r="SYN169" s="424"/>
      <c r="SYO169" s="424"/>
      <c r="SYP169" s="424"/>
      <c r="SYQ169" s="424"/>
      <c r="SYR169" s="424"/>
      <c r="SYS169" s="424"/>
      <c r="SYT169" s="424"/>
      <c r="SYU169" s="424"/>
      <c r="SYV169" s="424"/>
      <c r="SYW169" s="424"/>
      <c r="SYX169" s="424"/>
      <c r="SYY169" s="424"/>
      <c r="SYZ169" s="424"/>
      <c r="SZA169" s="424"/>
      <c r="SZB169" s="424"/>
      <c r="SZC169" s="424"/>
      <c r="SZD169" s="424"/>
      <c r="SZE169" s="424"/>
      <c r="SZF169" s="424"/>
      <c r="SZG169" s="424"/>
      <c r="SZH169" s="424"/>
      <c r="SZI169" s="424"/>
      <c r="SZJ169" s="424"/>
      <c r="SZK169" s="424"/>
      <c r="SZL169" s="424"/>
      <c r="SZM169" s="424"/>
      <c r="SZN169" s="424"/>
      <c r="SZO169" s="424"/>
      <c r="SZP169" s="424"/>
      <c r="SZQ169" s="424"/>
      <c r="SZR169" s="424"/>
      <c r="SZS169" s="424"/>
      <c r="SZT169" s="424"/>
      <c r="SZU169" s="424"/>
      <c r="SZV169" s="424"/>
      <c r="SZW169" s="424"/>
      <c r="SZX169" s="424"/>
      <c r="SZY169" s="424"/>
      <c r="SZZ169" s="424"/>
      <c r="TAA169" s="424"/>
      <c r="TAB169" s="424"/>
      <c r="TAC169" s="424"/>
      <c r="TAD169" s="424"/>
      <c r="TAE169" s="424"/>
      <c r="TAF169" s="424"/>
      <c r="TAG169" s="424"/>
      <c r="TAH169" s="424"/>
      <c r="TAI169" s="424"/>
      <c r="TAJ169" s="424"/>
      <c r="TAK169" s="424"/>
      <c r="TAL169" s="424"/>
      <c r="TAM169" s="424"/>
      <c r="TAN169" s="424"/>
      <c r="TAO169" s="424"/>
      <c r="TAP169" s="424"/>
      <c r="TAQ169" s="424"/>
      <c r="TAR169" s="424"/>
      <c r="TAS169" s="424"/>
      <c r="TAT169" s="424"/>
      <c r="TAU169" s="424"/>
      <c r="TAV169" s="424"/>
      <c r="TAW169" s="424"/>
      <c r="TAX169" s="424"/>
      <c r="TAY169" s="424"/>
      <c r="TAZ169" s="424"/>
      <c r="TBA169" s="424"/>
      <c r="TBB169" s="424"/>
      <c r="TBC169" s="424"/>
      <c r="TBD169" s="424"/>
      <c r="TBE169" s="424"/>
      <c r="TBF169" s="424"/>
      <c r="TBG169" s="424"/>
      <c r="TBH169" s="424"/>
      <c r="TBI169" s="424"/>
      <c r="TBJ169" s="424"/>
      <c r="TBK169" s="424"/>
      <c r="TBL169" s="424"/>
      <c r="TBM169" s="424"/>
      <c r="TBN169" s="424"/>
      <c r="TBO169" s="424"/>
      <c r="TBP169" s="424"/>
      <c r="TBQ169" s="424"/>
      <c r="TBR169" s="424"/>
      <c r="TBS169" s="424"/>
      <c r="TBT169" s="424"/>
      <c r="TBU169" s="424"/>
      <c r="TBV169" s="424"/>
      <c r="TBW169" s="424"/>
      <c r="TBX169" s="424"/>
      <c r="TBY169" s="424"/>
      <c r="TBZ169" s="424"/>
      <c r="TCA169" s="424"/>
      <c r="TCB169" s="424"/>
      <c r="TCC169" s="424"/>
      <c r="TCD169" s="424"/>
      <c r="TCE169" s="424"/>
      <c r="TCF169" s="424"/>
      <c r="TCG169" s="424"/>
      <c r="TCH169" s="424"/>
      <c r="TCI169" s="424"/>
      <c r="TCJ169" s="424"/>
      <c r="TCK169" s="424"/>
      <c r="TCL169" s="424"/>
      <c r="TCM169" s="424"/>
      <c r="TCN169" s="424"/>
      <c r="TCO169" s="424"/>
      <c r="TCP169" s="424"/>
      <c r="TCQ169" s="424"/>
      <c r="TCR169" s="424"/>
      <c r="TCS169" s="424"/>
      <c r="TCT169" s="424"/>
      <c r="TCU169" s="424"/>
      <c r="TCV169" s="424"/>
      <c r="TCW169" s="424"/>
      <c r="TCX169" s="424"/>
      <c r="TCY169" s="424"/>
      <c r="TCZ169" s="424"/>
      <c r="TDA169" s="424"/>
      <c r="TDB169" s="424"/>
      <c r="TDC169" s="424"/>
      <c r="TDD169" s="424"/>
      <c r="TDE169" s="424"/>
      <c r="TDF169" s="424"/>
      <c r="TDG169" s="424"/>
      <c r="TDH169" s="424"/>
      <c r="TDI169" s="424"/>
      <c r="TDJ169" s="424"/>
      <c r="TDK169" s="424"/>
      <c r="TDL169" s="424"/>
      <c r="TDM169" s="424"/>
      <c r="TDN169" s="424"/>
      <c r="TDO169" s="424"/>
      <c r="TDP169" s="424"/>
      <c r="TDQ169" s="424"/>
      <c r="TDR169" s="424"/>
      <c r="TDS169" s="424"/>
      <c r="TDT169" s="424"/>
      <c r="TDU169" s="424"/>
      <c r="TDV169" s="424"/>
      <c r="TDW169" s="424"/>
      <c r="TDX169" s="424"/>
      <c r="TDY169" s="424"/>
      <c r="TDZ169" s="424"/>
      <c r="TEA169" s="424"/>
      <c r="TEB169" s="424"/>
      <c r="TEC169" s="424"/>
      <c r="TED169" s="424"/>
      <c r="TEE169" s="424"/>
      <c r="TEF169" s="424"/>
      <c r="TEG169" s="424"/>
      <c r="TEH169" s="424"/>
      <c r="TEI169" s="424"/>
      <c r="TEJ169" s="424"/>
      <c r="TEK169" s="424"/>
      <c r="TEL169" s="424"/>
      <c r="TEM169" s="424"/>
      <c r="TEN169" s="424"/>
      <c r="TEO169" s="424"/>
      <c r="TEP169" s="424"/>
      <c r="TEQ169" s="424"/>
      <c r="TER169" s="424"/>
      <c r="TES169" s="424"/>
      <c r="TET169" s="424"/>
      <c r="TEU169" s="424"/>
      <c r="TEV169" s="424"/>
      <c r="TEW169" s="424"/>
      <c r="TEX169" s="424"/>
      <c r="TEY169" s="424"/>
      <c r="TEZ169" s="424"/>
      <c r="TFA169" s="424"/>
      <c r="TFB169" s="424"/>
      <c r="TFC169" s="424"/>
      <c r="TFD169" s="424"/>
      <c r="TFE169" s="424"/>
      <c r="TFF169" s="424"/>
      <c r="TFG169" s="424"/>
      <c r="TFH169" s="424"/>
      <c r="TFI169" s="424"/>
      <c r="TFJ169" s="424"/>
      <c r="TFK169" s="424"/>
      <c r="TFL169" s="424"/>
      <c r="TFM169" s="424"/>
      <c r="TFN169" s="424"/>
      <c r="TFO169" s="424"/>
      <c r="TFP169" s="424"/>
      <c r="TFQ169" s="424"/>
      <c r="TFR169" s="424"/>
      <c r="TFS169" s="424"/>
      <c r="TFT169" s="424"/>
      <c r="TFU169" s="424"/>
      <c r="TFV169" s="424"/>
      <c r="TFW169" s="424"/>
      <c r="TFX169" s="424"/>
      <c r="TFY169" s="424"/>
      <c r="TFZ169" s="424"/>
      <c r="TGA169" s="424"/>
      <c r="TGB169" s="424"/>
      <c r="TGC169" s="424"/>
      <c r="TGD169" s="424"/>
      <c r="TGE169" s="424"/>
      <c r="TGF169" s="424"/>
      <c r="TGG169" s="424"/>
      <c r="TGH169" s="424"/>
      <c r="TGI169" s="424"/>
      <c r="TGJ169" s="424"/>
      <c r="TGK169" s="424"/>
      <c r="TGL169" s="424"/>
      <c r="TGM169" s="424"/>
      <c r="TGN169" s="424"/>
      <c r="TGO169" s="424"/>
      <c r="TGP169" s="424"/>
      <c r="TGQ169" s="424"/>
      <c r="TGR169" s="424"/>
      <c r="TGS169" s="424"/>
      <c r="TGT169" s="424"/>
      <c r="TGU169" s="424"/>
      <c r="TGV169" s="424"/>
      <c r="TGW169" s="424"/>
      <c r="TGX169" s="424"/>
      <c r="TGY169" s="424"/>
      <c r="TGZ169" s="424"/>
      <c r="THA169" s="424"/>
      <c r="THB169" s="424"/>
      <c r="THC169" s="424"/>
      <c r="THD169" s="424"/>
      <c r="THE169" s="424"/>
      <c r="THF169" s="424"/>
      <c r="THG169" s="424"/>
      <c r="THH169" s="424"/>
      <c r="THI169" s="424"/>
      <c r="THJ169" s="424"/>
      <c r="THK169" s="424"/>
      <c r="THL169" s="424"/>
      <c r="THM169" s="424"/>
      <c r="THN169" s="424"/>
      <c r="THO169" s="424"/>
      <c r="THP169" s="424"/>
      <c r="THQ169" s="424"/>
      <c r="THR169" s="424"/>
      <c r="THS169" s="424"/>
      <c r="THT169" s="424"/>
      <c r="THU169" s="424"/>
      <c r="THV169" s="424"/>
      <c r="THW169" s="424"/>
      <c r="THX169" s="424"/>
      <c r="THY169" s="424"/>
      <c r="THZ169" s="424"/>
      <c r="TIA169" s="424"/>
      <c r="TIB169" s="424"/>
      <c r="TIC169" s="424"/>
      <c r="TID169" s="424"/>
      <c r="TIE169" s="424"/>
      <c r="TIF169" s="424"/>
      <c r="TIG169" s="424"/>
      <c r="TIH169" s="424"/>
      <c r="TII169" s="424"/>
      <c r="TIJ169" s="424"/>
      <c r="TIK169" s="424"/>
      <c r="TIL169" s="424"/>
      <c r="TIM169" s="424"/>
      <c r="TIN169" s="424"/>
      <c r="TIO169" s="424"/>
      <c r="TIP169" s="424"/>
      <c r="TIQ169" s="424"/>
      <c r="TIR169" s="424"/>
      <c r="TIS169" s="424"/>
      <c r="TIT169" s="424"/>
      <c r="TIU169" s="424"/>
      <c r="TIV169" s="424"/>
      <c r="TIW169" s="424"/>
      <c r="TIX169" s="424"/>
      <c r="TIY169" s="424"/>
      <c r="TIZ169" s="424"/>
      <c r="TJA169" s="424"/>
      <c r="TJB169" s="424"/>
      <c r="TJC169" s="424"/>
      <c r="TJD169" s="424"/>
      <c r="TJE169" s="424"/>
      <c r="TJF169" s="424"/>
      <c r="TJG169" s="424"/>
      <c r="TJH169" s="424"/>
      <c r="TJI169" s="424"/>
      <c r="TJJ169" s="424"/>
      <c r="TJK169" s="424"/>
      <c r="TJL169" s="424"/>
      <c r="TJM169" s="424"/>
      <c r="TJN169" s="424"/>
      <c r="TJO169" s="424"/>
      <c r="TJP169" s="424"/>
      <c r="TJQ169" s="424"/>
      <c r="TJR169" s="424"/>
      <c r="TJS169" s="424"/>
      <c r="TJT169" s="424"/>
      <c r="TJU169" s="424"/>
      <c r="TJV169" s="424"/>
      <c r="TJW169" s="424"/>
      <c r="TJX169" s="424"/>
      <c r="TJY169" s="424"/>
      <c r="TJZ169" s="424"/>
      <c r="TKA169" s="424"/>
      <c r="TKB169" s="424"/>
      <c r="TKC169" s="424"/>
      <c r="TKD169" s="424"/>
      <c r="TKE169" s="424"/>
      <c r="TKF169" s="424"/>
      <c r="TKG169" s="424"/>
      <c r="TKH169" s="424"/>
      <c r="TKI169" s="424"/>
      <c r="TKJ169" s="424"/>
      <c r="TKK169" s="424"/>
      <c r="TKL169" s="424"/>
      <c r="TKM169" s="424"/>
      <c r="TKN169" s="424"/>
      <c r="TKO169" s="424"/>
      <c r="TKP169" s="424"/>
      <c r="TKQ169" s="424"/>
      <c r="TKR169" s="424"/>
      <c r="TKS169" s="424"/>
      <c r="TKT169" s="424"/>
      <c r="TKU169" s="424"/>
      <c r="TKV169" s="424"/>
      <c r="TKW169" s="424"/>
      <c r="TKX169" s="424"/>
      <c r="TKY169" s="424"/>
      <c r="TKZ169" s="424"/>
      <c r="TLA169" s="424"/>
      <c r="TLB169" s="424"/>
      <c r="TLC169" s="424"/>
      <c r="TLD169" s="424"/>
      <c r="TLE169" s="424"/>
      <c r="TLF169" s="424"/>
      <c r="TLG169" s="424"/>
      <c r="TLH169" s="424"/>
      <c r="TLI169" s="424"/>
      <c r="TLJ169" s="424"/>
      <c r="TLK169" s="424"/>
      <c r="TLL169" s="424"/>
      <c r="TLM169" s="424"/>
      <c r="TLN169" s="424"/>
      <c r="TLO169" s="424"/>
      <c r="TLP169" s="424"/>
      <c r="TLQ169" s="424"/>
      <c r="TLR169" s="424"/>
      <c r="TLS169" s="424"/>
      <c r="TLT169" s="424"/>
      <c r="TLU169" s="424"/>
      <c r="TLV169" s="424"/>
      <c r="TLW169" s="424"/>
      <c r="TLX169" s="424"/>
      <c r="TLY169" s="424"/>
      <c r="TLZ169" s="424"/>
      <c r="TMA169" s="424"/>
      <c r="TMB169" s="424"/>
      <c r="TMC169" s="424"/>
      <c r="TMD169" s="424"/>
      <c r="TME169" s="424"/>
      <c r="TMF169" s="424"/>
      <c r="TMG169" s="424"/>
      <c r="TMH169" s="424"/>
      <c r="TMI169" s="424"/>
      <c r="TMJ169" s="424"/>
      <c r="TMK169" s="424"/>
      <c r="TML169" s="424"/>
      <c r="TMM169" s="424"/>
      <c r="TMN169" s="424"/>
      <c r="TMO169" s="424"/>
      <c r="TMP169" s="424"/>
      <c r="TMQ169" s="424"/>
      <c r="TMR169" s="424"/>
      <c r="TMS169" s="424"/>
      <c r="TMT169" s="424"/>
      <c r="TMU169" s="424"/>
      <c r="TMV169" s="424"/>
      <c r="TMW169" s="424"/>
      <c r="TMX169" s="424"/>
      <c r="TMY169" s="424"/>
      <c r="TMZ169" s="424"/>
      <c r="TNA169" s="424"/>
      <c r="TNB169" s="424"/>
      <c r="TNC169" s="424"/>
      <c r="TND169" s="424"/>
      <c r="TNE169" s="424"/>
      <c r="TNF169" s="424"/>
      <c r="TNG169" s="424"/>
      <c r="TNH169" s="424"/>
      <c r="TNI169" s="424"/>
      <c r="TNJ169" s="424"/>
      <c r="TNK169" s="424"/>
      <c r="TNL169" s="424"/>
      <c r="TNM169" s="424"/>
      <c r="TNN169" s="424"/>
      <c r="TNO169" s="424"/>
      <c r="TNP169" s="424"/>
      <c r="TNQ169" s="424"/>
      <c r="TNR169" s="424"/>
      <c r="TNS169" s="424"/>
      <c r="TNT169" s="424"/>
      <c r="TNU169" s="424"/>
      <c r="TNV169" s="424"/>
      <c r="TNW169" s="424"/>
      <c r="TNX169" s="424"/>
      <c r="TNY169" s="424"/>
      <c r="TNZ169" s="424"/>
      <c r="TOA169" s="424"/>
      <c r="TOB169" s="424"/>
      <c r="TOC169" s="424"/>
      <c r="TOD169" s="424"/>
      <c r="TOE169" s="424"/>
      <c r="TOF169" s="424"/>
      <c r="TOG169" s="424"/>
      <c r="TOH169" s="424"/>
      <c r="TOI169" s="424"/>
      <c r="TOJ169" s="424"/>
      <c r="TOK169" s="424"/>
      <c r="TOL169" s="424"/>
      <c r="TOM169" s="424"/>
      <c r="TON169" s="424"/>
      <c r="TOO169" s="424"/>
      <c r="TOP169" s="424"/>
      <c r="TOQ169" s="424"/>
      <c r="TOR169" s="424"/>
      <c r="TOS169" s="424"/>
      <c r="TOT169" s="424"/>
      <c r="TOU169" s="424"/>
      <c r="TOV169" s="424"/>
      <c r="TOW169" s="424"/>
      <c r="TOX169" s="424"/>
      <c r="TOY169" s="424"/>
      <c r="TOZ169" s="424"/>
      <c r="TPA169" s="424"/>
      <c r="TPB169" s="424"/>
      <c r="TPC169" s="424"/>
      <c r="TPD169" s="424"/>
      <c r="TPE169" s="424"/>
      <c r="TPF169" s="424"/>
      <c r="TPG169" s="424"/>
      <c r="TPH169" s="424"/>
      <c r="TPI169" s="424"/>
      <c r="TPJ169" s="424"/>
      <c r="TPK169" s="424"/>
      <c r="TPL169" s="424"/>
      <c r="TPM169" s="424"/>
      <c r="TPN169" s="424"/>
      <c r="TPO169" s="424"/>
      <c r="TPP169" s="424"/>
      <c r="TPQ169" s="424"/>
      <c r="TPR169" s="424"/>
      <c r="TPS169" s="424"/>
      <c r="TPT169" s="424"/>
      <c r="TPU169" s="424"/>
      <c r="TPV169" s="424"/>
      <c r="TPW169" s="424"/>
      <c r="TPX169" s="424"/>
      <c r="TPY169" s="424"/>
      <c r="TPZ169" s="424"/>
      <c r="TQA169" s="424"/>
      <c r="TQB169" s="424"/>
      <c r="TQC169" s="424"/>
      <c r="TQD169" s="424"/>
      <c r="TQE169" s="424"/>
      <c r="TQF169" s="424"/>
      <c r="TQG169" s="424"/>
      <c r="TQH169" s="424"/>
      <c r="TQI169" s="424"/>
      <c r="TQJ169" s="424"/>
      <c r="TQK169" s="424"/>
      <c r="TQL169" s="424"/>
      <c r="TQM169" s="424"/>
      <c r="TQN169" s="424"/>
      <c r="TQO169" s="424"/>
      <c r="TQP169" s="424"/>
      <c r="TQQ169" s="424"/>
      <c r="TQR169" s="424"/>
      <c r="TQS169" s="424"/>
      <c r="TQT169" s="424"/>
      <c r="TQU169" s="424"/>
      <c r="TQV169" s="424"/>
      <c r="TQW169" s="424"/>
      <c r="TQX169" s="424"/>
      <c r="TQY169" s="424"/>
      <c r="TQZ169" s="424"/>
      <c r="TRA169" s="424"/>
      <c r="TRB169" s="424"/>
      <c r="TRC169" s="424"/>
      <c r="TRD169" s="424"/>
      <c r="TRE169" s="424"/>
      <c r="TRF169" s="424"/>
      <c r="TRG169" s="424"/>
      <c r="TRH169" s="424"/>
      <c r="TRI169" s="424"/>
      <c r="TRJ169" s="424"/>
      <c r="TRK169" s="424"/>
      <c r="TRL169" s="424"/>
      <c r="TRM169" s="424"/>
      <c r="TRN169" s="424"/>
      <c r="TRO169" s="424"/>
      <c r="TRP169" s="424"/>
      <c r="TRQ169" s="424"/>
      <c r="TRR169" s="424"/>
      <c r="TRS169" s="424"/>
      <c r="TRT169" s="424"/>
      <c r="TRU169" s="424"/>
      <c r="TRV169" s="424"/>
      <c r="TRW169" s="424"/>
      <c r="TRX169" s="424"/>
      <c r="TRY169" s="424"/>
      <c r="TRZ169" s="424"/>
      <c r="TSA169" s="424"/>
      <c r="TSB169" s="424"/>
      <c r="TSC169" s="424"/>
      <c r="TSD169" s="424"/>
      <c r="TSE169" s="424"/>
      <c r="TSF169" s="424"/>
      <c r="TSG169" s="424"/>
      <c r="TSH169" s="424"/>
      <c r="TSI169" s="424"/>
      <c r="TSJ169" s="424"/>
      <c r="TSK169" s="424"/>
      <c r="TSL169" s="424"/>
      <c r="TSM169" s="424"/>
      <c r="TSN169" s="424"/>
      <c r="TSO169" s="424"/>
      <c r="TSP169" s="424"/>
      <c r="TSQ169" s="424"/>
      <c r="TSR169" s="424"/>
      <c r="TSS169" s="424"/>
      <c r="TST169" s="424"/>
      <c r="TSU169" s="424"/>
      <c r="TSV169" s="424"/>
      <c r="TSW169" s="424"/>
      <c r="TSX169" s="424"/>
      <c r="TSY169" s="424"/>
      <c r="TSZ169" s="424"/>
      <c r="TTA169" s="424"/>
      <c r="TTB169" s="424"/>
      <c r="TTC169" s="424"/>
      <c r="TTD169" s="424"/>
      <c r="TTE169" s="424"/>
      <c r="TTF169" s="424"/>
      <c r="TTG169" s="424"/>
      <c r="TTH169" s="424"/>
      <c r="TTI169" s="424"/>
      <c r="TTJ169" s="424"/>
      <c r="TTK169" s="424"/>
      <c r="TTL169" s="424"/>
      <c r="TTM169" s="424"/>
      <c r="TTN169" s="424"/>
      <c r="TTO169" s="424"/>
      <c r="TTP169" s="424"/>
      <c r="TTQ169" s="424"/>
      <c r="TTR169" s="424"/>
      <c r="TTS169" s="424"/>
      <c r="TTT169" s="424"/>
      <c r="TTU169" s="424"/>
      <c r="TTV169" s="424"/>
      <c r="TTW169" s="424"/>
      <c r="TTX169" s="424"/>
      <c r="TTY169" s="424"/>
      <c r="TTZ169" s="424"/>
      <c r="TUA169" s="424"/>
      <c r="TUB169" s="424"/>
      <c r="TUC169" s="424"/>
      <c r="TUD169" s="424"/>
      <c r="TUE169" s="424"/>
      <c r="TUF169" s="424"/>
      <c r="TUG169" s="424"/>
      <c r="TUH169" s="424"/>
      <c r="TUI169" s="424"/>
      <c r="TUJ169" s="424"/>
      <c r="TUK169" s="424"/>
      <c r="TUL169" s="424"/>
      <c r="TUM169" s="424"/>
      <c r="TUN169" s="424"/>
      <c r="TUO169" s="424"/>
      <c r="TUP169" s="424"/>
      <c r="TUQ169" s="424"/>
      <c r="TUR169" s="424"/>
      <c r="TUS169" s="424"/>
      <c r="TUT169" s="424"/>
      <c r="TUU169" s="424"/>
      <c r="TUV169" s="424"/>
      <c r="TUW169" s="424"/>
      <c r="TUX169" s="424"/>
      <c r="TUY169" s="424"/>
      <c r="TUZ169" s="424"/>
      <c r="TVA169" s="424"/>
      <c r="TVB169" s="424"/>
      <c r="TVC169" s="424"/>
      <c r="TVD169" s="424"/>
      <c r="TVE169" s="424"/>
      <c r="TVF169" s="424"/>
      <c r="TVG169" s="424"/>
      <c r="TVH169" s="424"/>
      <c r="TVI169" s="424"/>
      <c r="TVJ169" s="424"/>
      <c r="TVK169" s="424"/>
      <c r="TVL169" s="424"/>
      <c r="TVM169" s="424"/>
      <c r="TVN169" s="424"/>
      <c r="TVO169" s="424"/>
      <c r="TVP169" s="424"/>
      <c r="TVQ169" s="424"/>
      <c r="TVR169" s="424"/>
      <c r="TVS169" s="424"/>
      <c r="TVT169" s="424"/>
      <c r="TVU169" s="424"/>
      <c r="TVV169" s="424"/>
      <c r="TVW169" s="424"/>
      <c r="TVX169" s="424"/>
      <c r="TVY169" s="424"/>
      <c r="TVZ169" s="424"/>
      <c r="TWA169" s="424"/>
      <c r="TWB169" s="424"/>
      <c r="TWC169" s="424"/>
      <c r="TWD169" s="424"/>
      <c r="TWE169" s="424"/>
      <c r="TWF169" s="424"/>
      <c r="TWG169" s="424"/>
      <c r="TWH169" s="424"/>
      <c r="TWI169" s="424"/>
      <c r="TWJ169" s="424"/>
      <c r="TWK169" s="424"/>
      <c r="TWL169" s="424"/>
      <c r="TWM169" s="424"/>
      <c r="TWN169" s="424"/>
      <c r="TWO169" s="424"/>
      <c r="TWP169" s="424"/>
      <c r="TWQ169" s="424"/>
      <c r="TWR169" s="424"/>
      <c r="TWS169" s="424"/>
      <c r="TWT169" s="424"/>
      <c r="TWU169" s="424"/>
      <c r="TWV169" s="424"/>
      <c r="TWW169" s="424"/>
      <c r="TWX169" s="424"/>
      <c r="TWY169" s="424"/>
      <c r="TWZ169" s="424"/>
      <c r="TXA169" s="424"/>
      <c r="TXB169" s="424"/>
      <c r="TXC169" s="424"/>
      <c r="TXD169" s="424"/>
      <c r="TXE169" s="424"/>
      <c r="TXF169" s="424"/>
      <c r="TXG169" s="424"/>
      <c r="TXH169" s="424"/>
      <c r="TXI169" s="424"/>
      <c r="TXJ169" s="424"/>
      <c r="TXK169" s="424"/>
      <c r="TXL169" s="424"/>
      <c r="TXM169" s="424"/>
      <c r="TXN169" s="424"/>
      <c r="TXO169" s="424"/>
      <c r="TXP169" s="424"/>
      <c r="TXQ169" s="424"/>
      <c r="TXR169" s="424"/>
      <c r="TXS169" s="424"/>
      <c r="TXT169" s="424"/>
      <c r="TXU169" s="424"/>
      <c r="TXV169" s="424"/>
      <c r="TXW169" s="424"/>
      <c r="TXX169" s="424"/>
      <c r="TXY169" s="424"/>
      <c r="TXZ169" s="424"/>
      <c r="TYA169" s="424"/>
      <c r="TYB169" s="424"/>
      <c r="TYC169" s="424"/>
      <c r="TYD169" s="424"/>
      <c r="TYE169" s="424"/>
      <c r="TYF169" s="424"/>
      <c r="TYG169" s="424"/>
      <c r="TYH169" s="424"/>
      <c r="TYI169" s="424"/>
      <c r="TYJ169" s="424"/>
      <c r="TYK169" s="424"/>
      <c r="TYL169" s="424"/>
      <c r="TYM169" s="424"/>
      <c r="TYN169" s="424"/>
      <c r="TYO169" s="424"/>
      <c r="TYP169" s="424"/>
      <c r="TYQ169" s="424"/>
      <c r="TYR169" s="424"/>
      <c r="TYS169" s="424"/>
      <c r="TYT169" s="424"/>
      <c r="TYU169" s="424"/>
      <c r="TYV169" s="424"/>
      <c r="TYW169" s="424"/>
      <c r="TYX169" s="424"/>
      <c r="TYY169" s="424"/>
      <c r="TYZ169" s="424"/>
      <c r="TZA169" s="424"/>
      <c r="TZB169" s="424"/>
      <c r="TZC169" s="424"/>
      <c r="TZD169" s="424"/>
      <c r="TZE169" s="424"/>
      <c r="TZF169" s="424"/>
      <c r="TZG169" s="424"/>
      <c r="TZH169" s="424"/>
      <c r="TZI169" s="424"/>
      <c r="TZJ169" s="424"/>
      <c r="TZK169" s="424"/>
      <c r="TZL169" s="424"/>
      <c r="TZM169" s="424"/>
      <c r="TZN169" s="424"/>
      <c r="TZO169" s="424"/>
      <c r="TZP169" s="424"/>
      <c r="TZQ169" s="424"/>
      <c r="TZR169" s="424"/>
      <c r="TZS169" s="424"/>
      <c r="TZT169" s="424"/>
      <c r="TZU169" s="424"/>
      <c r="TZV169" s="424"/>
      <c r="TZW169" s="424"/>
      <c r="TZX169" s="424"/>
      <c r="TZY169" s="424"/>
      <c r="TZZ169" s="424"/>
      <c r="UAA169" s="424"/>
      <c r="UAB169" s="424"/>
      <c r="UAC169" s="424"/>
      <c r="UAD169" s="424"/>
      <c r="UAE169" s="424"/>
      <c r="UAF169" s="424"/>
      <c r="UAG169" s="424"/>
      <c r="UAH169" s="424"/>
      <c r="UAI169" s="424"/>
      <c r="UAJ169" s="424"/>
      <c r="UAK169" s="424"/>
      <c r="UAL169" s="424"/>
      <c r="UAM169" s="424"/>
      <c r="UAN169" s="424"/>
      <c r="UAO169" s="424"/>
      <c r="UAP169" s="424"/>
      <c r="UAQ169" s="424"/>
      <c r="UAR169" s="424"/>
      <c r="UAS169" s="424"/>
      <c r="UAT169" s="424"/>
      <c r="UAU169" s="424"/>
      <c r="UAV169" s="424"/>
      <c r="UAW169" s="424"/>
      <c r="UAX169" s="424"/>
      <c r="UAY169" s="424"/>
      <c r="UAZ169" s="424"/>
      <c r="UBA169" s="424"/>
      <c r="UBB169" s="424"/>
      <c r="UBC169" s="424"/>
      <c r="UBD169" s="424"/>
      <c r="UBE169" s="424"/>
      <c r="UBF169" s="424"/>
      <c r="UBG169" s="424"/>
      <c r="UBH169" s="424"/>
      <c r="UBI169" s="424"/>
      <c r="UBJ169" s="424"/>
      <c r="UBK169" s="424"/>
      <c r="UBL169" s="424"/>
      <c r="UBM169" s="424"/>
      <c r="UBN169" s="424"/>
      <c r="UBO169" s="424"/>
      <c r="UBP169" s="424"/>
      <c r="UBQ169" s="424"/>
      <c r="UBR169" s="424"/>
      <c r="UBS169" s="424"/>
      <c r="UBT169" s="424"/>
      <c r="UBU169" s="424"/>
      <c r="UBV169" s="424"/>
      <c r="UBW169" s="424"/>
      <c r="UBX169" s="424"/>
      <c r="UBY169" s="424"/>
      <c r="UBZ169" s="424"/>
      <c r="UCA169" s="424"/>
      <c r="UCB169" s="424"/>
      <c r="UCC169" s="424"/>
      <c r="UCD169" s="424"/>
      <c r="UCE169" s="424"/>
      <c r="UCF169" s="424"/>
      <c r="UCG169" s="424"/>
      <c r="UCH169" s="424"/>
      <c r="UCI169" s="424"/>
      <c r="UCJ169" s="424"/>
      <c r="UCK169" s="424"/>
      <c r="UCL169" s="424"/>
      <c r="UCM169" s="424"/>
      <c r="UCN169" s="424"/>
      <c r="UCO169" s="424"/>
      <c r="UCP169" s="424"/>
      <c r="UCQ169" s="424"/>
      <c r="UCR169" s="424"/>
      <c r="UCS169" s="424"/>
      <c r="UCT169" s="424"/>
      <c r="UCU169" s="424"/>
      <c r="UCV169" s="424"/>
      <c r="UCW169" s="424"/>
      <c r="UCX169" s="424"/>
      <c r="UCY169" s="424"/>
      <c r="UCZ169" s="424"/>
      <c r="UDA169" s="424"/>
      <c r="UDB169" s="424"/>
      <c r="UDC169" s="424"/>
      <c r="UDD169" s="424"/>
      <c r="UDE169" s="424"/>
      <c r="UDF169" s="424"/>
      <c r="UDG169" s="424"/>
      <c r="UDH169" s="424"/>
      <c r="UDI169" s="424"/>
      <c r="UDJ169" s="424"/>
      <c r="UDK169" s="424"/>
      <c r="UDL169" s="424"/>
      <c r="UDM169" s="424"/>
      <c r="UDN169" s="424"/>
      <c r="UDO169" s="424"/>
      <c r="UDP169" s="424"/>
      <c r="UDQ169" s="424"/>
      <c r="UDR169" s="424"/>
      <c r="UDS169" s="424"/>
      <c r="UDT169" s="424"/>
      <c r="UDU169" s="424"/>
      <c r="UDV169" s="424"/>
      <c r="UDW169" s="424"/>
      <c r="UDX169" s="424"/>
      <c r="UDY169" s="424"/>
      <c r="UDZ169" s="424"/>
      <c r="UEA169" s="424"/>
      <c r="UEB169" s="424"/>
      <c r="UEC169" s="424"/>
      <c r="UED169" s="424"/>
      <c r="UEE169" s="424"/>
      <c r="UEF169" s="424"/>
      <c r="UEG169" s="424"/>
      <c r="UEH169" s="424"/>
      <c r="UEI169" s="424"/>
      <c r="UEJ169" s="424"/>
      <c r="UEK169" s="424"/>
      <c r="UEL169" s="424"/>
      <c r="UEM169" s="424"/>
      <c r="UEN169" s="424"/>
      <c r="UEO169" s="424"/>
      <c r="UEP169" s="424"/>
      <c r="UEQ169" s="424"/>
      <c r="UER169" s="424"/>
      <c r="UES169" s="424"/>
      <c r="UET169" s="424"/>
      <c r="UEU169" s="424"/>
      <c r="UEV169" s="424"/>
      <c r="UEW169" s="424"/>
      <c r="UEX169" s="424"/>
      <c r="UEY169" s="424"/>
      <c r="UEZ169" s="424"/>
      <c r="UFA169" s="424"/>
      <c r="UFB169" s="424"/>
      <c r="UFC169" s="424"/>
      <c r="UFD169" s="424"/>
      <c r="UFE169" s="424"/>
      <c r="UFF169" s="424"/>
      <c r="UFG169" s="424"/>
      <c r="UFH169" s="424"/>
      <c r="UFI169" s="424"/>
      <c r="UFJ169" s="424"/>
      <c r="UFK169" s="424"/>
      <c r="UFL169" s="424"/>
      <c r="UFM169" s="424"/>
      <c r="UFN169" s="424"/>
      <c r="UFO169" s="424"/>
      <c r="UFP169" s="424"/>
      <c r="UFQ169" s="424"/>
      <c r="UFR169" s="424"/>
      <c r="UFS169" s="424"/>
      <c r="UFT169" s="424"/>
      <c r="UFU169" s="424"/>
      <c r="UFV169" s="424"/>
      <c r="UFW169" s="424"/>
      <c r="UFX169" s="424"/>
      <c r="UFY169" s="424"/>
      <c r="UFZ169" s="424"/>
      <c r="UGA169" s="424"/>
      <c r="UGB169" s="424"/>
      <c r="UGC169" s="424"/>
      <c r="UGD169" s="424"/>
      <c r="UGE169" s="424"/>
      <c r="UGF169" s="424"/>
      <c r="UGG169" s="424"/>
      <c r="UGH169" s="424"/>
      <c r="UGI169" s="424"/>
      <c r="UGJ169" s="424"/>
      <c r="UGK169" s="424"/>
      <c r="UGL169" s="424"/>
      <c r="UGM169" s="424"/>
      <c r="UGN169" s="424"/>
      <c r="UGO169" s="424"/>
      <c r="UGP169" s="424"/>
      <c r="UGQ169" s="424"/>
      <c r="UGR169" s="424"/>
      <c r="UGS169" s="424"/>
      <c r="UGT169" s="424"/>
      <c r="UGU169" s="424"/>
      <c r="UGV169" s="424"/>
      <c r="UGW169" s="424"/>
      <c r="UGX169" s="424"/>
      <c r="UGY169" s="424"/>
      <c r="UGZ169" s="424"/>
      <c r="UHA169" s="424"/>
      <c r="UHB169" s="424"/>
      <c r="UHC169" s="424"/>
      <c r="UHD169" s="424"/>
      <c r="UHE169" s="424"/>
      <c r="UHF169" s="424"/>
      <c r="UHG169" s="424"/>
      <c r="UHH169" s="424"/>
      <c r="UHI169" s="424"/>
      <c r="UHJ169" s="424"/>
      <c r="UHK169" s="424"/>
      <c r="UHL169" s="424"/>
      <c r="UHM169" s="424"/>
      <c r="UHN169" s="424"/>
      <c r="UHO169" s="424"/>
      <c r="UHP169" s="424"/>
      <c r="UHQ169" s="424"/>
      <c r="UHR169" s="424"/>
      <c r="UHS169" s="424"/>
      <c r="UHT169" s="424"/>
      <c r="UHU169" s="424"/>
      <c r="UHV169" s="424"/>
      <c r="UHW169" s="424"/>
      <c r="UHX169" s="424"/>
      <c r="UHY169" s="424"/>
      <c r="UHZ169" s="424"/>
      <c r="UIA169" s="424"/>
      <c r="UIB169" s="424"/>
      <c r="UIC169" s="424"/>
      <c r="UID169" s="424"/>
      <c r="UIE169" s="424"/>
      <c r="UIF169" s="424"/>
      <c r="UIG169" s="424"/>
      <c r="UIH169" s="424"/>
      <c r="UII169" s="424"/>
      <c r="UIJ169" s="424"/>
      <c r="UIK169" s="424"/>
      <c r="UIL169" s="424"/>
      <c r="UIM169" s="424"/>
      <c r="UIN169" s="424"/>
      <c r="UIO169" s="424"/>
      <c r="UIP169" s="424"/>
      <c r="UIQ169" s="424"/>
      <c r="UIR169" s="424"/>
      <c r="UIS169" s="424"/>
      <c r="UIT169" s="424"/>
      <c r="UIU169" s="424"/>
      <c r="UIV169" s="424"/>
      <c r="UIW169" s="424"/>
      <c r="UIX169" s="424"/>
      <c r="UIY169" s="424"/>
      <c r="UIZ169" s="424"/>
      <c r="UJA169" s="424"/>
      <c r="UJB169" s="424"/>
      <c r="UJC169" s="424"/>
      <c r="UJD169" s="424"/>
      <c r="UJE169" s="424"/>
      <c r="UJF169" s="424"/>
      <c r="UJG169" s="424"/>
      <c r="UJH169" s="424"/>
      <c r="UJI169" s="424"/>
      <c r="UJJ169" s="424"/>
      <c r="UJK169" s="424"/>
      <c r="UJL169" s="424"/>
      <c r="UJM169" s="424"/>
      <c r="UJN169" s="424"/>
      <c r="UJO169" s="424"/>
      <c r="UJP169" s="424"/>
      <c r="UJQ169" s="424"/>
      <c r="UJR169" s="424"/>
      <c r="UJS169" s="424"/>
      <c r="UJT169" s="424"/>
      <c r="UJU169" s="424"/>
      <c r="UJV169" s="424"/>
      <c r="UJW169" s="424"/>
      <c r="UJX169" s="424"/>
      <c r="UJY169" s="424"/>
      <c r="UJZ169" s="424"/>
      <c r="UKA169" s="424"/>
      <c r="UKB169" s="424"/>
      <c r="UKC169" s="424"/>
      <c r="UKD169" s="424"/>
      <c r="UKE169" s="424"/>
      <c r="UKF169" s="424"/>
      <c r="UKG169" s="424"/>
      <c r="UKH169" s="424"/>
      <c r="UKI169" s="424"/>
      <c r="UKJ169" s="424"/>
      <c r="UKK169" s="424"/>
      <c r="UKL169" s="424"/>
      <c r="UKM169" s="424"/>
      <c r="UKN169" s="424"/>
      <c r="UKO169" s="424"/>
      <c r="UKP169" s="424"/>
      <c r="UKQ169" s="424"/>
      <c r="UKR169" s="424"/>
      <c r="UKS169" s="424"/>
      <c r="UKT169" s="424"/>
      <c r="UKU169" s="424"/>
      <c r="UKV169" s="424"/>
      <c r="UKW169" s="424"/>
      <c r="UKX169" s="424"/>
      <c r="UKY169" s="424"/>
      <c r="UKZ169" s="424"/>
      <c r="ULA169" s="424"/>
      <c r="ULB169" s="424"/>
      <c r="ULC169" s="424"/>
      <c r="ULD169" s="424"/>
      <c r="ULE169" s="424"/>
      <c r="ULF169" s="424"/>
      <c r="ULG169" s="424"/>
      <c r="ULH169" s="424"/>
      <c r="ULI169" s="424"/>
      <c r="ULJ169" s="424"/>
      <c r="ULK169" s="424"/>
      <c r="ULL169" s="424"/>
      <c r="ULM169" s="424"/>
      <c r="ULN169" s="424"/>
      <c r="ULO169" s="424"/>
      <c r="ULP169" s="424"/>
      <c r="ULQ169" s="424"/>
      <c r="ULR169" s="424"/>
      <c r="ULS169" s="424"/>
      <c r="ULT169" s="424"/>
      <c r="ULU169" s="424"/>
      <c r="ULV169" s="424"/>
      <c r="ULW169" s="424"/>
      <c r="ULX169" s="424"/>
      <c r="ULY169" s="424"/>
      <c r="ULZ169" s="424"/>
      <c r="UMA169" s="424"/>
      <c r="UMB169" s="424"/>
      <c r="UMC169" s="424"/>
      <c r="UMD169" s="424"/>
      <c r="UME169" s="424"/>
      <c r="UMF169" s="424"/>
      <c r="UMG169" s="424"/>
      <c r="UMH169" s="424"/>
      <c r="UMI169" s="424"/>
      <c r="UMJ169" s="424"/>
      <c r="UMK169" s="424"/>
      <c r="UML169" s="424"/>
      <c r="UMM169" s="424"/>
      <c r="UMN169" s="424"/>
      <c r="UMO169" s="424"/>
      <c r="UMP169" s="424"/>
      <c r="UMQ169" s="424"/>
      <c r="UMR169" s="424"/>
      <c r="UMS169" s="424"/>
      <c r="UMT169" s="424"/>
      <c r="UMU169" s="424"/>
      <c r="UMV169" s="424"/>
      <c r="UMW169" s="424"/>
      <c r="UMX169" s="424"/>
      <c r="UMY169" s="424"/>
      <c r="UMZ169" s="424"/>
      <c r="UNA169" s="424"/>
      <c r="UNB169" s="424"/>
      <c r="UNC169" s="424"/>
      <c r="UND169" s="424"/>
      <c r="UNE169" s="424"/>
      <c r="UNF169" s="424"/>
      <c r="UNG169" s="424"/>
      <c r="UNH169" s="424"/>
      <c r="UNI169" s="424"/>
      <c r="UNJ169" s="424"/>
      <c r="UNK169" s="424"/>
      <c r="UNL169" s="424"/>
      <c r="UNM169" s="424"/>
      <c r="UNN169" s="424"/>
      <c r="UNO169" s="424"/>
      <c r="UNP169" s="424"/>
      <c r="UNQ169" s="424"/>
      <c r="UNR169" s="424"/>
      <c r="UNS169" s="424"/>
      <c r="UNT169" s="424"/>
      <c r="UNU169" s="424"/>
      <c r="UNV169" s="424"/>
      <c r="UNW169" s="424"/>
      <c r="UNX169" s="424"/>
      <c r="UNY169" s="424"/>
      <c r="UNZ169" s="424"/>
      <c r="UOA169" s="424"/>
      <c r="UOB169" s="424"/>
      <c r="UOC169" s="424"/>
      <c r="UOD169" s="424"/>
      <c r="UOE169" s="424"/>
      <c r="UOF169" s="424"/>
      <c r="UOG169" s="424"/>
      <c r="UOH169" s="424"/>
      <c r="UOI169" s="424"/>
      <c r="UOJ169" s="424"/>
      <c r="UOK169" s="424"/>
      <c r="UOL169" s="424"/>
      <c r="UOM169" s="424"/>
      <c r="UON169" s="424"/>
      <c r="UOO169" s="424"/>
      <c r="UOP169" s="424"/>
      <c r="UOQ169" s="424"/>
      <c r="UOR169" s="424"/>
      <c r="UOS169" s="424"/>
      <c r="UOT169" s="424"/>
      <c r="UOU169" s="424"/>
      <c r="UOV169" s="424"/>
      <c r="UOW169" s="424"/>
      <c r="UOX169" s="424"/>
      <c r="UOY169" s="424"/>
      <c r="UOZ169" s="424"/>
      <c r="UPA169" s="424"/>
      <c r="UPB169" s="424"/>
      <c r="UPC169" s="424"/>
      <c r="UPD169" s="424"/>
      <c r="UPE169" s="424"/>
      <c r="UPF169" s="424"/>
      <c r="UPG169" s="424"/>
      <c r="UPH169" s="424"/>
      <c r="UPI169" s="424"/>
      <c r="UPJ169" s="424"/>
      <c r="UPK169" s="424"/>
      <c r="UPL169" s="424"/>
      <c r="UPM169" s="424"/>
      <c r="UPN169" s="424"/>
      <c r="UPO169" s="424"/>
      <c r="UPP169" s="424"/>
      <c r="UPQ169" s="424"/>
      <c r="UPR169" s="424"/>
      <c r="UPS169" s="424"/>
      <c r="UPT169" s="424"/>
      <c r="UPU169" s="424"/>
      <c r="UPV169" s="424"/>
      <c r="UPW169" s="424"/>
      <c r="UPX169" s="424"/>
      <c r="UPY169" s="424"/>
      <c r="UPZ169" s="424"/>
      <c r="UQA169" s="424"/>
      <c r="UQB169" s="424"/>
      <c r="UQC169" s="424"/>
      <c r="UQD169" s="424"/>
      <c r="UQE169" s="424"/>
      <c r="UQF169" s="424"/>
      <c r="UQG169" s="424"/>
      <c r="UQH169" s="424"/>
      <c r="UQI169" s="424"/>
      <c r="UQJ169" s="424"/>
      <c r="UQK169" s="424"/>
      <c r="UQL169" s="424"/>
      <c r="UQM169" s="424"/>
      <c r="UQN169" s="424"/>
      <c r="UQO169" s="424"/>
      <c r="UQP169" s="424"/>
      <c r="UQQ169" s="424"/>
      <c r="UQR169" s="424"/>
      <c r="UQS169" s="424"/>
      <c r="UQT169" s="424"/>
      <c r="UQU169" s="424"/>
      <c r="UQV169" s="424"/>
      <c r="UQW169" s="424"/>
      <c r="UQX169" s="424"/>
      <c r="UQY169" s="424"/>
      <c r="UQZ169" s="424"/>
      <c r="URA169" s="424"/>
      <c r="URB169" s="424"/>
      <c r="URC169" s="424"/>
      <c r="URD169" s="424"/>
      <c r="URE169" s="424"/>
      <c r="URF169" s="424"/>
      <c r="URG169" s="424"/>
      <c r="URH169" s="424"/>
      <c r="URI169" s="424"/>
      <c r="URJ169" s="424"/>
      <c r="URK169" s="424"/>
      <c r="URL169" s="424"/>
      <c r="URM169" s="424"/>
      <c r="URN169" s="424"/>
      <c r="URO169" s="424"/>
      <c r="URP169" s="424"/>
      <c r="URQ169" s="424"/>
      <c r="URR169" s="424"/>
      <c r="URS169" s="424"/>
      <c r="URT169" s="424"/>
      <c r="URU169" s="424"/>
      <c r="URV169" s="424"/>
      <c r="URW169" s="424"/>
      <c r="URX169" s="424"/>
      <c r="URY169" s="424"/>
      <c r="URZ169" s="424"/>
      <c r="USA169" s="424"/>
      <c r="USB169" s="424"/>
      <c r="USC169" s="424"/>
      <c r="USD169" s="424"/>
      <c r="USE169" s="424"/>
      <c r="USF169" s="424"/>
      <c r="USG169" s="424"/>
      <c r="USH169" s="424"/>
      <c r="USI169" s="424"/>
      <c r="USJ169" s="424"/>
      <c r="USK169" s="424"/>
      <c r="USL169" s="424"/>
      <c r="USM169" s="424"/>
      <c r="USN169" s="424"/>
      <c r="USO169" s="424"/>
      <c r="USP169" s="424"/>
      <c r="USQ169" s="424"/>
      <c r="USR169" s="424"/>
      <c r="USS169" s="424"/>
      <c r="UST169" s="424"/>
      <c r="USU169" s="424"/>
      <c r="USV169" s="424"/>
      <c r="USW169" s="424"/>
      <c r="USX169" s="424"/>
      <c r="USY169" s="424"/>
      <c r="USZ169" s="424"/>
      <c r="UTA169" s="424"/>
      <c r="UTB169" s="424"/>
      <c r="UTC169" s="424"/>
      <c r="UTD169" s="424"/>
      <c r="UTE169" s="424"/>
      <c r="UTF169" s="424"/>
      <c r="UTG169" s="424"/>
      <c r="UTH169" s="424"/>
      <c r="UTI169" s="424"/>
      <c r="UTJ169" s="424"/>
      <c r="UTK169" s="424"/>
      <c r="UTL169" s="424"/>
      <c r="UTM169" s="424"/>
      <c r="UTN169" s="424"/>
      <c r="UTO169" s="424"/>
      <c r="UTP169" s="424"/>
      <c r="UTQ169" s="424"/>
      <c r="UTR169" s="424"/>
      <c r="UTS169" s="424"/>
      <c r="UTT169" s="424"/>
      <c r="UTU169" s="424"/>
      <c r="UTV169" s="424"/>
      <c r="UTW169" s="424"/>
      <c r="UTX169" s="424"/>
      <c r="UTY169" s="424"/>
      <c r="UTZ169" s="424"/>
      <c r="UUA169" s="424"/>
      <c r="UUB169" s="424"/>
      <c r="UUC169" s="424"/>
      <c r="UUD169" s="424"/>
      <c r="UUE169" s="424"/>
      <c r="UUF169" s="424"/>
      <c r="UUG169" s="424"/>
      <c r="UUH169" s="424"/>
      <c r="UUI169" s="424"/>
      <c r="UUJ169" s="424"/>
      <c r="UUK169" s="424"/>
      <c r="UUL169" s="424"/>
      <c r="UUM169" s="424"/>
      <c r="UUN169" s="424"/>
      <c r="UUO169" s="424"/>
      <c r="UUP169" s="424"/>
      <c r="UUQ169" s="424"/>
      <c r="UUR169" s="424"/>
      <c r="UUS169" s="424"/>
      <c r="UUT169" s="424"/>
      <c r="UUU169" s="424"/>
      <c r="UUV169" s="424"/>
      <c r="UUW169" s="424"/>
      <c r="UUX169" s="424"/>
      <c r="UUY169" s="424"/>
      <c r="UUZ169" s="424"/>
      <c r="UVA169" s="424"/>
      <c r="UVB169" s="424"/>
      <c r="UVC169" s="424"/>
      <c r="UVD169" s="424"/>
      <c r="UVE169" s="424"/>
      <c r="UVF169" s="424"/>
      <c r="UVG169" s="424"/>
      <c r="UVH169" s="424"/>
      <c r="UVI169" s="424"/>
      <c r="UVJ169" s="424"/>
      <c r="UVK169" s="424"/>
      <c r="UVL169" s="424"/>
      <c r="UVM169" s="424"/>
      <c r="UVN169" s="424"/>
      <c r="UVO169" s="424"/>
      <c r="UVP169" s="424"/>
      <c r="UVQ169" s="424"/>
      <c r="UVR169" s="424"/>
      <c r="UVS169" s="424"/>
      <c r="UVT169" s="424"/>
      <c r="UVU169" s="424"/>
      <c r="UVV169" s="424"/>
      <c r="UVW169" s="424"/>
      <c r="UVX169" s="424"/>
      <c r="UVY169" s="424"/>
      <c r="UVZ169" s="424"/>
      <c r="UWA169" s="424"/>
      <c r="UWB169" s="424"/>
      <c r="UWC169" s="424"/>
      <c r="UWD169" s="424"/>
      <c r="UWE169" s="424"/>
      <c r="UWF169" s="424"/>
      <c r="UWG169" s="424"/>
      <c r="UWH169" s="424"/>
      <c r="UWI169" s="424"/>
      <c r="UWJ169" s="424"/>
      <c r="UWK169" s="424"/>
      <c r="UWL169" s="424"/>
      <c r="UWM169" s="424"/>
      <c r="UWN169" s="424"/>
      <c r="UWO169" s="424"/>
      <c r="UWP169" s="424"/>
      <c r="UWQ169" s="424"/>
      <c r="UWR169" s="424"/>
      <c r="UWS169" s="424"/>
      <c r="UWT169" s="424"/>
      <c r="UWU169" s="424"/>
      <c r="UWV169" s="424"/>
      <c r="UWW169" s="424"/>
      <c r="UWX169" s="424"/>
      <c r="UWY169" s="424"/>
      <c r="UWZ169" s="424"/>
      <c r="UXA169" s="424"/>
      <c r="UXB169" s="424"/>
      <c r="UXC169" s="424"/>
      <c r="UXD169" s="424"/>
      <c r="UXE169" s="424"/>
      <c r="UXF169" s="424"/>
      <c r="UXG169" s="424"/>
      <c r="UXH169" s="424"/>
      <c r="UXI169" s="424"/>
      <c r="UXJ169" s="424"/>
      <c r="UXK169" s="424"/>
      <c r="UXL169" s="424"/>
      <c r="UXM169" s="424"/>
      <c r="UXN169" s="424"/>
      <c r="UXO169" s="424"/>
      <c r="UXP169" s="424"/>
      <c r="UXQ169" s="424"/>
      <c r="UXR169" s="424"/>
      <c r="UXS169" s="424"/>
      <c r="UXT169" s="424"/>
      <c r="UXU169" s="424"/>
      <c r="UXV169" s="424"/>
      <c r="UXW169" s="424"/>
      <c r="UXX169" s="424"/>
      <c r="UXY169" s="424"/>
      <c r="UXZ169" s="424"/>
      <c r="UYA169" s="424"/>
      <c r="UYB169" s="424"/>
      <c r="UYC169" s="424"/>
      <c r="UYD169" s="424"/>
      <c r="UYE169" s="424"/>
      <c r="UYF169" s="424"/>
      <c r="UYG169" s="424"/>
      <c r="UYH169" s="424"/>
      <c r="UYI169" s="424"/>
      <c r="UYJ169" s="424"/>
      <c r="UYK169" s="424"/>
      <c r="UYL169" s="424"/>
      <c r="UYM169" s="424"/>
      <c r="UYN169" s="424"/>
      <c r="UYO169" s="424"/>
      <c r="UYP169" s="424"/>
      <c r="UYQ169" s="424"/>
      <c r="UYR169" s="424"/>
      <c r="UYS169" s="424"/>
      <c r="UYT169" s="424"/>
      <c r="UYU169" s="424"/>
      <c r="UYV169" s="424"/>
      <c r="UYW169" s="424"/>
      <c r="UYX169" s="424"/>
      <c r="UYY169" s="424"/>
      <c r="UYZ169" s="424"/>
      <c r="UZA169" s="424"/>
      <c r="UZB169" s="424"/>
      <c r="UZC169" s="424"/>
      <c r="UZD169" s="424"/>
      <c r="UZE169" s="424"/>
      <c r="UZF169" s="424"/>
      <c r="UZG169" s="424"/>
      <c r="UZH169" s="424"/>
      <c r="UZI169" s="424"/>
      <c r="UZJ169" s="424"/>
      <c r="UZK169" s="424"/>
      <c r="UZL169" s="424"/>
      <c r="UZM169" s="424"/>
      <c r="UZN169" s="424"/>
      <c r="UZO169" s="424"/>
      <c r="UZP169" s="424"/>
      <c r="UZQ169" s="424"/>
      <c r="UZR169" s="424"/>
      <c r="UZS169" s="424"/>
      <c r="UZT169" s="424"/>
      <c r="UZU169" s="424"/>
      <c r="UZV169" s="424"/>
      <c r="UZW169" s="424"/>
      <c r="UZX169" s="424"/>
      <c r="UZY169" s="424"/>
      <c r="UZZ169" s="424"/>
      <c r="VAA169" s="424"/>
      <c r="VAB169" s="424"/>
      <c r="VAC169" s="424"/>
      <c r="VAD169" s="424"/>
      <c r="VAE169" s="424"/>
      <c r="VAF169" s="424"/>
      <c r="VAG169" s="424"/>
      <c r="VAH169" s="424"/>
      <c r="VAI169" s="424"/>
      <c r="VAJ169" s="424"/>
      <c r="VAK169" s="424"/>
      <c r="VAL169" s="424"/>
      <c r="VAM169" s="424"/>
      <c r="VAN169" s="424"/>
      <c r="VAO169" s="424"/>
      <c r="VAP169" s="424"/>
      <c r="VAQ169" s="424"/>
      <c r="VAR169" s="424"/>
      <c r="VAS169" s="424"/>
      <c r="VAT169" s="424"/>
      <c r="VAU169" s="424"/>
      <c r="VAV169" s="424"/>
      <c r="VAW169" s="424"/>
      <c r="VAX169" s="424"/>
      <c r="VAY169" s="424"/>
      <c r="VAZ169" s="424"/>
      <c r="VBA169" s="424"/>
      <c r="VBB169" s="424"/>
      <c r="VBC169" s="424"/>
      <c r="VBD169" s="424"/>
      <c r="VBE169" s="424"/>
      <c r="VBF169" s="424"/>
      <c r="VBG169" s="424"/>
      <c r="VBH169" s="424"/>
      <c r="VBI169" s="424"/>
      <c r="VBJ169" s="424"/>
      <c r="VBK169" s="424"/>
      <c r="VBL169" s="424"/>
      <c r="VBM169" s="424"/>
      <c r="VBN169" s="424"/>
      <c r="VBO169" s="424"/>
      <c r="VBP169" s="424"/>
      <c r="VBQ169" s="424"/>
      <c r="VBR169" s="424"/>
      <c r="VBS169" s="424"/>
      <c r="VBT169" s="424"/>
      <c r="VBU169" s="424"/>
      <c r="VBV169" s="424"/>
      <c r="VBW169" s="424"/>
      <c r="VBX169" s="424"/>
      <c r="VBY169" s="424"/>
      <c r="VBZ169" s="424"/>
      <c r="VCA169" s="424"/>
      <c r="VCB169" s="424"/>
      <c r="VCC169" s="424"/>
      <c r="VCD169" s="424"/>
      <c r="VCE169" s="424"/>
      <c r="VCF169" s="424"/>
      <c r="VCG169" s="424"/>
      <c r="VCH169" s="424"/>
      <c r="VCI169" s="424"/>
      <c r="VCJ169" s="424"/>
      <c r="VCK169" s="424"/>
      <c r="VCL169" s="424"/>
      <c r="VCM169" s="424"/>
      <c r="VCN169" s="424"/>
      <c r="VCO169" s="424"/>
      <c r="VCP169" s="424"/>
      <c r="VCQ169" s="424"/>
      <c r="VCR169" s="424"/>
      <c r="VCS169" s="424"/>
      <c r="VCT169" s="424"/>
      <c r="VCU169" s="424"/>
      <c r="VCV169" s="424"/>
      <c r="VCW169" s="424"/>
      <c r="VCX169" s="424"/>
      <c r="VCY169" s="424"/>
      <c r="VCZ169" s="424"/>
      <c r="VDA169" s="424"/>
      <c r="VDB169" s="424"/>
      <c r="VDC169" s="424"/>
      <c r="VDD169" s="424"/>
      <c r="VDE169" s="424"/>
      <c r="VDF169" s="424"/>
      <c r="VDG169" s="424"/>
      <c r="VDH169" s="424"/>
      <c r="VDI169" s="424"/>
      <c r="VDJ169" s="424"/>
      <c r="VDK169" s="424"/>
      <c r="VDL169" s="424"/>
      <c r="VDM169" s="424"/>
      <c r="VDN169" s="424"/>
      <c r="VDO169" s="424"/>
      <c r="VDP169" s="424"/>
      <c r="VDQ169" s="424"/>
      <c r="VDR169" s="424"/>
      <c r="VDS169" s="424"/>
      <c r="VDT169" s="424"/>
      <c r="VDU169" s="424"/>
      <c r="VDV169" s="424"/>
      <c r="VDW169" s="424"/>
      <c r="VDX169" s="424"/>
      <c r="VDY169" s="424"/>
      <c r="VDZ169" s="424"/>
      <c r="VEA169" s="424"/>
      <c r="VEB169" s="424"/>
      <c r="VEC169" s="424"/>
      <c r="VED169" s="424"/>
      <c r="VEE169" s="424"/>
      <c r="VEF169" s="424"/>
      <c r="VEG169" s="424"/>
      <c r="VEH169" s="424"/>
      <c r="VEI169" s="424"/>
      <c r="VEJ169" s="424"/>
      <c r="VEK169" s="424"/>
      <c r="VEL169" s="424"/>
      <c r="VEM169" s="424"/>
      <c r="VEN169" s="424"/>
      <c r="VEO169" s="424"/>
      <c r="VEP169" s="424"/>
      <c r="VEQ169" s="424"/>
      <c r="VER169" s="424"/>
      <c r="VES169" s="424"/>
      <c r="VET169" s="424"/>
      <c r="VEU169" s="424"/>
      <c r="VEV169" s="424"/>
      <c r="VEW169" s="424"/>
      <c r="VEX169" s="424"/>
      <c r="VEY169" s="424"/>
      <c r="VEZ169" s="424"/>
      <c r="VFA169" s="424"/>
      <c r="VFB169" s="424"/>
      <c r="VFC169" s="424"/>
      <c r="VFD169" s="424"/>
      <c r="VFE169" s="424"/>
      <c r="VFF169" s="424"/>
      <c r="VFG169" s="424"/>
      <c r="VFH169" s="424"/>
      <c r="VFI169" s="424"/>
      <c r="VFJ169" s="424"/>
      <c r="VFK169" s="424"/>
      <c r="VFL169" s="424"/>
      <c r="VFM169" s="424"/>
      <c r="VFN169" s="424"/>
      <c r="VFO169" s="424"/>
      <c r="VFP169" s="424"/>
      <c r="VFQ169" s="424"/>
      <c r="VFR169" s="424"/>
      <c r="VFS169" s="424"/>
      <c r="VFT169" s="424"/>
      <c r="VFU169" s="424"/>
      <c r="VFV169" s="424"/>
      <c r="VFW169" s="424"/>
      <c r="VFX169" s="424"/>
      <c r="VFY169" s="424"/>
      <c r="VFZ169" s="424"/>
      <c r="VGA169" s="424"/>
      <c r="VGB169" s="424"/>
      <c r="VGC169" s="424"/>
      <c r="VGD169" s="424"/>
      <c r="VGE169" s="424"/>
      <c r="VGF169" s="424"/>
      <c r="VGG169" s="424"/>
      <c r="VGH169" s="424"/>
      <c r="VGI169" s="424"/>
      <c r="VGJ169" s="424"/>
      <c r="VGK169" s="424"/>
      <c r="VGL169" s="424"/>
      <c r="VGM169" s="424"/>
      <c r="VGN169" s="424"/>
      <c r="VGO169" s="424"/>
      <c r="VGP169" s="424"/>
      <c r="VGQ169" s="424"/>
      <c r="VGR169" s="424"/>
      <c r="VGS169" s="424"/>
      <c r="VGT169" s="424"/>
      <c r="VGU169" s="424"/>
      <c r="VGV169" s="424"/>
      <c r="VGW169" s="424"/>
      <c r="VGX169" s="424"/>
      <c r="VGY169" s="424"/>
      <c r="VGZ169" s="424"/>
      <c r="VHA169" s="424"/>
      <c r="VHB169" s="424"/>
      <c r="VHC169" s="424"/>
      <c r="VHD169" s="424"/>
      <c r="VHE169" s="424"/>
      <c r="VHF169" s="424"/>
      <c r="VHG169" s="424"/>
      <c r="VHH169" s="424"/>
      <c r="VHI169" s="424"/>
      <c r="VHJ169" s="424"/>
      <c r="VHK169" s="424"/>
      <c r="VHL169" s="424"/>
      <c r="VHM169" s="424"/>
      <c r="VHN169" s="424"/>
      <c r="VHO169" s="424"/>
      <c r="VHP169" s="424"/>
      <c r="VHQ169" s="424"/>
      <c r="VHR169" s="424"/>
      <c r="VHS169" s="424"/>
      <c r="VHT169" s="424"/>
      <c r="VHU169" s="424"/>
      <c r="VHV169" s="424"/>
      <c r="VHW169" s="424"/>
      <c r="VHX169" s="424"/>
      <c r="VHY169" s="424"/>
      <c r="VHZ169" s="424"/>
      <c r="VIA169" s="424"/>
      <c r="VIB169" s="424"/>
      <c r="VIC169" s="424"/>
      <c r="VID169" s="424"/>
      <c r="VIE169" s="424"/>
      <c r="VIF169" s="424"/>
      <c r="VIG169" s="424"/>
      <c r="VIH169" s="424"/>
      <c r="VII169" s="424"/>
      <c r="VIJ169" s="424"/>
      <c r="VIK169" s="424"/>
      <c r="VIL169" s="424"/>
      <c r="VIM169" s="424"/>
      <c r="VIN169" s="424"/>
      <c r="VIO169" s="424"/>
      <c r="VIP169" s="424"/>
      <c r="VIQ169" s="424"/>
      <c r="VIR169" s="424"/>
      <c r="VIS169" s="424"/>
      <c r="VIT169" s="424"/>
      <c r="VIU169" s="424"/>
      <c r="VIV169" s="424"/>
      <c r="VIW169" s="424"/>
      <c r="VIX169" s="424"/>
      <c r="VIY169" s="424"/>
      <c r="VIZ169" s="424"/>
      <c r="VJA169" s="424"/>
      <c r="VJB169" s="424"/>
      <c r="VJC169" s="424"/>
      <c r="VJD169" s="424"/>
      <c r="VJE169" s="424"/>
      <c r="VJF169" s="424"/>
      <c r="VJG169" s="424"/>
      <c r="VJH169" s="424"/>
      <c r="VJI169" s="424"/>
      <c r="VJJ169" s="424"/>
      <c r="VJK169" s="424"/>
      <c r="VJL169" s="424"/>
      <c r="VJM169" s="424"/>
      <c r="VJN169" s="424"/>
      <c r="VJO169" s="424"/>
      <c r="VJP169" s="424"/>
      <c r="VJQ169" s="424"/>
      <c r="VJR169" s="424"/>
      <c r="VJS169" s="424"/>
      <c r="VJT169" s="424"/>
      <c r="VJU169" s="424"/>
      <c r="VJV169" s="424"/>
      <c r="VJW169" s="424"/>
      <c r="VJX169" s="424"/>
      <c r="VJY169" s="424"/>
      <c r="VJZ169" s="424"/>
      <c r="VKA169" s="424"/>
      <c r="VKB169" s="424"/>
      <c r="VKC169" s="424"/>
      <c r="VKD169" s="424"/>
      <c r="VKE169" s="424"/>
      <c r="VKF169" s="424"/>
      <c r="VKG169" s="424"/>
      <c r="VKH169" s="424"/>
      <c r="VKI169" s="424"/>
      <c r="VKJ169" s="424"/>
      <c r="VKK169" s="424"/>
      <c r="VKL169" s="424"/>
      <c r="VKM169" s="424"/>
      <c r="VKN169" s="424"/>
      <c r="VKO169" s="424"/>
      <c r="VKP169" s="424"/>
      <c r="VKQ169" s="424"/>
      <c r="VKR169" s="424"/>
      <c r="VKS169" s="424"/>
      <c r="VKT169" s="424"/>
      <c r="VKU169" s="424"/>
      <c r="VKV169" s="424"/>
      <c r="VKW169" s="424"/>
      <c r="VKX169" s="424"/>
      <c r="VKY169" s="424"/>
      <c r="VKZ169" s="424"/>
      <c r="VLA169" s="424"/>
      <c r="VLB169" s="424"/>
      <c r="VLC169" s="424"/>
      <c r="VLD169" s="424"/>
      <c r="VLE169" s="424"/>
      <c r="VLF169" s="424"/>
      <c r="VLG169" s="424"/>
      <c r="VLH169" s="424"/>
      <c r="VLI169" s="424"/>
      <c r="VLJ169" s="424"/>
      <c r="VLK169" s="424"/>
      <c r="VLL169" s="424"/>
      <c r="VLM169" s="424"/>
      <c r="VLN169" s="424"/>
      <c r="VLO169" s="424"/>
      <c r="VLP169" s="424"/>
      <c r="VLQ169" s="424"/>
      <c r="VLR169" s="424"/>
      <c r="VLS169" s="424"/>
      <c r="VLT169" s="424"/>
      <c r="VLU169" s="424"/>
      <c r="VLV169" s="424"/>
      <c r="VLW169" s="424"/>
      <c r="VLX169" s="424"/>
      <c r="VLY169" s="424"/>
      <c r="VLZ169" s="424"/>
      <c r="VMA169" s="424"/>
      <c r="VMB169" s="424"/>
      <c r="VMC169" s="424"/>
      <c r="VMD169" s="424"/>
      <c r="VME169" s="424"/>
      <c r="VMF169" s="424"/>
      <c r="VMG169" s="424"/>
      <c r="VMH169" s="424"/>
      <c r="VMI169" s="424"/>
      <c r="VMJ169" s="424"/>
      <c r="VMK169" s="424"/>
      <c r="VML169" s="424"/>
      <c r="VMM169" s="424"/>
      <c r="VMN169" s="424"/>
      <c r="VMO169" s="424"/>
      <c r="VMP169" s="424"/>
      <c r="VMQ169" s="424"/>
      <c r="VMR169" s="424"/>
      <c r="VMS169" s="424"/>
      <c r="VMT169" s="424"/>
      <c r="VMU169" s="424"/>
      <c r="VMV169" s="424"/>
      <c r="VMW169" s="424"/>
      <c r="VMX169" s="424"/>
      <c r="VMY169" s="424"/>
      <c r="VMZ169" s="424"/>
      <c r="VNA169" s="424"/>
      <c r="VNB169" s="424"/>
      <c r="VNC169" s="424"/>
      <c r="VND169" s="424"/>
      <c r="VNE169" s="424"/>
      <c r="VNF169" s="424"/>
      <c r="VNG169" s="424"/>
      <c r="VNH169" s="424"/>
      <c r="VNI169" s="424"/>
      <c r="VNJ169" s="424"/>
      <c r="VNK169" s="424"/>
      <c r="VNL169" s="424"/>
      <c r="VNM169" s="424"/>
      <c r="VNN169" s="424"/>
      <c r="VNO169" s="424"/>
      <c r="VNP169" s="424"/>
      <c r="VNQ169" s="424"/>
      <c r="VNR169" s="424"/>
      <c r="VNS169" s="424"/>
      <c r="VNT169" s="424"/>
      <c r="VNU169" s="424"/>
      <c r="VNV169" s="424"/>
      <c r="VNW169" s="424"/>
      <c r="VNX169" s="424"/>
      <c r="VNY169" s="424"/>
      <c r="VNZ169" s="424"/>
      <c r="VOA169" s="424"/>
      <c r="VOB169" s="424"/>
      <c r="VOC169" s="424"/>
      <c r="VOD169" s="424"/>
      <c r="VOE169" s="424"/>
      <c r="VOF169" s="424"/>
      <c r="VOG169" s="424"/>
      <c r="VOH169" s="424"/>
      <c r="VOI169" s="424"/>
      <c r="VOJ169" s="424"/>
      <c r="VOK169" s="424"/>
      <c r="VOL169" s="424"/>
      <c r="VOM169" s="424"/>
      <c r="VON169" s="424"/>
      <c r="VOO169" s="424"/>
      <c r="VOP169" s="424"/>
      <c r="VOQ169" s="424"/>
      <c r="VOR169" s="424"/>
      <c r="VOS169" s="424"/>
      <c r="VOT169" s="424"/>
      <c r="VOU169" s="424"/>
      <c r="VOV169" s="424"/>
      <c r="VOW169" s="424"/>
      <c r="VOX169" s="424"/>
      <c r="VOY169" s="424"/>
      <c r="VOZ169" s="424"/>
      <c r="VPA169" s="424"/>
      <c r="VPB169" s="424"/>
      <c r="VPC169" s="424"/>
      <c r="VPD169" s="424"/>
      <c r="VPE169" s="424"/>
      <c r="VPF169" s="424"/>
      <c r="VPG169" s="424"/>
      <c r="VPH169" s="424"/>
      <c r="VPI169" s="424"/>
      <c r="VPJ169" s="424"/>
      <c r="VPK169" s="424"/>
      <c r="VPL169" s="424"/>
      <c r="VPM169" s="424"/>
      <c r="VPN169" s="424"/>
      <c r="VPO169" s="424"/>
      <c r="VPP169" s="424"/>
      <c r="VPQ169" s="424"/>
      <c r="VPR169" s="424"/>
      <c r="VPS169" s="424"/>
      <c r="VPT169" s="424"/>
      <c r="VPU169" s="424"/>
      <c r="VPV169" s="424"/>
      <c r="VPW169" s="424"/>
      <c r="VPX169" s="424"/>
      <c r="VPY169" s="424"/>
      <c r="VPZ169" s="424"/>
      <c r="VQA169" s="424"/>
      <c r="VQB169" s="424"/>
      <c r="VQC169" s="424"/>
      <c r="VQD169" s="424"/>
      <c r="VQE169" s="424"/>
      <c r="VQF169" s="424"/>
      <c r="VQG169" s="424"/>
      <c r="VQH169" s="424"/>
      <c r="VQI169" s="424"/>
      <c r="VQJ169" s="424"/>
      <c r="VQK169" s="424"/>
      <c r="VQL169" s="424"/>
      <c r="VQM169" s="424"/>
      <c r="VQN169" s="424"/>
      <c r="VQO169" s="424"/>
      <c r="VQP169" s="424"/>
      <c r="VQQ169" s="424"/>
      <c r="VQR169" s="424"/>
      <c r="VQS169" s="424"/>
      <c r="VQT169" s="424"/>
      <c r="VQU169" s="424"/>
      <c r="VQV169" s="424"/>
      <c r="VQW169" s="424"/>
      <c r="VQX169" s="424"/>
      <c r="VQY169" s="424"/>
      <c r="VQZ169" s="424"/>
      <c r="VRA169" s="424"/>
      <c r="VRB169" s="424"/>
      <c r="VRC169" s="424"/>
      <c r="VRD169" s="424"/>
      <c r="VRE169" s="424"/>
      <c r="VRF169" s="424"/>
      <c r="VRG169" s="424"/>
      <c r="VRH169" s="424"/>
      <c r="VRI169" s="424"/>
      <c r="VRJ169" s="424"/>
      <c r="VRK169" s="424"/>
      <c r="VRL169" s="424"/>
      <c r="VRM169" s="424"/>
      <c r="VRN169" s="424"/>
      <c r="VRO169" s="424"/>
      <c r="VRP169" s="424"/>
      <c r="VRQ169" s="424"/>
      <c r="VRR169" s="424"/>
      <c r="VRS169" s="424"/>
      <c r="VRT169" s="424"/>
      <c r="VRU169" s="424"/>
      <c r="VRV169" s="424"/>
      <c r="VRW169" s="424"/>
      <c r="VRX169" s="424"/>
      <c r="VRY169" s="424"/>
      <c r="VRZ169" s="424"/>
      <c r="VSA169" s="424"/>
      <c r="VSB169" s="424"/>
      <c r="VSC169" s="424"/>
      <c r="VSD169" s="424"/>
      <c r="VSE169" s="424"/>
      <c r="VSF169" s="424"/>
      <c r="VSG169" s="424"/>
      <c r="VSH169" s="424"/>
      <c r="VSI169" s="424"/>
      <c r="VSJ169" s="424"/>
      <c r="VSK169" s="424"/>
      <c r="VSL169" s="424"/>
      <c r="VSM169" s="424"/>
      <c r="VSN169" s="424"/>
      <c r="VSO169" s="424"/>
      <c r="VSP169" s="424"/>
      <c r="VSQ169" s="424"/>
      <c r="VSR169" s="424"/>
      <c r="VSS169" s="424"/>
      <c r="VST169" s="424"/>
      <c r="VSU169" s="424"/>
      <c r="VSV169" s="424"/>
      <c r="VSW169" s="424"/>
      <c r="VSX169" s="424"/>
      <c r="VSY169" s="424"/>
      <c r="VSZ169" s="424"/>
      <c r="VTA169" s="424"/>
      <c r="VTB169" s="424"/>
      <c r="VTC169" s="424"/>
      <c r="VTD169" s="424"/>
      <c r="VTE169" s="424"/>
      <c r="VTF169" s="424"/>
      <c r="VTG169" s="424"/>
      <c r="VTH169" s="424"/>
      <c r="VTI169" s="424"/>
      <c r="VTJ169" s="424"/>
      <c r="VTK169" s="424"/>
      <c r="VTL169" s="424"/>
      <c r="VTM169" s="424"/>
      <c r="VTN169" s="424"/>
      <c r="VTO169" s="424"/>
      <c r="VTP169" s="424"/>
      <c r="VTQ169" s="424"/>
      <c r="VTR169" s="424"/>
      <c r="VTS169" s="424"/>
      <c r="VTT169" s="424"/>
      <c r="VTU169" s="424"/>
      <c r="VTV169" s="424"/>
      <c r="VTW169" s="424"/>
      <c r="VTX169" s="424"/>
      <c r="VTY169" s="424"/>
      <c r="VTZ169" s="424"/>
      <c r="VUA169" s="424"/>
      <c r="VUB169" s="424"/>
      <c r="VUC169" s="424"/>
      <c r="VUD169" s="424"/>
      <c r="VUE169" s="424"/>
      <c r="VUF169" s="424"/>
      <c r="VUG169" s="424"/>
      <c r="VUH169" s="424"/>
      <c r="VUI169" s="424"/>
      <c r="VUJ169" s="424"/>
      <c r="VUK169" s="424"/>
      <c r="VUL169" s="424"/>
      <c r="VUM169" s="424"/>
      <c r="VUN169" s="424"/>
      <c r="VUO169" s="424"/>
      <c r="VUP169" s="424"/>
      <c r="VUQ169" s="424"/>
      <c r="VUR169" s="424"/>
      <c r="VUS169" s="424"/>
      <c r="VUT169" s="424"/>
      <c r="VUU169" s="424"/>
      <c r="VUV169" s="424"/>
      <c r="VUW169" s="424"/>
      <c r="VUX169" s="424"/>
      <c r="VUY169" s="424"/>
      <c r="VUZ169" s="424"/>
      <c r="VVA169" s="424"/>
      <c r="VVB169" s="424"/>
      <c r="VVC169" s="424"/>
      <c r="VVD169" s="424"/>
      <c r="VVE169" s="424"/>
      <c r="VVF169" s="424"/>
      <c r="VVG169" s="424"/>
      <c r="VVH169" s="424"/>
      <c r="VVI169" s="424"/>
      <c r="VVJ169" s="424"/>
      <c r="VVK169" s="424"/>
      <c r="VVL169" s="424"/>
      <c r="VVM169" s="424"/>
      <c r="VVN169" s="424"/>
      <c r="VVO169" s="424"/>
      <c r="VVP169" s="424"/>
      <c r="VVQ169" s="424"/>
      <c r="VVR169" s="424"/>
      <c r="VVS169" s="424"/>
      <c r="VVT169" s="424"/>
      <c r="VVU169" s="424"/>
      <c r="VVV169" s="424"/>
      <c r="VVW169" s="424"/>
      <c r="VVX169" s="424"/>
      <c r="VVY169" s="424"/>
      <c r="VVZ169" s="424"/>
      <c r="VWA169" s="424"/>
      <c r="VWB169" s="424"/>
      <c r="VWC169" s="424"/>
      <c r="VWD169" s="424"/>
      <c r="VWE169" s="424"/>
      <c r="VWF169" s="424"/>
      <c r="VWG169" s="424"/>
      <c r="VWH169" s="424"/>
      <c r="VWI169" s="424"/>
      <c r="VWJ169" s="424"/>
      <c r="VWK169" s="424"/>
      <c r="VWL169" s="424"/>
      <c r="VWM169" s="424"/>
      <c r="VWN169" s="424"/>
      <c r="VWO169" s="424"/>
      <c r="VWP169" s="424"/>
      <c r="VWQ169" s="424"/>
      <c r="VWR169" s="424"/>
      <c r="VWS169" s="424"/>
      <c r="VWT169" s="424"/>
      <c r="VWU169" s="424"/>
      <c r="VWV169" s="424"/>
      <c r="VWW169" s="424"/>
      <c r="VWX169" s="424"/>
      <c r="VWY169" s="424"/>
      <c r="VWZ169" s="424"/>
      <c r="VXA169" s="424"/>
      <c r="VXB169" s="424"/>
      <c r="VXC169" s="424"/>
      <c r="VXD169" s="424"/>
      <c r="VXE169" s="424"/>
      <c r="VXF169" s="424"/>
      <c r="VXG169" s="424"/>
      <c r="VXH169" s="424"/>
      <c r="VXI169" s="424"/>
      <c r="VXJ169" s="424"/>
      <c r="VXK169" s="424"/>
      <c r="VXL169" s="424"/>
      <c r="VXM169" s="424"/>
      <c r="VXN169" s="424"/>
      <c r="VXO169" s="424"/>
      <c r="VXP169" s="424"/>
      <c r="VXQ169" s="424"/>
      <c r="VXR169" s="424"/>
      <c r="VXS169" s="424"/>
      <c r="VXT169" s="424"/>
      <c r="VXU169" s="424"/>
      <c r="VXV169" s="424"/>
      <c r="VXW169" s="424"/>
      <c r="VXX169" s="424"/>
      <c r="VXY169" s="424"/>
      <c r="VXZ169" s="424"/>
      <c r="VYA169" s="424"/>
      <c r="VYB169" s="424"/>
      <c r="VYC169" s="424"/>
      <c r="VYD169" s="424"/>
      <c r="VYE169" s="424"/>
      <c r="VYF169" s="424"/>
      <c r="VYG169" s="424"/>
      <c r="VYH169" s="424"/>
      <c r="VYI169" s="424"/>
      <c r="VYJ169" s="424"/>
      <c r="VYK169" s="424"/>
      <c r="VYL169" s="424"/>
      <c r="VYM169" s="424"/>
      <c r="VYN169" s="424"/>
      <c r="VYO169" s="424"/>
      <c r="VYP169" s="424"/>
      <c r="VYQ169" s="424"/>
      <c r="VYR169" s="424"/>
      <c r="VYS169" s="424"/>
      <c r="VYT169" s="424"/>
      <c r="VYU169" s="424"/>
      <c r="VYV169" s="424"/>
      <c r="VYW169" s="424"/>
      <c r="VYX169" s="424"/>
      <c r="VYY169" s="424"/>
      <c r="VYZ169" s="424"/>
      <c r="VZA169" s="424"/>
      <c r="VZB169" s="424"/>
      <c r="VZC169" s="424"/>
      <c r="VZD169" s="424"/>
      <c r="VZE169" s="424"/>
      <c r="VZF169" s="424"/>
      <c r="VZG169" s="424"/>
      <c r="VZH169" s="424"/>
      <c r="VZI169" s="424"/>
      <c r="VZJ169" s="424"/>
      <c r="VZK169" s="424"/>
      <c r="VZL169" s="424"/>
      <c r="VZM169" s="424"/>
      <c r="VZN169" s="424"/>
      <c r="VZO169" s="424"/>
      <c r="VZP169" s="424"/>
      <c r="VZQ169" s="424"/>
      <c r="VZR169" s="424"/>
      <c r="VZS169" s="424"/>
      <c r="VZT169" s="424"/>
      <c r="VZU169" s="424"/>
      <c r="VZV169" s="424"/>
      <c r="VZW169" s="424"/>
      <c r="VZX169" s="424"/>
      <c r="VZY169" s="424"/>
      <c r="VZZ169" s="424"/>
      <c r="WAA169" s="424"/>
      <c r="WAB169" s="424"/>
      <c r="WAC169" s="424"/>
      <c r="WAD169" s="424"/>
      <c r="WAE169" s="424"/>
      <c r="WAF169" s="424"/>
      <c r="WAG169" s="424"/>
      <c r="WAH169" s="424"/>
      <c r="WAI169" s="424"/>
      <c r="WAJ169" s="424"/>
      <c r="WAK169" s="424"/>
      <c r="WAL169" s="424"/>
      <c r="WAM169" s="424"/>
      <c r="WAN169" s="424"/>
      <c r="WAO169" s="424"/>
      <c r="WAP169" s="424"/>
      <c r="WAQ169" s="424"/>
      <c r="WAR169" s="424"/>
      <c r="WAS169" s="424"/>
      <c r="WAT169" s="424"/>
      <c r="WAU169" s="424"/>
      <c r="WAV169" s="424"/>
      <c r="WAW169" s="424"/>
      <c r="WAX169" s="424"/>
      <c r="WAY169" s="424"/>
      <c r="WAZ169" s="424"/>
      <c r="WBA169" s="424"/>
      <c r="WBB169" s="424"/>
      <c r="WBC169" s="424"/>
      <c r="WBD169" s="424"/>
      <c r="WBE169" s="424"/>
      <c r="WBF169" s="424"/>
      <c r="WBG169" s="424"/>
      <c r="WBH169" s="424"/>
      <c r="WBI169" s="424"/>
      <c r="WBJ169" s="424"/>
      <c r="WBK169" s="424"/>
      <c r="WBL169" s="424"/>
      <c r="WBM169" s="424"/>
      <c r="WBN169" s="424"/>
      <c r="WBO169" s="424"/>
      <c r="WBP169" s="424"/>
      <c r="WBQ169" s="424"/>
      <c r="WBR169" s="424"/>
      <c r="WBS169" s="424"/>
      <c r="WBT169" s="424"/>
      <c r="WBU169" s="424"/>
      <c r="WBV169" s="424"/>
      <c r="WBW169" s="424"/>
      <c r="WBX169" s="424"/>
      <c r="WBY169" s="424"/>
      <c r="WBZ169" s="424"/>
      <c r="WCA169" s="424"/>
      <c r="WCB169" s="424"/>
      <c r="WCC169" s="424"/>
      <c r="WCD169" s="424"/>
      <c r="WCE169" s="424"/>
      <c r="WCF169" s="424"/>
      <c r="WCG169" s="424"/>
      <c r="WCH169" s="424"/>
      <c r="WCI169" s="424"/>
      <c r="WCJ169" s="424"/>
      <c r="WCK169" s="424"/>
      <c r="WCL169" s="424"/>
      <c r="WCM169" s="424"/>
      <c r="WCN169" s="424"/>
      <c r="WCO169" s="424"/>
      <c r="WCP169" s="424"/>
      <c r="WCQ169" s="424"/>
      <c r="WCR169" s="424"/>
      <c r="WCS169" s="424"/>
      <c r="WCT169" s="424"/>
      <c r="WCU169" s="424"/>
      <c r="WCV169" s="424"/>
      <c r="WCW169" s="424"/>
      <c r="WCX169" s="424"/>
      <c r="WCY169" s="424"/>
      <c r="WCZ169" s="424"/>
      <c r="WDA169" s="424"/>
      <c r="WDB169" s="424"/>
      <c r="WDC169" s="424"/>
      <c r="WDD169" s="424"/>
      <c r="WDE169" s="424"/>
      <c r="WDF169" s="424"/>
      <c r="WDG169" s="424"/>
      <c r="WDH169" s="424"/>
      <c r="WDI169" s="424"/>
      <c r="WDJ169" s="424"/>
      <c r="WDK169" s="424"/>
      <c r="WDL169" s="424"/>
      <c r="WDM169" s="424"/>
      <c r="WDN169" s="424"/>
      <c r="WDO169" s="424"/>
      <c r="WDP169" s="424"/>
      <c r="WDQ169" s="424"/>
      <c r="WDR169" s="424"/>
      <c r="WDS169" s="424"/>
      <c r="WDT169" s="424"/>
      <c r="WDU169" s="424"/>
      <c r="WDV169" s="424"/>
      <c r="WDW169" s="424"/>
      <c r="WDX169" s="424"/>
      <c r="WDY169" s="424"/>
      <c r="WDZ169" s="424"/>
      <c r="WEA169" s="424"/>
      <c r="WEB169" s="424"/>
      <c r="WEC169" s="424"/>
      <c r="WED169" s="424"/>
      <c r="WEE169" s="424"/>
      <c r="WEF169" s="424"/>
      <c r="WEG169" s="424"/>
      <c r="WEH169" s="424"/>
      <c r="WEI169" s="424"/>
      <c r="WEJ169" s="424"/>
      <c r="WEK169" s="424"/>
      <c r="WEL169" s="424"/>
      <c r="WEM169" s="424"/>
      <c r="WEN169" s="424"/>
      <c r="WEO169" s="424"/>
      <c r="WEP169" s="424"/>
      <c r="WEQ169" s="424"/>
      <c r="WER169" s="424"/>
      <c r="WES169" s="424"/>
      <c r="WET169" s="424"/>
      <c r="WEU169" s="424"/>
      <c r="WEV169" s="424"/>
      <c r="WEW169" s="424"/>
      <c r="WEX169" s="424"/>
      <c r="WEY169" s="424"/>
      <c r="WEZ169" s="424"/>
      <c r="WFA169" s="424"/>
      <c r="WFB169" s="424"/>
      <c r="WFC169" s="424"/>
      <c r="WFD169" s="424"/>
      <c r="WFE169" s="424"/>
      <c r="WFF169" s="424"/>
      <c r="WFG169" s="424"/>
      <c r="WFH169" s="424"/>
      <c r="WFI169" s="424"/>
      <c r="WFJ169" s="424"/>
      <c r="WFK169" s="424"/>
      <c r="WFL169" s="424"/>
      <c r="WFM169" s="424"/>
      <c r="WFN169" s="424"/>
      <c r="WFO169" s="424"/>
      <c r="WFP169" s="424"/>
      <c r="WFQ169" s="424"/>
      <c r="WFR169" s="424"/>
      <c r="WFS169" s="424"/>
      <c r="WFT169" s="424"/>
      <c r="WFU169" s="424"/>
      <c r="WFV169" s="424"/>
      <c r="WFW169" s="424"/>
      <c r="WFX169" s="424"/>
      <c r="WFY169" s="424"/>
      <c r="WFZ169" s="424"/>
      <c r="WGA169" s="424"/>
      <c r="WGB169" s="424"/>
      <c r="WGC169" s="424"/>
      <c r="WGD169" s="424"/>
      <c r="WGE169" s="424"/>
      <c r="WGF169" s="424"/>
      <c r="WGG169" s="424"/>
      <c r="WGH169" s="424"/>
      <c r="WGI169" s="424"/>
      <c r="WGJ169" s="424"/>
      <c r="WGK169" s="424"/>
      <c r="WGL169" s="424"/>
      <c r="WGM169" s="424"/>
      <c r="WGN169" s="424"/>
      <c r="WGO169" s="424"/>
      <c r="WGP169" s="424"/>
      <c r="WGQ169" s="424"/>
      <c r="WGR169" s="424"/>
      <c r="WGS169" s="424"/>
      <c r="WGT169" s="424"/>
      <c r="WGU169" s="424"/>
      <c r="WGV169" s="424"/>
      <c r="WGW169" s="424"/>
      <c r="WGX169" s="424"/>
      <c r="WGY169" s="424"/>
      <c r="WGZ169" s="424"/>
      <c r="WHA169" s="424"/>
      <c r="WHB169" s="424"/>
      <c r="WHC169" s="424"/>
      <c r="WHD169" s="424"/>
      <c r="WHE169" s="424"/>
      <c r="WHF169" s="424"/>
      <c r="WHG169" s="424"/>
      <c r="WHH169" s="424"/>
      <c r="WHI169" s="424"/>
      <c r="WHJ169" s="424"/>
      <c r="WHK169" s="424"/>
      <c r="WHL169" s="424"/>
      <c r="WHM169" s="424"/>
      <c r="WHN169" s="424"/>
      <c r="WHO169" s="424"/>
      <c r="WHP169" s="424"/>
      <c r="WHQ169" s="424"/>
      <c r="WHR169" s="424"/>
      <c r="WHS169" s="424"/>
      <c r="WHT169" s="424"/>
      <c r="WHU169" s="424"/>
      <c r="WHV169" s="424"/>
      <c r="WHW169" s="424"/>
      <c r="WHX169" s="424"/>
      <c r="WHY169" s="424"/>
      <c r="WHZ169" s="424"/>
      <c r="WIA169" s="424"/>
      <c r="WIB169" s="424"/>
      <c r="WIC169" s="424"/>
      <c r="WID169" s="424"/>
      <c r="WIE169" s="424"/>
      <c r="WIF169" s="424"/>
      <c r="WIG169" s="424"/>
      <c r="WIH169" s="424"/>
      <c r="WII169" s="424"/>
      <c r="WIJ169" s="424"/>
      <c r="WIK169" s="424"/>
      <c r="WIL169" s="424"/>
      <c r="WIM169" s="424"/>
      <c r="WIN169" s="424"/>
      <c r="WIO169" s="424"/>
      <c r="WIP169" s="424"/>
      <c r="WIQ169" s="424"/>
      <c r="WIR169" s="424"/>
      <c r="WIS169" s="424"/>
      <c r="WIT169" s="424"/>
      <c r="WIU169" s="424"/>
      <c r="WIV169" s="424"/>
      <c r="WIW169" s="424"/>
      <c r="WIX169" s="424"/>
      <c r="WIY169" s="424"/>
      <c r="WIZ169" s="424"/>
      <c r="WJA169" s="424"/>
      <c r="WJB169" s="424"/>
      <c r="WJC169" s="424"/>
      <c r="WJD169" s="424"/>
      <c r="WJE169" s="424"/>
      <c r="WJF169" s="424"/>
      <c r="WJG169" s="424"/>
      <c r="WJH169" s="424"/>
      <c r="WJI169" s="424"/>
      <c r="WJJ169" s="424"/>
      <c r="WJK169" s="424"/>
      <c r="WJL169" s="424"/>
      <c r="WJM169" s="424"/>
      <c r="WJN169" s="424"/>
      <c r="WJO169" s="424"/>
      <c r="WJP169" s="424"/>
      <c r="WJQ169" s="424"/>
      <c r="WJR169" s="424"/>
      <c r="WJS169" s="424"/>
      <c r="WJT169" s="424"/>
      <c r="WJU169" s="424"/>
      <c r="WJV169" s="424"/>
      <c r="WJW169" s="424"/>
      <c r="WJX169" s="424"/>
      <c r="WJY169" s="424"/>
      <c r="WJZ169" s="424"/>
      <c r="WKA169" s="424"/>
      <c r="WKB169" s="424"/>
      <c r="WKC169" s="424"/>
      <c r="WKD169" s="424"/>
      <c r="WKE169" s="424"/>
      <c r="WKF169" s="424"/>
      <c r="WKG169" s="424"/>
      <c r="WKH169" s="424"/>
      <c r="WKI169" s="424"/>
      <c r="WKJ169" s="424"/>
      <c r="WKK169" s="424"/>
      <c r="WKL169" s="424"/>
      <c r="WKM169" s="424"/>
      <c r="WKN169" s="424"/>
      <c r="WKO169" s="424"/>
      <c r="WKP169" s="424"/>
      <c r="WKQ169" s="424"/>
      <c r="WKR169" s="424"/>
      <c r="WKS169" s="424"/>
      <c r="WKT169" s="424"/>
      <c r="WKU169" s="424"/>
      <c r="WKV169" s="424"/>
      <c r="WKW169" s="424"/>
      <c r="WKX169" s="424"/>
      <c r="WKY169" s="424"/>
      <c r="WKZ169" s="424"/>
      <c r="WLA169" s="424"/>
      <c r="WLB169" s="424"/>
      <c r="WLC169" s="424"/>
      <c r="WLD169" s="424"/>
      <c r="WLE169" s="424"/>
      <c r="WLF169" s="424"/>
      <c r="WLG169" s="424"/>
      <c r="WLH169" s="424"/>
      <c r="WLI169" s="424"/>
      <c r="WLJ169" s="424"/>
      <c r="WLK169" s="424"/>
      <c r="WLL169" s="424"/>
      <c r="WLM169" s="424"/>
      <c r="WLN169" s="424"/>
      <c r="WLO169" s="424"/>
      <c r="WLP169" s="424"/>
      <c r="WLQ169" s="424"/>
      <c r="WLR169" s="424"/>
      <c r="WLS169" s="424"/>
      <c r="WLT169" s="424"/>
      <c r="WLU169" s="424"/>
      <c r="WLV169" s="424"/>
      <c r="WLW169" s="424"/>
      <c r="WLX169" s="424"/>
      <c r="WLY169" s="424"/>
      <c r="WLZ169" s="424"/>
      <c r="WMA169" s="424"/>
      <c r="WMB169" s="424"/>
      <c r="WMC169" s="424"/>
      <c r="WMD169" s="424"/>
      <c r="WME169" s="424"/>
      <c r="WMF169" s="424"/>
      <c r="WMG169" s="424"/>
      <c r="WMH169" s="424"/>
      <c r="WMI169" s="424"/>
      <c r="WMJ169" s="424"/>
      <c r="WMK169" s="424"/>
      <c r="WML169" s="424"/>
      <c r="WMM169" s="424"/>
      <c r="WMN169" s="424"/>
      <c r="WMO169" s="424"/>
      <c r="WMP169" s="424"/>
      <c r="WMQ169" s="424"/>
      <c r="WMR169" s="424"/>
      <c r="WMS169" s="424"/>
      <c r="WMT169" s="424"/>
      <c r="WMU169" s="424"/>
      <c r="WMV169" s="424"/>
      <c r="WMW169" s="424"/>
      <c r="WMX169" s="424"/>
      <c r="WMY169" s="424"/>
      <c r="WMZ169" s="424"/>
      <c r="WNA169" s="424"/>
      <c r="WNB169" s="424"/>
      <c r="WNC169" s="424"/>
      <c r="WND169" s="424"/>
      <c r="WNE169" s="424"/>
      <c r="WNF169" s="424"/>
      <c r="WNG169" s="424"/>
      <c r="WNH169" s="424"/>
      <c r="WNI169" s="424"/>
      <c r="WNJ169" s="424"/>
      <c r="WNK169" s="424"/>
      <c r="WNL169" s="424"/>
      <c r="WNM169" s="424"/>
      <c r="WNN169" s="424"/>
      <c r="WNO169" s="424"/>
      <c r="WNP169" s="424"/>
      <c r="WNQ169" s="424"/>
      <c r="WNR169" s="424"/>
      <c r="WNS169" s="424"/>
      <c r="WNT169" s="424"/>
      <c r="WNU169" s="424"/>
      <c r="WNV169" s="424"/>
      <c r="WNW169" s="424"/>
      <c r="WNX169" s="424"/>
      <c r="WNY169" s="424"/>
      <c r="WNZ169" s="424"/>
      <c r="WOA169" s="424"/>
      <c r="WOB169" s="424"/>
      <c r="WOC169" s="424"/>
      <c r="WOD169" s="424"/>
      <c r="WOE169" s="424"/>
      <c r="WOF169" s="424"/>
      <c r="WOG169" s="424"/>
      <c r="WOH169" s="424"/>
      <c r="WOI169" s="424"/>
      <c r="WOJ169" s="424"/>
      <c r="WOK169" s="424"/>
      <c r="WOL169" s="424"/>
      <c r="WOM169" s="424"/>
      <c r="WON169" s="424"/>
      <c r="WOO169" s="424"/>
      <c r="WOP169" s="424"/>
      <c r="WOQ169" s="424"/>
      <c r="WOR169" s="424"/>
      <c r="WOS169" s="424"/>
      <c r="WOT169" s="424"/>
      <c r="WOU169" s="424"/>
      <c r="WOV169" s="424"/>
      <c r="WOW169" s="424"/>
      <c r="WOX169" s="424"/>
      <c r="WOY169" s="424"/>
      <c r="WOZ169" s="424"/>
      <c r="WPA169" s="424"/>
      <c r="WPB169" s="424"/>
      <c r="WPC169" s="424"/>
      <c r="WPD169" s="424"/>
      <c r="WPE169" s="424"/>
      <c r="WPF169" s="424"/>
      <c r="WPG169" s="424"/>
      <c r="WPH169" s="424"/>
      <c r="WPI169" s="424"/>
      <c r="WPJ169" s="424"/>
      <c r="WPK169" s="424"/>
      <c r="WPL169" s="424"/>
      <c r="WPM169" s="424"/>
      <c r="WPN169" s="424"/>
      <c r="WPO169" s="424"/>
      <c r="WPP169" s="424"/>
      <c r="WPQ169" s="424"/>
      <c r="WPR169" s="424"/>
      <c r="WPS169" s="424"/>
      <c r="WPT169" s="424"/>
      <c r="WPU169" s="424"/>
      <c r="WPV169" s="424"/>
      <c r="WPW169" s="424"/>
      <c r="WPX169" s="424"/>
      <c r="WPY169" s="424"/>
      <c r="WPZ169" s="424"/>
      <c r="WQA169" s="424"/>
      <c r="WQB169" s="424"/>
      <c r="WQC169" s="424"/>
      <c r="WQD169" s="424"/>
      <c r="WQE169" s="424"/>
      <c r="WQF169" s="424"/>
      <c r="WQG169" s="424"/>
      <c r="WQH169" s="424"/>
      <c r="WQI169" s="424"/>
      <c r="WQJ169" s="424"/>
      <c r="WQK169" s="424"/>
      <c r="WQL169" s="424"/>
      <c r="WQM169" s="424"/>
      <c r="WQN169" s="424"/>
      <c r="WQO169" s="424"/>
      <c r="WQP169" s="424"/>
      <c r="WQQ169" s="424"/>
      <c r="WQR169" s="424"/>
      <c r="WQS169" s="424"/>
      <c r="WQT169" s="424"/>
      <c r="WQU169" s="424"/>
      <c r="WQV169" s="424"/>
      <c r="WQW169" s="424"/>
      <c r="WQX169" s="424"/>
      <c r="WQY169" s="424"/>
      <c r="WQZ169" s="424"/>
      <c r="WRA169" s="424"/>
      <c r="WRB169" s="424"/>
      <c r="WRC169" s="424"/>
      <c r="WRD169" s="424"/>
      <c r="WRE169" s="424"/>
      <c r="WRF169" s="424"/>
      <c r="WRG169" s="424"/>
      <c r="WRH169" s="424"/>
      <c r="WRI169" s="424"/>
      <c r="WRJ169" s="424"/>
      <c r="WRK169" s="424"/>
      <c r="WRL169" s="424"/>
      <c r="WRM169" s="424"/>
      <c r="WRN169" s="424"/>
      <c r="WRO169" s="424"/>
      <c r="WRP169" s="424"/>
      <c r="WRQ169" s="424"/>
      <c r="WRR169" s="424"/>
      <c r="WRS169" s="424"/>
      <c r="WRT169" s="424"/>
      <c r="WRU169" s="424"/>
      <c r="WRV169" s="424"/>
      <c r="WRW169" s="424"/>
      <c r="WRX169" s="424"/>
      <c r="WRY169" s="424"/>
      <c r="WRZ169" s="424"/>
      <c r="WSA169" s="424"/>
      <c r="WSB169" s="424"/>
      <c r="WSC169" s="424"/>
      <c r="WSD169" s="424"/>
      <c r="WSE169" s="424"/>
      <c r="WSF169" s="424"/>
      <c r="WSG169" s="424"/>
      <c r="WSH169" s="424"/>
      <c r="WSI169" s="424"/>
      <c r="WSJ169" s="424"/>
      <c r="WSK169" s="424"/>
      <c r="WSL169" s="424"/>
      <c r="WSM169" s="424"/>
      <c r="WSN169" s="424"/>
      <c r="WSO169" s="424"/>
      <c r="WSP169" s="424"/>
      <c r="WSQ169" s="424"/>
      <c r="WSR169" s="424"/>
      <c r="WSS169" s="424"/>
      <c r="WST169" s="424"/>
      <c r="WSU169" s="424"/>
      <c r="WSV169" s="424"/>
      <c r="WSW169" s="424"/>
      <c r="WSX169" s="424"/>
      <c r="WSY169" s="424"/>
      <c r="WSZ169" s="424"/>
      <c r="WTA169" s="424"/>
      <c r="WTB169" s="424"/>
      <c r="WTC169" s="424"/>
      <c r="WTD169" s="424"/>
      <c r="WTE169" s="424"/>
      <c r="WTF169" s="424"/>
      <c r="WTG169" s="424"/>
      <c r="WTH169" s="424"/>
      <c r="WTI169" s="424"/>
      <c r="WTJ169" s="424"/>
      <c r="WTK169" s="424"/>
      <c r="WTL169" s="424"/>
      <c r="WTM169" s="424"/>
      <c r="WTN169" s="424"/>
      <c r="WTO169" s="424"/>
      <c r="WTP169" s="424"/>
      <c r="WTQ169" s="424"/>
      <c r="WTR169" s="424"/>
      <c r="WTS169" s="424"/>
      <c r="WTT169" s="424"/>
      <c r="WTU169" s="424"/>
      <c r="WTV169" s="424"/>
      <c r="WTW169" s="424"/>
      <c r="WTX169" s="424"/>
      <c r="WTY169" s="424"/>
      <c r="WTZ169" s="424"/>
      <c r="WUA169" s="424"/>
      <c r="WUB169" s="424"/>
      <c r="WUC169" s="424"/>
      <c r="WUD169" s="424"/>
      <c r="WUE169" s="424"/>
      <c r="WUF169" s="424"/>
      <c r="WUG169" s="424"/>
      <c r="WUH169" s="424"/>
      <c r="WUI169" s="424"/>
      <c r="WUJ169" s="424"/>
      <c r="WUK169" s="424"/>
      <c r="WUL169" s="424"/>
      <c r="WUM169" s="424"/>
      <c r="WUN169" s="424"/>
      <c r="WUO169" s="424"/>
      <c r="WUP169" s="424"/>
      <c r="WUQ169" s="424"/>
      <c r="WUR169" s="424"/>
      <c r="WUS169" s="424"/>
      <c r="WUT169" s="424"/>
      <c r="WUU169" s="424"/>
      <c r="WUV169" s="424"/>
      <c r="WUW169" s="424"/>
      <c r="WUX169" s="424"/>
      <c r="WUY169" s="424"/>
      <c r="WUZ169" s="424"/>
      <c r="WVA169" s="424"/>
      <c r="WVB169" s="424"/>
      <c r="WVC169" s="424"/>
      <c r="WVD169" s="424"/>
      <c r="WVE169" s="424"/>
      <c r="WVF169" s="424"/>
      <c r="WVG169" s="424"/>
      <c r="WVH169" s="424"/>
      <c r="WVI169" s="424"/>
      <c r="WVJ169" s="424"/>
      <c r="WVK169" s="424"/>
      <c r="WVL169" s="424"/>
      <c r="WVM169" s="424"/>
      <c r="WVN169" s="424"/>
      <c r="WVO169" s="424"/>
      <c r="WVP169" s="424"/>
      <c r="WVQ169" s="424"/>
      <c r="WVR169" s="424"/>
      <c r="WVS169" s="424"/>
      <c r="WVT169" s="424"/>
      <c r="WVU169" s="424"/>
      <c r="WVV169" s="424"/>
      <c r="WVW169" s="424"/>
      <c r="WVX169" s="424"/>
      <c r="WVY169" s="424"/>
      <c r="WVZ169" s="424"/>
      <c r="WWA169" s="424"/>
      <c r="WWB169" s="424"/>
      <c r="WWC169" s="424"/>
      <c r="WWD169" s="424"/>
      <c r="WWE169" s="424"/>
      <c r="WWF169" s="424"/>
      <c r="WWG169" s="424"/>
      <c r="WWH169" s="424"/>
      <c r="WWI169" s="424"/>
      <c r="WWJ169" s="424"/>
      <c r="WWK169" s="424"/>
      <c r="WWL169" s="424"/>
      <c r="WWM169" s="424"/>
      <c r="WWN169" s="424"/>
      <c r="WWO169" s="424"/>
      <c r="WWP169" s="424"/>
      <c r="WWQ169" s="424"/>
      <c r="WWR169" s="424"/>
      <c r="WWS169" s="424"/>
      <c r="WWT169" s="424"/>
      <c r="WWU169" s="424"/>
      <c r="WWV169" s="424"/>
      <c r="WWW169" s="424"/>
      <c r="WWX169" s="424"/>
      <c r="WWY169" s="424"/>
      <c r="WWZ169" s="424"/>
      <c r="WXA169" s="424"/>
      <c r="WXB169" s="424"/>
      <c r="WXC169" s="424"/>
      <c r="WXD169" s="424"/>
      <c r="WXE169" s="424"/>
      <c r="WXF169" s="424"/>
      <c r="WXG169" s="424"/>
      <c r="WXH169" s="424"/>
      <c r="WXI169" s="424"/>
      <c r="WXJ169" s="424"/>
      <c r="WXK169" s="424"/>
      <c r="WXL169" s="424"/>
      <c r="WXM169" s="424"/>
      <c r="WXN169" s="424"/>
      <c r="WXO169" s="424"/>
      <c r="WXP169" s="424"/>
      <c r="WXQ169" s="424"/>
      <c r="WXR169" s="424"/>
      <c r="WXS169" s="424"/>
      <c r="WXT169" s="424"/>
      <c r="WXU169" s="424"/>
      <c r="WXV169" s="424"/>
      <c r="WXW169" s="424"/>
      <c r="WXX169" s="424"/>
      <c r="WXY169" s="424"/>
      <c r="WXZ169" s="424"/>
      <c r="WYA169" s="424"/>
      <c r="WYB169" s="424"/>
      <c r="WYC169" s="424"/>
      <c r="WYD169" s="424"/>
      <c r="WYE169" s="424"/>
      <c r="WYF169" s="424"/>
      <c r="WYG169" s="424"/>
      <c r="WYH169" s="424"/>
      <c r="WYI169" s="424"/>
      <c r="WYJ169" s="424"/>
      <c r="WYK169" s="424"/>
      <c r="WYL169" s="424"/>
      <c r="WYM169" s="424"/>
      <c r="WYN169" s="424"/>
      <c r="WYO169" s="424"/>
      <c r="WYP169" s="424"/>
      <c r="WYQ169" s="424"/>
      <c r="WYR169" s="424"/>
      <c r="WYS169" s="424"/>
      <c r="WYT169" s="424"/>
      <c r="WYU169" s="424"/>
      <c r="WYV169" s="424"/>
      <c r="WYW169" s="424"/>
      <c r="WYX169" s="424"/>
      <c r="WYY169" s="424"/>
      <c r="WYZ169" s="424"/>
      <c r="WZA169" s="424"/>
      <c r="WZB169" s="424"/>
      <c r="WZC169" s="424"/>
      <c r="WZD169" s="424"/>
      <c r="WZE169" s="424"/>
      <c r="WZF169" s="424"/>
      <c r="WZG169" s="424"/>
      <c r="WZH169" s="424"/>
      <c r="WZI169" s="424"/>
      <c r="WZJ169" s="424"/>
      <c r="WZK169" s="424"/>
      <c r="WZL169" s="424"/>
      <c r="WZM169" s="424"/>
      <c r="WZN169" s="424"/>
      <c r="WZO169" s="424"/>
      <c r="WZP169" s="424"/>
      <c r="WZQ169" s="424"/>
      <c r="WZR169" s="424"/>
      <c r="WZS169" s="424"/>
      <c r="WZT169" s="424"/>
      <c r="WZU169" s="424"/>
      <c r="WZV169" s="424"/>
      <c r="WZW169" s="424"/>
      <c r="WZX169" s="424"/>
      <c r="WZY169" s="424"/>
      <c r="WZZ169" s="424"/>
      <c r="XAA169" s="424"/>
      <c r="XAB169" s="424"/>
      <c r="XAC169" s="424"/>
      <c r="XAD169" s="424"/>
      <c r="XAE169" s="424"/>
      <c r="XAF169" s="424"/>
      <c r="XAG169" s="424"/>
      <c r="XAH169" s="424"/>
      <c r="XAI169" s="424"/>
      <c r="XAJ169" s="424"/>
      <c r="XAK169" s="424"/>
      <c r="XAL169" s="424"/>
      <c r="XAM169" s="424"/>
      <c r="XAN169" s="424"/>
      <c r="XAO169" s="424"/>
      <c r="XAP169" s="424"/>
      <c r="XAQ169" s="424"/>
      <c r="XAR169" s="424"/>
      <c r="XAS169" s="424"/>
      <c r="XAT169" s="424"/>
      <c r="XAU169" s="424"/>
      <c r="XAV169" s="424"/>
      <c r="XAW169" s="424"/>
      <c r="XAX169" s="424"/>
      <c r="XAY169" s="424"/>
      <c r="XAZ169" s="424"/>
      <c r="XBA169" s="424"/>
      <c r="XBB169" s="424"/>
      <c r="XBC169" s="424"/>
      <c r="XBD169" s="424"/>
      <c r="XBE169" s="424"/>
      <c r="XBF169" s="424"/>
      <c r="XBG169" s="424"/>
      <c r="XBH169" s="424"/>
      <c r="XBI169" s="424"/>
      <c r="XBJ169" s="424"/>
      <c r="XBK169" s="424"/>
      <c r="XBL169" s="424"/>
      <c r="XBM169" s="424"/>
      <c r="XBN169" s="424"/>
      <c r="XBO169" s="424"/>
      <c r="XBP169" s="424"/>
      <c r="XBQ169" s="424"/>
      <c r="XBR169" s="424"/>
      <c r="XBS169" s="424"/>
      <c r="XBT169" s="424"/>
      <c r="XBU169" s="424"/>
      <c r="XBV169" s="424"/>
      <c r="XBW169" s="424"/>
      <c r="XBX169" s="424"/>
      <c r="XBY169" s="424"/>
      <c r="XBZ169" s="424"/>
      <c r="XCA169" s="424"/>
      <c r="XCB169" s="424"/>
      <c r="XCC169" s="424"/>
      <c r="XCD169" s="424"/>
      <c r="XCE169" s="424"/>
      <c r="XCF169" s="424"/>
      <c r="XCG169" s="424"/>
      <c r="XCH169" s="424"/>
      <c r="XCI169" s="424"/>
      <c r="XCJ169" s="424"/>
      <c r="XCK169" s="424"/>
      <c r="XCL169" s="424"/>
      <c r="XCM169" s="424"/>
      <c r="XCN169" s="424"/>
      <c r="XCO169" s="424"/>
      <c r="XCP169" s="424"/>
      <c r="XCQ169" s="424"/>
      <c r="XCR169" s="424"/>
      <c r="XCS169" s="424"/>
      <c r="XCT169" s="424"/>
      <c r="XCU169" s="424"/>
      <c r="XCV169" s="424"/>
      <c r="XCW169" s="424"/>
      <c r="XCX169" s="424"/>
      <c r="XCY169" s="424"/>
      <c r="XCZ169" s="424"/>
      <c r="XDA169" s="424"/>
      <c r="XDB169" s="424"/>
      <c r="XDC169" s="424"/>
      <c r="XDD169" s="424"/>
      <c r="XDE169" s="424"/>
      <c r="XDF169" s="424"/>
      <c r="XDG169" s="424"/>
      <c r="XDH169" s="424"/>
      <c r="XDI169" s="424"/>
      <c r="XDJ169" s="424"/>
      <c r="XDK169" s="424"/>
      <c r="XDL169" s="424"/>
      <c r="XDM169" s="424"/>
      <c r="XDN169" s="424"/>
      <c r="XDO169" s="424"/>
      <c r="XDP169" s="424"/>
      <c r="XDQ169" s="424"/>
      <c r="XDR169" s="424"/>
      <c r="XDS169" s="424"/>
      <c r="XDT169" s="424"/>
      <c r="XDU169" s="424"/>
      <c r="XDV169" s="424"/>
      <c r="XDW169" s="424"/>
      <c r="XDX169" s="424"/>
      <c r="XDY169" s="424"/>
      <c r="XDZ169" s="424"/>
      <c r="XEA169" s="424"/>
      <c r="XEB169" s="424"/>
      <c r="XEC169" s="424"/>
      <c r="XED169" s="424"/>
      <c r="XEE169" s="424"/>
      <c r="XEF169" s="424"/>
      <c r="XEG169" s="424"/>
      <c r="XEH169" s="424"/>
      <c r="XEI169" s="424"/>
      <c r="XEJ169" s="424"/>
      <c r="XEK169" s="424"/>
      <c r="XEL169" s="424"/>
      <c r="XEM169" s="424"/>
      <c r="XEN169" s="424"/>
      <c r="XEO169" s="424"/>
      <c r="XEP169" s="424"/>
      <c r="XEQ169" s="424"/>
      <c r="XER169" s="424"/>
      <c r="XES169" s="424"/>
      <c r="XET169" s="424"/>
      <c r="XEU169" s="424"/>
      <c r="XEV169" s="424"/>
      <c r="XEW169" s="424"/>
      <c r="XEX169" s="424"/>
    </row>
    <row r="170" spans="1:16378">
      <c r="A170" s="470" t="s">
        <v>420</v>
      </c>
      <c r="B170" s="272" t="s">
        <v>90</v>
      </c>
      <c r="C170" s="458">
        <v>0</v>
      </c>
      <c r="D170" s="459">
        <v>4824246</v>
      </c>
      <c r="E170" s="459">
        <v>4647636</v>
      </c>
      <c r="F170" s="430"/>
    </row>
    <row r="171" spans="1:16378">
      <c r="A171" s="470" t="s">
        <v>670</v>
      </c>
      <c r="B171" s="272" t="s">
        <v>93</v>
      </c>
      <c r="C171" s="458">
        <v>0</v>
      </c>
      <c r="D171" s="459">
        <v>0</v>
      </c>
      <c r="E171" s="459">
        <v>37563525</v>
      </c>
      <c r="F171" s="426"/>
      <c r="G171" s="433"/>
    </row>
    <row r="172" spans="1:16378">
      <c r="A172" s="470" t="s">
        <v>688</v>
      </c>
      <c r="B172" s="272" t="s">
        <v>90</v>
      </c>
      <c r="C172" s="458">
        <v>0</v>
      </c>
      <c r="D172" s="459">
        <v>0</v>
      </c>
      <c r="E172" s="459">
        <v>7082490.8609999996</v>
      </c>
      <c r="F172" s="429"/>
      <c r="G172" s="433"/>
    </row>
    <row r="173" spans="1:16378">
      <c r="A173" s="470" t="s">
        <v>926</v>
      </c>
      <c r="B173" s="272" t="s">
        <v>90</v>
      </c>
      <c r="C173" s="458">
        <v>0</v>
      </c>
      <c r="D173" s="459">
        <v>8533856.0999999996</v>
      </c>
      <c r="E173" s="459">
        <v>0</v>
      </c>
      <c r="F173" s="426"/>
      <c r="G173" s="428"/>
    </row>
    <row r="174" spans="1:16378">
      <c r="A174" s="470" t="s">
        <v>936</v>
      </c>
      <c r="B174" s="272" t="s">
        <v>90</v>
      </c>
      <c r="C174" s="458">
        <v>0</v>
      </c>
      <c r="D174" s="459">
        <v>1872000</v>
      </c>
      <c r="E174" s="459">
        <v>0</v>
      </c>
      <c r="F174" s="430"/>
      <c r="G174" s="428"/>
      <c r="H174" s="424"/>
      <c r="I174" s="424"/>
      <c r="J174" s="424"/>
      <c r="K174" s="424"/>
      <c r="L174" s="424"/>
      <c r="M174" s="424"/>
      <c r="N174" s="424"/>
      <c r="O174" s="424"/>
      <c r="P174" s="424"/>
      <c r="Q174" s="424"/>
      <c r="R174" s="424"/>
      <c r="S174" s="424"/>
      <c r="T174" s="424"/>
      <c r="U174" s="424"/>
      <c r="V174" s="424"/>
      <c r="W174" s="424"/>
      <c r="X174" s="424"/>
      <c r="Y174" s="424"/>
      <c r="Z174" s="424"/>
      <c r="AA174" s="424"/>
      <c r="AB174" s="424"/>
      <c r="AC174" s="424"/>
      <c r="AD174" s="424"/>
      <c r="AE174" s="424"/>
      <c r="AF174" s="424"/>
      <c r="AG174" s="424"/>
      <c r="AH174" s="424"/>
      <c r="AI174" s="424"/>
      <c r="AJ174" s="424"/>
      <c r="AK174" s="424"/>
      <c r="AL174" s="424"/>
      <c r="AM174" s="424"/>
      <c r="AN174" s="424"/>
      <c r="AO174" s="424"/>
      <c r="AP174" s="424"/>
      <c r="AQ174" s="424"/>
      <c r="AR174" s="424"/>
      <c r="AS174" s="424"/>
      <c r="AT174" s="424"/>
      <c r="AU174" s="424"/>
      <c r="AV174" s="424"/>
      <c r="AW174" s="424"/>
      <c r="AX174" s="424"/>
      <c r="AY174" s="424"/>
      <c r="AZ174" s="424"/>
      <c r="BA174" s="424"/>
      <c r="BB174" s="424"/>
      <c r="BC174" s="424"/>
      <c r="BD174" s="424"/>
      <c r="BE174" s="424"/>
      <c r="BF174" s="424"/>
      <c r="BG174" s="424"/>
      <c r="BH174" s="424"/>
      <c r="BI174" s="424"/>
      <c r="BJ174" s="424"/>
      <c r="BK174" s="424"/>
      <c r="BL174" s="424"/>
      <c r="BM174" s="424"/>
      <c r="BN174" s="424"/>
      <c r="BO174" s="424"/>
      <c r="BP174" s="424"/>
      <c r="BQ174" s="424"/>
      <c r="BR174" s="424"/>
      <c r="BS174" s="424"/>
      <c r="BT174" s="424"/>
      <c r="BU174" s="424"/>
      <c r="BV174" s="424"/>
      <c r="BW174" s="424"/>
      <c r="BX174" s="424"/>
      <c r="BY174" s="424"/>
      <c r="BZ174" s="424"/>
      <c r="CA174" s="424"/>
      <c r="CB174" s="424"/>
      <c r="CC174" s="424"/>
      <c r="CD174" s="424"/>
      <c r="CE174" s="424"/>
      <c r="CF174" s="424"/>
      <c r="CG174" s="424"/>
      <c r="CH174" s="424"/>
      <c r="CI174" s="424"/>
      <c r="CJ174" s="424"/>
      <c r="CK174" s="424"/>
      <c r="CL174" s="424"/>
      <c r="CM174" s="424"/>
      <c r="CN174" s="424"/>
      <c r="CO174" s="424"/>
      <c r="CP174" s="424"/>
      <c r="CQ174" s="424"/>
      <c r="CR174" s="424"/>
      <c r="CS174" s="424"/>
      <c r="CT174" s="424"/>
      <c r="CU174" s="424"/>
      <c r="CV174" s="424"/>
      <c r="CW174" s="424"/>
      <c r="CX174" s="424"/>
      <c r="CY174" s="424"/>
      <c r="CZ174" s="424"/>
      <c r="DA174" s="424"/>
      <c r="DB174" s="424"/>
      <c r="DC174" s="424"/>
      <c r="DD174" s="424"/>
      <c r="DE174" s="424"/>
      <c r="DF174" s="424"/>
      <c r="DG174" s="424"/>
      <c r="DH174" s="424"/>
      <c r="DI174" s="424"/>
      <c r="DJ174" s="424"/>
      <c r="DK174" s="424"/>
      <c r="DL174" s="424"/>
      <c r="DM174" s="424"/>
      <c r="DN174" s="424"/>
      <c r="DO174" s="424"/>
      <c r="DP174" s="424"/>
      <c r="DQ174" s="424"/>
      <c r="DR174" s="424"/>
      <c r="DS174" s="424"/>
      <c r="DT174" s="424"/>
      <c r="DU174" s="424"/>
      <c r="DV174" s="424"/>
      <c r="DW174" s="424"/>
      <c r="DX174" s="424"/>
      <c r="DY174" s="424"/>
      <c r="DZ174" s="424"/>
      <c r="EA174" s="424"/>
      <c r="EB174" s="424"/>
      <c r="EC174" s="424"/>
      <c r="ED174" s="424"/>
      <c r="EE174" s="424"/>
      <c r="EF174" s="424"/>
      <c r="EG174" s="424"/>
      <c r="EH174" s="424"/>
      <c r="EI174" s="424"/>
      <c r="EJ174" s="424"/>
      <c r="EK174" s="424"/>
      <c r="EL174" s="424"/>
      <c r="EM174" s="424"/>
      <c r="EN174" s="424"/>
      <c r="EO174" s="424"/>
      <c r="EP174" s="424"/>
      <c r="EQ174" s="424"/>
      <c r="ER174" s="424"/>
      <c r="ES174" s="424"/>
      <c r="ET174" s="424"/>
      <c r="EU174" s="424"/>
      <c r="EV174" s="424"/>
      <c r="EW174" s="424"/>
      <c r="EX174" s="424"/>
      <c r="EY174" s="424"/>
      <c r="EZ174" s="424"/>
      <c r="FA174" s="424"/>
      <c r="FB174" s="424"/>
      <c r="FC174" s="424"/>
      <c r="FD174" s="424"/>
      <c r="FE174" s="424"/>
      <c r="FF174" s="424"/>
      <c r="FG174" s="424"/>
      <c r="FH174" s="424"/>
      <c r="FI174" s="424"/>
      <c r="FJ174" s="424"/>
      <c r="FK174" s="424"/>
      <c r="FL174" s="424"/>
      <c r="FM174" s="424"/>
      <c r="FN174" s="424"/>
      <c r="FO174" s="424"/>
      <c r="FP174" s="424"/>
      <c r="FQ174" s="424"/>
      <c r="FR174" s="424"/>
      <c r="FS174" s="424"/>
      <c r="FT174" s="424"/>
      <c r="FU174" s="424"/>
      <c r="FV174" s="424"/>
      <c r="FW174" s="424"/>
      <c r="FX174" s="424"/>
      <c r="FY174" s="424"/>
      <c r="FZ174" s="424"/>
      <c r="GA174" s="424"/>
      <c r="GB174" s="424"/>
      <c r="GC174" s="424"/>
      <c r="GD174" s="424"/>
      <c r="GE174" s="424"/>
      <c r="GF174" s="424"/>
      <c r="GG174" s="424"/>
      <c r="GH174" s="424"/>
      <c r="GI174" s="424"/>
      <c r="GJ174" s="424"/>
      <c r="GK174" s="424"/>
      <c r="GL174" s="424"/>
      <c r="GM174" s="424"/>
      <c r="GN174" s="424"/>
      <c r="GO174" s="424"/>
      <c r="GP174" s="424"/>
      <c r="GQ174" s="424"/>
      <c r="GR174" s="424"/>
      <c r="GS174" s="424"/>
      <c r="GT174" s="424"/>
      <c r="GU174" s="424"/>
      <c r="GV174" s="424"/>
      <c r="GW174" s="424"/>
      <c r="GX174" s="424"/>
      <c r="GY174" s="424"/>
      <c r="GZ174" s="424"/>
      <c r="HA174" s="424"/>
      <c r="HB174" s="424"/>
      <c r="HC174" s="424"/>
      <c r="HD174" s="424"/>
      <c r="HE174" s="424"/>
      <c r="HF174" s="424"/>
      <c r="HG174" s="424"/>
      <c r="HH174" s="424"/>
      <c r="HI174" s="424"/>
      <c r="HJ174" s="424"/>
      <c r="HK174" s="424"/>
      <c r="HL174" s="424"/>
      <c r="HM174" s="424"/>
      <c r="HN174" s="424"/>
      <c r="HO174" s="424"/>
      <c r="HP174" s="424"/>
      <c r="HQ174" s="424"/>
      <c r="HR174" s="424"/>
      <c r="HS174" s="424"/>
      <c r="HT174" s="424"/>
      <c r="HU174" s="424"/>
      <c r="HV174" s="424"/>
      <c r="HW174" s="424"/>
      <c r="HX174" s="424"/>
      <c r="HY174" s="424"/>
      <c r="HZ174" s="424"/>
      <c r="IA174" s="424"/>
      <c r="IB174" s="424"/>
      <c r="IC174" s="424"/>
      <c r="ID174" s="424"/>
      <c r="IE174" s="424"/>
      <c r="IF174" s="424"/>
      <c r="IG174" s="424"/>
      <c r="IH174" s="424"/>
      <c r="II174" s="424"/>
      <c r="IJ174" s="424"/>
      <c r="IK174" s="424"/>
      <c r="IL174" s="424"/>
      <c r="IM174" s="424"/>
      <c r="IN174" s="424"/>
      <c r="IO174" s="424"/>
      <c r="IP174" s="424"/>
      <c r="IQ174" s="424"/>
      <c r="IR174" s="424"/>
      <c r="IS174" s="424"/>
      <c r="IT174" s="424"/>
      <c r="IU174" s="424"/>
      <c r="IV174" s="424"/>
      <c r="IW174" s="424"/>
      <c r="IX174" s="424"/>
      <c r="IY174" s="424"/>
      <c r="IZ174" s="424"/>
      <c r="JA174" s="424"/>
      <c r="JB174" s="424"/>
      <c r="JC174" s="424"/>
      <c r="JD174" s="424"/>
      <c r="JE174" s="424"/>
      <c r="JF174" s="424"/>
      <c r="JG174" s="424"/>
      <c r="JH174" s="424"/>
      <c r="JI174" s="424"/>
      <c r="JJ174" s="424"/>
      <c r="JK174" s="424"/>
      <c r="JL174" s="424"/>
      <c r="JM174" s="424"/>
      <c r="JN174" s="424"/>
      <c r="JO174" s="424"/>
      <c r="JP174" s="424"/>
      <c r="JQ174" s="424"/>
      <c r="JR174" s="424"/>
      <c r="JS174" s="424"/>
      <c r="JT174" s="424"/>
      <c r="JU174" s="424"/>
      <c r="JV174" s="424"/>
      <c r="JW174" s="424"/>
      <c r="JX174" s="424"/>
      <c r="JY174" s="424"/>
      <c r="JZ174" s="424"/>
      <c r="KA174" s="424"/>
      <c r="KB174" s="424"/>
      <c r="KC174" s="424"/>
      <c r="KD174" s="424"/>
      <c r="KE174" s="424"/>
      <c r="KF174" s="424"/>
      <c r="KG174" s="424"/>
      <c r="KH174" s="424"/>
      <c r="KI174" s="424"/>
      <c r="KJ174" s="424"/>
      <c r="KK174" s="424"/>
      <c r="KL174" s="424"/>
      <c r="KM174" s="424"/>
      <c r="KN174" s="424"/>
      <c r="KO174" s="424"/>
      <c r="KP174" s="424"/>
      <c r="KQ174" s="424"/>
      <c r="KR174" s="424"/>
      <c r="KS174" s="424"/>
      <c r="KT174" s="424"/>
      <c r="KU174" s="424"/>
      <c r="KV174" s="424"/>
      <c r="KW174" s="424"/>
      <c r="KX174" s="424"/>
      <c r="KY174" s="424"/>
      <c r="KZ174" s="424"/>
      <c r="LA174" s="424"/>
      <c r="LB174" s="424"/>
      <c r="LC174" s="424"/>
      <c r="LD174" s="424"/>
      <c r="LE174" s="424"/>
      <c r="LF174" s="424"/>
      <c r="LG174" s="424"/>
      <c r="LH174" s="424"/>
      <c r="LI174" s="424"/>
      <c r="LJ174" s="424"/>
      <c r="LK174" s="424"/>
      <c r="LL174" s="424"/>
      <c r="LM174" s="424"/>
      <c r="LN174" s="424"/>
      <c r="LO174" s="424"/>
      <c r="LP174" s="424"/>
      <c r="LQ174" s="424"/>
      <c r="LR174" s="424"/>
      <c r="LS174" s="424"/>
      <c r="LT174" s="424"/>
      <c r="LU174" s="424"/>
      <c r="LV174" s="424"/>
      <c r="LW174" s="424"/>
      <c r="LX174" s="424"/>
      <c r="LY174" s="424"/>
      <c r="LZ174" s="424"/>
      <c r="MA174" s="424"/>
      <c r="MB174" s="424"/>
      <c r="MC174" s="424"/>
      <c r="MD174" s="424"/>
      <c r="ME174" s="424"/>
      <c r="MF174" s="424"/>
      <c r="MG174" s="424"/>
      <c r="MH174" s="424"/>
      <c r="MI174" s="424"/>
      <c r="MJ174" s="424"/>
      <c r="MK174" s="424"/>
      <c r="ML174" s="424"/>
      <c r="MM174" s="424"/>
      <c r="MN174" s="424"/>
      <c r="MO174" s="424"/>
      <c r="MP174" s="424"/>
      <c r="MQ174" s="424"/>
      <c r="MR174" s="424"/>
      <c r="MS174" s="424"/>
      <c r="MT174" s="424"/>
      <c r="MU174" s="424"/>
      <c r="MV174" s="424"/>
      <c r="MW174" s="424"/>
      <c r="MX174" s="424"/>
      <c r="MY174" s="424"/>
      <c r="MZ174" s="424"/>
      <c r="NA174" s="424"/>
      <c r="NB174" s="424"/>
      <c r="NC174" s="424"/>
      <c r="ND174" s="424"/>
      <c r="NE174" s="424"/>
      <c r="NF174" s="424"/>
      <c r="NG174" s="424"/>
      <c r="NH174" s="424"/>
      <c r="NI174" s="424"/>
      <c r="NJ174" s="424"/>
      <c r="NK174" s="424"/>
      <c r="NL174" s="424"/>
      <c r="NM174" s="424"/>
      <c r="NN174" s="424"/>
      <c r="NO174" s="424"/>
      <c r="NP174" s="424"/>
      <c r="NQ174" s="424"/>
      <c r="NR174" s="424"/>
      <c r="NS174" s="424"/>
      <c r="NT174" s="424"/>
      <c r="NU174" s="424"/>
      <c r="NV174" s="424"/>
      <c r="NW174" s="424"/>
      <c r="NX174" s="424"/>
      <c r="NY174" s="424"/>
      <c r="NZ174" s="424"/>
      <c r="OA174" s="424"/>
      <c r="OB174" s="424"/>
      <c r="OC174" s="424"/>
      <c r="OD174" s="424"/>
      <c r="OE174" s="424"/>
      <c r="OF174" s="424"/>
      <c r="OG174" s="424"/>
      <c r="OH174" s="424"/>
      <c r="OI174" s="424"/>
      <c r="OJ174" s="424"/>
      <c r="OK174" s="424"/>
      <c r="OL174" s="424"/>
      <c r="OM174" s="424"/>
      <c r="ON174" s="424"/>
      <c r="OO174" s="424"/>
      <c r="OP174" s="424"/>
      <c r="OQ174" s="424"/>
      <c r="OR174" s="424"/>
      <c r="OS174" s="424"/>
      <c r="OT174" s="424"/>
      <c r="OU174" s="424"/>
      <c r="OV174" s="424"/>
      <c r="OW174" s="424"/>
      <c r="OX174" s="424"/>
      <c r="OY174" s="424"/>
      <c r="OZ174" s="424"/>
      <c r="PA174" s="424"/>
      <c r="PB174" s="424"/>
      <c r="PC174" s="424"/>
      <c r="PD174" s="424"/>
      <c r="PE174" s="424"/>
      <c r="PF174" s="424"/>
      <c r="PG174" s="424"/>
      <c r="PH174" s="424"/>
      <c r="PI174" s="424"/>
      <c r="PJ174" s="424"/>
      <c r="PK174" s="424"/>
      <c r="PL174" s="424"/>
      <c r="PM174" s="424"/>
      <c r="PN174" s="424"/>
      <c r="PO174" s="424"/>
      <c r="PP174" s="424"/>
      <c r="PQ174" s="424"/>
      <c r="PR174" s="424"/>
      <c r="PS174" s="424"/>
      <c r="PT174" s="424"/>
      <c r="PU174" s="424"/>
      <c r="PV174" s="424"/>
      <c r="PW174" s="424"/>
      <c r="PX174" s="424"/>
      <c r="PY174" s="424"/>
      <c r="PZ174" s="424"/>
      <c r="QA174" s="424"/>
      <c r="QB174" s="424"/>
      <c r="QC174" s="424"/>
      <c r="QD174" s="424"/>
      <c r="QE174" s="424"/>
      <c r="QF174" s="424"/>
      <c r="QG174" s="424"/>
      <c r="QH174" s="424"/>
      <c r="QI174" s="424"/>
      <c r="QJ174" s="424"/>
      <c r="QK174" s="424"/>
      <c r="QL174" s="424"/>
      <c r="QM174" s="424"/>
      <c r="QN174" s="424"/>
      <c r="QO174" s="424"/>
      <c r="QP174" s="424"/>
      <c r="QQ174" s="424"/>
      <c r="QR174" s="424"/>
      <c r="QS174" s="424"/>
      <c r="QT174" s="424"/>
      <c r="QU174" s="424"/>
      <c r="QV174" s="424"/>
      <c r="QW174" s="424"/>
      <c r="QX174" s="424"/>
      <c r="QY174" s="424"/>
      <c r="QZ174" s="424"/>
      <c r="RA174" s="424"/>
      <c r="RB174" s="424"/>
      <c r="RC174" s="424"/>
      <c r="RD174" s="424"/>
      <c r="RE174" s="424"/>
      <c r="RF174" s="424"/>
      <c r="RG174" s="424"/>
      <c r="RH174" s="424"/>
      <c r="RI174" s="424"/>
      <c r="RJ174" s="424"/>
      <c r="RK174" s="424"/>
      <c r="RL174" s="424"/>
      <c r="RM174" s="424"/>
      <c r="RN174" s="424"/>
      <c r="RO174" s="424"/>
      <c r="RP174" s="424"/>
      <c r="RQ174" s="424"/>
      <c r="RR174" s="424"/>
      <c r="RS174" s="424"/>
      <c r="RT174" s="424"/>
      <c r="RU174" s="424"/>
      <c r="RV174" s="424"/>
      <c r="RW174" s="424"/>
      <c r="RX174" s="424"/>
      <c r="RY174" s="424"/>
      <c r="RZ174" s="424"/>
      <c r="SA174" s="424"/>
      <c r="SB174" s="424"/>
      <c r="SC174" s="424"/>
      <c r="SD174" s="424"/>
      <c r="SE174" s="424"/>
      <c r="SF174" s="424"/>
      <c r="SG174" s="424"/>
      <c r="SH174" s="424"/>
      <c r="SI174" s="424"/>
      <c r="SJ174" s="424"/>
      <c r="SK174" s="424"/>
      <c r="SL174" s="424"/>
      <c r="SM174" s="424"/>
      <c r="SN174" s="424"/>
      <c r="SO174" s="424"/>
      <c r="SP174" s="424"/>
      <c r="SQ174" s="424"/>
      <c r="SR174" s="424"/>
      <c r="SS174" s="424"/>
      <c r="ST174" s="424"/>
      <c r="SU174" s="424"/>
      <c r="SV174" s="424"/>
      <c r="SW174" s="424"/>
      <c r="SX174" s="424"/>
      <c r="SY174" s="424"/>
      <c r="SZ174" s="424"/>
      <c r="TA174" s="424"/>
      <c r="TB174" s="424"/>
      <c r="TC174" s="424"/>
      <c r="TD174" s="424"/>
      <c r="TE174" s="424"/>
      <c r="TF174" s="424"/>
      <c r="TG174" s="424"/>
      <c r="TH174" s="424"/>
      <c r="TI174" s="424"/>
      <c r="TJ174" s="424"/>
      <c r="TK174" s="424"/>
      <c r="TL174" s="424"/>
      <c r="TM174" s="424"/>
      <c r="TN174" s="424"/>
      <c r="TO174" s="424"/>
      <c r="TP174" s="424"/>
      <c r="TQ174" s="424"/>
      <c r="TR174" s="424"/>
      <c r="TS174" s="424"/>
      <c r="TT174" s="424"/>
      <c r="TU174" s="424"/>
      <c r="TV174" s="424"/>
      <c r="TW174" s="424"/>
      <c r="TX174" s="424"/>
      <c r="TY174" s="424"/>
      <c r="TZ174" s="424"/>
      <c r="UA174" s="424"/>
      <c r="UB174" s="424"/>
      <c r="UC174" s="424"/>
      <c r="UD174" s="424"/>
      <c r="UE174" s="424"/>
      <c r="UF174" s="424"/>
      <c r="UG174" s="424"/>
      <c r="UH174" s="424"/>
      <c r="UI174" s="424"/>
      <c r="UJ174" s="424"/>
      <c r="UK174" s="424"/>
      <c r="UL174" s="424"/>
      <c r="UM174" s="424"/>
      <c r="UN174" s="424"/>
      <c r="UO174" s="424"/>
      <c r="UP174" s="424"/>
      <c r="UQ174" s="424"/>
      <c r="UR174" s="424"/>
      <c r="US174" s="424"/>
      <c r="UT174" s="424"/>
      <c r="UU174" s="424"/>
      <c r="UV174" s="424"/>
      <c r="UW174" s="424"/>
      <c r="UX174" s="424"/>
      <c r="UY174" s="424"/>
      <c r="UZ174" s="424"/>
      <c r="VA174" s="424"/>
      <c r="VB174" s="424"/>
      <c r="VC174" s="424"/>
      <c r="VD174" s="424"/>
      <c r="VE174" s="424"/>
      <c r="VF174" s="424"/>
      <c r="VG174" s="424"/>
      <c r="VH174" s="424"/>
      <c r="VI174" s="424"/>
      <c r="VJ174" s="424"/>
      <c r="VK174" s="424"/>
      <c r="VL174" s="424"/>
      <c r="VM174" s="424"/>
      <c r="VN174" s="424"/>
      <c r="VO174" s="424"/>
      <c r="VP174" s="424"/>
      <c r="VQ174" s="424"/>
      <c r="VR174" s="424"/>
      <c r="VS174" s="424"/>
      <c r="VT174" s="424"/>
      <c r="VU174" s="424"/>
      <c r="VV174" s="424"/>
      <c r="VW174" s="424"/>
      <c r="VX174" s="424"/>
      <c r="VY174" s="424"/>
      <c r="VZ174" s="424"/>
      <c r="WA174" s="424"/>
      <c r="WB174" s="424"/>
      <c r="WC174" s="424"/>
      <c r="WD174" s="424"/>
      <c r="WE174" s="424"/>
      <c r="WF174" s="424"/>
      <c r="WG174" s="424"/>
      <c r="WH174" s="424"/>
      <c r="WI174" s="424"/>
      <c r="WJ174" s="424"/>
      <c r="WK174" s="424"/>
      <c r="WL174" s="424"/>
      <c r="WM174" s="424"/>
      <c r="WN174" s="424"/>
      <c r="WO174" s="424"/>
      <c r="WP174" s="424"/>
      <c r="WQ174" s="424"/>
      <c r="WR174" s="424"/>
      <c r="WS174" s="424"/>
      <c r="WT174" s="424"/>
      <c r="WU174" s="424"/>
      <c r="WV174" s="424"/>
      <c r="WW174" s="424"/>
      <c r="WX174" s="424"/>
      <c r="WY174" s="424"/>
      <c r="WZ174" s="424"/>
      <c r="XA174" s="424"/>
      <c r="XB174" s="424"/>
      <c r="XC174" s="424"/>
      <c r="XD174" s="424"/>
      <c r="XE174" s="424"/>
      <c r="XF174" s="424"/>
      <c r="XG174" s="424"/>
      <c r="XH174" s="424"/>
      <c r="XI174" s="424"/>
      <c r="XJ174" s="424"/>
      <c r="XK174" s="424"/>
      <c r="XL174" s="424"/>
      <c r="XM174" s="424"/>
      <c r="XN174" s="424"/>
      <c r="XO174" s="424"/>
      <c r="XP174" s="424"/>
      <c r="XQ174" s="424"/>
      <c r="XR174" s="424"/>
      <c r="XS174" s="424"/>
      <c r="XT174" s="424"/>
      <c r="XU174" s="424"/>
      <c r="XV174" s="424"/>
      <c r="XW174" s="424"/>
      <c r="XX174" s="424"/>
      <c r="XY174" s="424"/>
      <c r="XZ174" s="424"/>
      <c r="YA174" s="424"/>
      <c r="YB174" s="424"/>
      <c r="YC174" s="424"/>
      <c r="YD174" s="424"/>
      <c r="YE174" s="424"/>
      <c r="YF174" s="424"/>
      <c r="YG174" s="424"/>
      <c r="YH174" s="424"/>
      <c r="YI174" s="424"/>
      <c r="YJ174" s="424"/>
      <c r="YK174" s="424"/>
      <c r="YL174" s="424"/>
      <c r="YM174" s="424"/>
      <c r="YN174" s="424"/>
      <c r="YO174" s="424"/>
      <c r="YP174" s="424"/>
      <c r="YQ174" s="424"/>
      <c r="YR174" s="424"/>
      <c r="YS174" s="424"/>
      <c r="YT174" s="424"/>
      <c r="YU174" s="424"/>
      <c r="YV174" s="424"/>
      <c r="YW174" s="424"/>
      <c r="YX174" s="424"/>
      <c r="YY174" s="424"/>
      <c r="YZ174" s="424"/>
      <c r="ZA174" s="424"/>
      <c r="ZB174" s="424"/>
      <c r="ZC174" s="424"/>
      <c r="ZD174" s="424"/>
      <c r="ZE174" s="424"/>
      <c r="ZF174" s="424"/>
      <c r="ZG174" s="424"/>
      <c r="ZH174" s="424"/>
      <c r="ZI174" s="424"/>
      <c r="ZJ174" s="424"/>
      <c r="ZK174" s="424"/>
      <c r="ZL174" s="424"/>
      <c r="ZM174" s="424"/>
      <c r="ZN174" s="424"/>
      <c r="ZO174" s="424"/>
      <c r="ZP174" s="424"/>
      <c r="ZQ174" s="424"/>
      <c r="ZR174" s="424"/>
      <c r="ZS174" s="424"/>
      <c r="ZT174" s="424"/>
      <c r="ZU174" s="424"/>
      <c r="ZV174" s="424"/>
      <c r="ZW174" s="424"/>
      <c r="ZX174" s="424"/>
      <c r="ZY174" s="424"/>
      <c r="ZZ174" s="424"/>
      <c r="AAA174" s="424"/>
      <c r="AAB174" s="424"/>
      <c r="AAC174" s="424"/>
      <c r="AAD174" s="424"/>
      <c r="AAE174" s="424"/>
      <c r="AAF174" s="424"/>
      <c r="AAG174" s="424"/>
      <c r="AAH174" s="424"/>
      <c r="AAI174" s="424"/>
      <c r="AAJ174" s="424"/>
      <c r="AAK174" s="424"/>
      <c r="AAL174" s="424"/>
      <c r="AAM174" s="424"/>
      <c r="AAN174" s="424"/>
      <c r="AAO174" s="424"/>
      <c r="AAP174" s="424"/>
      <c r="AAQ174" s="424"/>
      <c r="AAR174" s="424"/>
      <c r="AAS174" s="424"/>
      <c r="AAT174" s="424"/>
      <c r="AAU174" s="424"/>
      <c r="AAV174" s="424"/>
      <c r="AAW174" s="424"/>
      <c r="AAX174" s="424"/>
      <c r="AAY174" s="424"/>
      <c r="AAZ174" s="424"/>
      <c r="ABA174" s="424"/>
      <c r="ABB174" s="424"/>
      <c r="ABC174" s="424"/>
      <c r="ABD174" s="424"/>
      <c r="ABE174" s="424"/>
      <c r="ABF174" s="424"/>
      <c r="ABG174" s="424"/>
      <c r="ABH174" s="424"/>
      <c r="ABI174" s="424"/>
      <c r="ABJ174" s="424"/>
      <c r="ABK174" s="424"/>
      <c r="ABL174" s="424"/>
      <c r="ABM174" s="424"/>
      <c r="ABN174" s="424"/>
      <c r="ABO174" s="424"/>
      <c r="ABP174" s="424"/>
      <c r="ABQ174" s="424"/>
      <c r="ABR174" s="424"/>
      <c r="ABS174" s="424"/>
      <c r="ABT174" s="424"/>
      <c r="ABU174" s="424"/>
      <c r="ABV174" s="424"/>
      <c r="ABW174" s="424"/>
      <c r="ABX174" s="424"/>
      <c r="ABY174" s="424"/>
      <c r="ABZ174" s="424"/>
      <c r="ACA174" s="424"/>
      <c r="ACB174" s="424"/>
      <c r="ACC174" s="424"/>
      <c r="ACD174" s="424"/>
      <c r="ACE174" s="424"/>
      <c r="ACF174" s="424"/>
      <c r="ACG174" s="424"/>
      <c r="ACH174" s="424"/>
      <c r="ACI174" s="424"/>
      <c r="ACJ174" s="424"/>
      <c r="ACK174" s="424"/>
      <c r="ACL174" s="424"/>
      <c r="ACM174" s="424"/>
      <c r="ACN174" s="424"/>
      <c r="ACO174" s="424"/>
      <c r="ACP174" s="424"/>
      <c r="ACQ174" s="424"/>
      <c r="ACR174" s="424"/>
      <c r="ACS174" s="424"/>
      <c r="ACT174" s="424"/>
      <c r="ACU174" s="424"/>
      <c r="ACV174" s="424"/>
      <c r="ACW174" s="424"/>
      <c r="ACX174" s="424"/>
      <c r="ACY174" s="424"/>
      <c r="ACZ174" s="424"/>
      <c r="ADA174" s="424"/>
      <c r="ADB174" s="424"/>
      <c r="ADC174" s="424"/>
      <c r="ADD174" s="424"/>
      <c r="ADE174" s="424"/>
      <c r="ADF174" s="424"/>
      <c r="ADG174" s="424"/>
      <c r="ADH174" s="424"/>
      <c r="ADI174" s="424"/>
      <c r="ADJ174" s="424"/>
      <c r="ADK174" s="424"/>
      <c r="ADL174" s="424"/>
      <c r="ADM174" s="424"/>
      <c r="ADN174" s="424"/>
      <c r="ADO174" s="424"/>
      <c r="ADP174" s="424"/>
      <c r="ADQ174" s="424"/>
      <c r="ADR174" s="424"/>
      <c r="ADS174" s="424"/>
      <c r="ADT174" s="424"/>
      <c r="ADU174" s="424"/>
      <c r="ADV174" s="424"/>
      <c r="ADW174" s="424"/>
      <c r="ADX174" s="424"/>
      <c r="ADY174" s="424"/>
      <c r="ADZ174" s="424"/>
      <c r="AEA174" s="424"/>
      <c r="AEB174" s="424"/>
      <c r="AEC174" s="424"/>
      <c r="AED174" s="424"/>
      <c r="AEE174" s="424"/>
      <c r="AEF174" s="424"/>
      <c r="AEG174" s="424"/>
      <c r="AEH174" s="424"/>
      <c r="AEI174" s="424"/>
      <c r="AEJ174" s="424"/>
      <c r="AEK174" s="424"/>
      <c r="AEL174" s="424"/>
      <c r="AEM174" s="424"/>
      <c r="AEN174" s="424"/>
      <c r="AEO174" s="424"/>
      <c r="AEP174" s="424"/>
      <c r="AEQ174" s="424"/>
      <c r="AER174" s="424"/>
      <c r="AES174" s="424"/>
      <c r="AET174" s="424"/>
      <c r="AEU174" s="424"/>
      <c r="AEV174" s="424"/>
      <c r="AEW174" s="424"/>
      <c r="AEX174" s="424"/>
      <c r="AEY174" s="424"/>
      <c r="AEZ174" s="424"/>
      <c r="AFA174" s="424"/>
      <c r="AFB174" s="424"/>
      <c r="AFC174" s="424"/>
      <c r="AFD174" s="424"/>
      <c r="AFE174" s="424"/>
      <c r="AFF174" s="424"/>
      <c r="AFG174" s="424"/>
      <c r="AFH174" s="424"/>
      <c r="AFI174" s="424"/>
      <c r="AFJ174" s="424"/>
      <c r="AFK174" s="424"/>
      <c r="AFL174" s="424"/>
      <c r="AFM174" s="424"/>
      <c r="AFN174" s="424"/>
      <c r="AFO174" s="424"/>
      <c r="AFP174" s="424"/>
      <c r="AFQ174" s="424"/>
      <c r="AFR174" s="424"/>
      <c r="AFS174" s="424"/>
      <c r="AFT174" s="424"/>
      <c r="AFU174" s="424"/>
      <c r="AFV174" s="424"/>
      <c r="AFW174" s="424"/>
      <c r="AFX174" s="424"/>
      <c r="AFY174" s="424"/>
      <c r="AFZ174" s="424"/>
      <c r="AGA174" s="424"/>
      <c r="AGB174" s="424"/>
      <c r="AGC174" s="424"/>
      <c r="AGD174" s="424"/>
      <c r="AGE174" s="424"/>
      <c r="AGF174" s="424"/>
      <c r="AGG174" s="424"/>
      <c r="AGH174" s="424"/>
      <c r="AGI174" s="424"/>
      <c r="AGJ174" s="424"/>
      <c r="AGK174" s="424"/>
      <c r="AGL174" s="424"/>
      <c r="AGM174" s="424"/>
      <c r="AGN174" s="424"/>
      <c r="AGO174" s="424"/>
      <c r="AGP174" s="424"/>
      <c r="AGQ174" s="424"/>
      <c r="AGR174" s="424"/>
      <c r="AGS174" s="424"/>
      <c r="AGT174" s="424"/>
      <c r="AGU174" s="424"/>
      <c r="AGV174" s="424"/>
      <c r="AGW174" s="424"/>
      <c r="AGX174" s="424"/>
      <c r="AGY174" s="424"/>
      <c r="AGZ174" s="424"/>
      <c r="AHA174" s="424"/>
      <c r="AHB174" s="424"/>
      <c r="AHC174" s="424"/>
      <c r="AHD174" s="424"/>
      <c r="AHE174" s="424"/>
      <c r="AHF174" s="424"/>
      <c r="AHG174" s="424"/>
      <c r="AHH174" s="424"/>
      <c r="AHI174" s="424"/>
      <c r="AHJ174" s="424"/>
      <c r="AHK174" s="424"/>
      <c r="AHL174" s="424"/>
      <c r="AHM174" s="424"/>
      <c r="AHN174" s="424"/>
      <c r="AHO174" s="424"/>
      <c r="AHP174" s="424"/>
      <c r="AHQ174" s="424"/>
      <c r="AHR174" s="424"/>
      <c r="AHS174" s="424"/>
      <c r="AHT174" s="424"/>
      <c r="AHU174" s="424"/>
      <c r="AHV174" s="424"/>
      <c r="AHW174" s="424"/>
      <c r="AHX174" s="424"/>
      <c r="AHY174" s="424"/>
      <c r="AHZ174" s="424"/>
      <c r="AIA174" s="424"/>
      <c r="AIB174" s="424"/>
      <c r="AIC174" s="424"/>
      <c r="AID174" s="424"/>
      <c r="AIE174" s="424"/>
      <c r="AIF174" s="424"/>
      <c r="AIG174" s="424"/>
      <c r="AIH174" s="424"/>
      <c r="AII174" s="424"/>
      <c r="AIJ174" s="424"/>
      <c r="AIK174" s="424"/>
      <c r="AIL174" s="424"/>
      <c r="AIM174" s="424"/>
      <c r="AIN174" s="424"/>
      <c r="AIO174" s="424"/>
      <c r="AIP174" s="424"/>
      <c r="AIQ174" s="424"/>
      <c r="AIR174" s="424"/>
      <c r="AIS174" s="424"/>
      <c r="AIT174" s="424"/>
      <c r="AIU174" s="424"/>
      <c r="AIV174" s="424"/>
      <c r="AIW174" s="424"/>
      <c r="AIX174" s="424"/>
      <c r="AIY174" s="424"/>
      <c r="AIZ174" s="424"/>
      <c r="AJA174" s="424"/>
      <c r="AJB174" s="424"/>
      <c r="AJC174" s="424"/>
      <c r="AJD174" s="424"/>
      <c r="AJE174" s="424"/>
      <c r="AJF174" s="424"/>
      <c r="AJG174" s="424"/>
      <c r="AJH174" s="424"/>
      <c r="AJI174" s="424"/>
      <c r="AJJ174" s="424"/>
      <c r="AJK174" s="424"/>
      <c r="AJL174" s="424"/>
      <c r="AJM174" s="424"/>
      <c r="AJN174" s="424"/>
      <c r="AJO174" s="424"/>
      <c r="AJP174" s="424"/>
      <c r="AJQ174" s="424"/>
      <c r="AJR174" s="424"/>
      <c r="AJS174" s="424"/>
      <c r="AJT174" s="424"/>
      <c r="AJU174" s="424"/>
      <c r="AJV174" s="424"/>
      <c r="AJW174" s="424"/>
      <c r="AJX174" s="424"/>
      <c r="AJY174" s="424"/>
      <c r="AJZ174" s="424"/>
      <c r="AKA174" s="424"/>
      <c r="AKB174" s="424"/>
      <c r="AKC174" s="424"/>
      <c r="AKD174" s="424"/>
      <c r="AKE174" s="424"/>
      <c r="AKF174" s="424"/>
      <c r="AKG174" s="424"/>
      <c r="AKH174" s="424"/>
      <c r="AKI174" s="424"/>
      <c r="AKJ174" s="424"/>
      <c r="AKK174" s="424"/>
      <c r="AKL174" s="424"/>
      <c r="AKM174" s="424"/>
      <c r="AKN174" s="424"/>
      <c r="AKO174" s="424"/>
      <c r="AKP174" s="424"/>
      <c r="AKQ174" s="424"/>
      <c r="AKR174" s="424"/>
      <c r="AKS174" s="424"/>
      <c r="AKT174" s="424"/>
      <c r="AKU174" s="424"/>
      <c r="AKV174" s="424"/>
      <c r="AKW174" s="424"/>
      <c r="AKX174" s="424"/>
      <c r="AKY174" s="424"/>
      <c r="AKZ174" s="424"/>
      <c r="ALA174" s="424"/>
      <c r="ALB174" s="424"/>
      <c r="ALC174" s="424"/>
      <c r="ALD174" s="424"/>
      <c r="ALE174" s="424"/>
      <c r="ALF174" s="424"/>
      <c r="ALG174" s="424"/>
      <c r="ALH174" s="424"/>
      <c r="ALI174" s="424"/>
      <c r="ALJ174" s="424"/>
      <c r="ALK174" s="424"/>
      <c r="ALL174" s="424"/>
      <c r="ALM174" s="424"/>
      <c r="ALN174" s="424"/>
      <c r="ALO174" s="424"/>
      <c r="ALP174" s="424"/>
      <c r="ALQ174" s="424"/>
      <c r="ALR174" s="424"/>
      <c r="ALS174" s="424"/>
      <c r="ALT174" s="424"/>
      <c r="ALU174" s="424"/>
      <c r="ALV174" s="424"/>
      <c r="ALW174" s="424"/>
      <c r="ALX174" s="424"/>
      <c r="ALY174" s="424"/>
      <c r="ALZ174" s="424"/>
      <c r="AMA174" s="424"/>
      <c r="AMB174" s="424"/>
      <c r="AMC174" s="424"/>
      <c r="AMD174" s="424"/>
      <c r="AME174" s="424"/>
      <c r="AMF174" s="424"/>
      <c r="AMG174" s="424"/>
      <c r="AMH174" s="424"/>
      <c r="AMI174" s="424"/>
      <c r="AMJ174" s="424"/>
      <c r="AMK174" s="424"/>
      <c r="AML174" s="424"/>
      <c r="AMM174" s="424"/>
      <c r="AMN174" s="424"/>
      <c r="AMO174" s="424"/>
      <c r="AMP174" s="424"/>
      <c r="AMQ174" s="424"/>
      <c r="AMR174" s="424"/>
      <c r="AMS174" s="424"/>
      <c r="AMT174" s="424"/>
      <c r="AMU174" s="424"/>
      <c r="AMV174" s="424"/>
      <c r="AMW174" s="424"/>
      <c r="AMX174" s="424"/>
      <c r="AMY174" s="424"/>
      <c r="AMZ174" s="424"/>
      <c r="ANA174" s="424"/>
      <c r="ANB174" s="424"/>
      <c r="ANC174" s="424"/>
      <c r="AND174" s="424"/>
      <c r="ANE174" s="424"/>
      <c r="ANF174" s="424"/>
      <c r="ANG174" s="424"/>
      <c r="ANH174" s="424"/>
      <c r="ANI174" s="424"/>
      <c r="ANJ174" s="424"/>
      <c r="ANK174" s="424"/>
      <c r="ANL174" s="424"/>
      <c r="ANM174" s="424"/>
      <c r="ANN174" s="424"/>
      <c r="ANO174" s="424"/>
      <c r="ANP174" s="424"/>
      <c r="ANQ174" s="424"/>
      <c r="ANR174" s="424"/>
      <c r="ANS174" s="424"/>
      <c r="ANT174" s="424"/>
      <c r="ANU174" s="424"/>
      <c r="ANV174" s="424"/>
      <c r="ANW174" s="424"/>
      <c r="ANX174" s="424"/>
      <c r="ANY174" s="424"/>
      <c r="ANZ174" s="424"/>
      <c r="AOA174" s="424"/>
      <c r="AOB174" s="424"/>
      <c r="AOC174" s="424"/>
      <c r="AOD174" s="424"/>
      <c r="AOE174" s="424"/>
      <c r="AOF174" s="424"/>
      <c r="AOG174" s="424"/>
      <c r="AOH174" s="424"/>
      <c r="AOI174" s="424"/>
      <c r="AOJ174" s="424"/>
      <c r="AOK174" s="424"/>
      <c r="AOL174" s="424"/>
      <c r="AOM174" s="424"/>
      <c r="AON174" s="424"/>
      <c r="AOO174" s="424"/>
      <c r="AOP174" s="424"/>
      <c r="AOQ174" s="424"/>
      <c r="AOR174" s="424"/>
      <c r="AOS174" s="424"/>
      <c r="AOT174" s="424"/>
      <c r="AOU174" s="424"/>
      <c r="AOV174" s="424"/>
      <c r="AOW174" s="424"/>
      <c r="AOX174" s="424"/>
      <c r="AOY174" s="424"/>
      <c r="AOZ174" s="424"/>
      <c r="APA174" s="424"/>
      <c r="APB174" s="424"/>
      <c r="APC174" s="424"/>
      <c r="APD174" s="424"/>
      <c r="APE174" s="424"/>
      <c r="APF174" s="424"/>
      <c r="APG174" s="424"/>
      <c r="APH174" s="424"/>
      <c r="API174" s="424"/>
      <c r="APJ174" s="424"/>
      <c r="APK174" s="424"/>
      <c r="APL174" s="424"/>
      <c r="APM174" s="424"/>
      <c r="APN174" s="424"/>
      <c r="APO174" s="424"/>
      <c r="APP174" s="424"/>
      <c r="APQ174" s="424"/>
      <c r="APR174" s="424"/>
      <c r="APS174" s="424"/>
      <c r="APT174" s="424"/>
      <c r="APU174" s="424"/>
      <c r="APV174" s="424"/>
      <c r="APW174" s="424"/>
      <c r="APX174" s="424"/>
      <c r="APY174" s="424"/>
      <c r="APZ174" s="424"/>
      <c r="AQA174" s="424"/>
      <c r="AQB174" s="424"/>
      <c r="AQC174" s="424"/>
      <c r="AQD174" s="424"/>
      <c r="AQE174" s="424"/>
      <c r="AQF174" s="424"/>
      <c r="AQG174" s="424"/>
      <c r="AQH174" s="424"/>
      <c r="AQI174" s="424"/>
      <c r="AQJ174" s="424"/>
      <c r="AQK174" s="424"/>
      <c r="AQL174" s="424"/>
      <c r="AQM174" s="424"/>
      <c r="AQN174" s="424"/>
      <c r="AQO174" s="424"/>
      <c r="AQP174" s="424"/>
      <c r="AQQ174" s="424"/>
      <c r="AQR174" s="424"/>
      <c r="AQS174" s="424"/>
      <c r="AQT174" s="424"/>
      <c r="AQU174" s="424"/>
      <c r="AQV174" s="424"/>
      <c r="AQW174" s="424"/>
      <c r="AQX174" s="424"/>
      <c r="AQY174" s="424"/>
      <c r="AQZ174" s="424"/>
      <c r="ARA174" s="424"/>
      <c r="ARB174" s="424"/>
      <c r="ARC174" s="424"/>
      <c r="ARD174" s="424"/>
      <c r="ARE174" s="424"/>
      <c r="ARF174" s="424"/>
      <c r="ARG174" s="424"/>
      <c r="ARH174" s="424"/>
      <c r="ARI174" s="424"/>
      <c r="ARJ174" s="424"/>
      <c r="ARK174" s="424"/>
      <c r="ARL174" s="424"/>
      <c r="ARM174" s="424"/>
      <c r="ARN174" s="424"/>
      <c r="ARO174" s="424"/>
      <c r="ARP174" s="424"/>
      <c r="ARQ174" s="424"/>
      <c r="ARR174" s="424"/>
      <c r="ARS174" s="424"/>
      <c r="ART174" s="424"/>
      <c r="ARU174" s="424"/>
      <c r="ARV174" s="424"/>
      <c r="ARW174" s="424"/>
      <c r="ARX174" s="424"/>
      <c r="ARY174" s="424"/>
      <c r="ARZ174" s="424"/>
      <c r="ASA174" s="424"/>
      <c r="ASB174" s="424"/>
      <c r="ASC174" s="424"/>
      <c r="ASD174" s="424"/>
      <c r="ASE174" s="424"/>
      <c r="ASF174" s="424"/>
      <c r="ASG174" s="424"/>
      <c r="ASH174" s="424"/>
      <c r="ASI174" s="424"/>
      <c r="ASJ174" s="424"/>
      <c r="ASK174" s="424"/>
      <c r="ASL174" s="424"/>
      <c r="ASM174" s="424"/>
      <c r="ASN174" s="424"/>
      <c r="ASO174" s="424"/>
      <c r="ASP174" s="424"/>
      <c r="ASQ174" s="424"/>
      <c r="ASR174" s="424"/>
      <c r="ASS174" s="424"/>
      <c r="AST174" s="424"/>
      <c r="ASU174" s="424"/>
      <c r="ASV174" s="424"/>
      <c r="ASW174" s="424"/>
      <c r="ASX174" s="424"/>
      <c r="ASY174" s="424"/>
      <c r="ASZ174" s="424"/>
      <c r="ATA174" s="424"/>
      <c r="ATB174" s="424"/>
      <c r="ATC174" s="424"/>
      <c r="ATD174" s="424"/>
      <c r="ATE174" s="424"/>
      <c r="ATF174" s="424"/>
      <c r="ATG174" s="424"/>
      <c r="ATH174" s="424"/>
      <c r="ATI174" s="424"/>
      <c r="ATJ174" s="424"/>
      <c r="ATK174" s="424"/>
      <c r="ATL174" s="424"/>
      <c r="ATM174" s="424"/>
      <c r="ATN174" s="424"/>
      <c r="ATO174" s="424"/>
      <c r="ATP174" s="424"/>
      <c r="ATQ174" s="424"/>
      <c r="ATR174" s="424"/>
      <c r="ATS174" s="424"/>
      <c r="ATT174" s="424"/>
      <c r="ATU174" s="424"/>
      <c r="ATV174" s="424"/>
      <c r="ATW174" s="424"/>
      <c r="ATX174" s="424"/>
      <c r="ATY174" s="424"/>
      <c r="ATZ174" s="424"/>
      <c r="AUA174" s="424"/>
      <c r="AUB174" s="424"/>
      <c r="AUC174" s="424"/>
      <c r="AUD174" s="424"/>
      <c r="AUE174" s="424"/>
      <c r="AUF174" s="424"/>
      <c r="AUG174" s="424"/>
      <c r="AUH174" s="424"/>
      <c r="AUI174" s="424"/>
      <c r="AUJ174" s="424"/>
      <c r="AUK174" s="424"/>
      <c r="AUL174" s="424"/>
      <c r="AUM174" s="424"/>
      <c r="AUN174" s="424"/>
      <c r="AUO174" s="424"/>
      <c r="AUP174" s="424"/>
      <c r="AUQ174" s="424"/>
      <c r="AUR174" s="424"/>
      <c r="AUS174" s="424"/>
      <c r="AUT174" s="424"/>
      <c r="AUU174" s="424"/>
      <c r="AUV174" s="424"/>
      <c r="AUW174" s="424"/>
      <c r="AUX174" s="424"/>
      <c r="AUY174" s="424"/>
      <c r="AUZ174" s="424"/>
      <c r="AVA174" s="424"/>
      <c r="AVB174" s="424"/>
      <c r="AVC174" s="424"/>
      <c r="AVD174" s="424"/>
      <c r="AVE174" s="424"/>
      <c r="AVF174" s="424"/>
      <c r="AVG174" s="424"/>
      <c r="AVH174" s="424"/>
      <c r="AVI174" s="424"/>
      <c r="AVJ174" s="424"/>
      <c r="AVK174" s="424"/>
      <c r="AVL174" s="424"/>
      <c r="AVM174" s="424"/>
      <c r="AVN174" s="424"/>
      <c r="AVO174" s="424"/>
      <c r="AVP174" s="424"/>
      <c r="AVQ174" s="424"/>
      <c r="AVR174" s="424"/>
      <c r="AVS174" s="424"/>
      <c r="AVT174" s="424"/>
      <c r="AVU174" s="424"/>
      <c r="AVV174" s="424"/>
      <c r="AVW174" s="424"/>
      <c r="AVX174" s="424"/>
      <c r="AVY174" s="424"/>
      <c r="AVZ174" s="424"/>
      <c r="AWA174" s="424"/>
      <c r="AWB174" s="424"/>
      <c r="AWC174" s="424"/>
      <c r="AWD174" s="424"/>
      <c r="AWE174" s="424"/>
      <c r="AWF174" s="424"/>
      <c r="AWG174" s="424"/>
      <c r="AWH174" s="424"/>
      <c r="AWI174" s="424"/>
      <c r="AWJ174" s="424"/>
      <c r="AWK174" s="424"/>
      <c r="AWL174" s="424"/>
      <c r="AWM174" s="424"/>
      <c r="AWN174" s="424"/>
      <c r="AWO174" s="424"/>
      <c r="AWP174" s="424"/>
      <c r="AWQ174" s="424"/>
      <c r="AWR174" s="424"/>
      <c r="AWS174" s="424"/>
      <c r="AWT174" s="424"/>
      <c r="AWU174" s="424"/>
      <c r="AWV174" s="424"/>
      <c r="AWW174" s="424"/>
      <c r="AWX174" s="424"/>
      <c r="AWY174" s="424"/>
      <c r="AWZ174" s="424"/>
      <c r="AXA174" s="424"/>
      <c r="AXB174" s="424"/>
      <c r="AXC174" s="424"/>
      <c r="AXD174" s="424"/>
      <c r="AXE174" s="424"/>
      <c r="AXF174" s="424"/>
      <c r="AXG174" s="424"/>
      <c r="AXH174" s="424"/>
      <c r="AXI174" s="424"/>
      <c r="AXJ174" s="424"/>
      <c r="AXK174" s="424"/>
      <c r="AXL174" s="424"/>
      <c r="AXM174" s="424"/>
      <c r="AXN174" s="424"/>
      <c r="AXO174" s="424"/>
      <c r="AXP174" s="424"/>
      <c r="AXQ174" s="424"/>
      <c r="AXR174" s="424"/>
      <c r="AXS174" s="424"/>
      <c r="AXT174" s="424"/>
      <c r="AXU174" s="424"/>
      <c r="AXV174" s="424"/>
      <c r="AXW174" s="424"/>
      <c r="AXX174" s="424"/>
      <c r="AXY174" s="424"/>
      <c r="AXZ174" s="424"/>
      <c r="AYA174" s="424"/>
      <c r="AYB174" s="424"/>
      <c r="AYC174" s="424"/>
      <c r="AYD174" s="424"/>
      <c r="AYE174" s="424"/>
      <c r="AYF174" s="424"/>
      <c r="AYG174" s="424"/>
      <c r="AYH174" s="424"/>
      <c r="AYI174" s="424"/>
      <c r="AYJ174" s="424"/>
      <c r="AYK174" s="424"/>
      <c r="AYL174" s="424"/>
      <c r="AYM174" s="424"/>
      <c r="AYN174" s="424"/>
      <c r="AYO174" s="424"/>
      <c r="AYP174" s="424"/>
      <c r="AYQ174" s="424"/>
      <c r="AYR174" s="424"/>
      <c r="AYS174" s="424"/>
      <c r="AYT174" s="424"/>
      <c r="AYU174" s="424"/>
      <c r="AYV174" s="424"/>
      <c r="AYW174" s="424"/>
      <c r="AYX174" s="424"/>
      <c r="AYY174" s="424"/>
      <c r="AYZ174" s="424"/>
      <c r="AZA174" s="424"/>
      <c r="AZB174" s="424"/>
      <c r="AZC174" s="424"/>
      <c r="AZD174" s="424"/>
      <c r="AZE174" s="424"/>
      <c r="AZF174" s="424"/>
      <c r="AZG174" s="424"/>
      <c r="AZH174" s="424"/>
      <c r="AZI174" s="424"/>
      <c r="AZJ174" s="424"/>
      <c r="AZK174" s="424"/>
      <c r="AZL174" s="424"/>
      <c r="AZM174" s="424"/>
      <c r="AZN174" s="424"/>
      <c r="AZO174" s="424"/>
      <c r="AZP174" s="424"/>
      <c r="AZQ174" s="424"/>
      <c r="AZR174" s="424"/>
      <c r="AZS174" s="424"/>
      <c r="AZT174" s="424"/>
      <c r="AZU174" s="424"/>
      <c r="AZV174" s="424"/>
      <c r="AZW174" s="424"/>
      <c r="AZX174" s="424"/>
      <c r="AZY174" s="424"/>
      <c r="AZZ174" s="424"/>
      <c r="BAA174" s="424"/>
      <c r="BAB174" s="424"/>
      <c r="BAC174" s="424"/>
      <c r="BAD174" s="424"/>
      <c r="BAE174" s="424"/>
      <c r="BAF174" s="424"/>
      <c r="BAG174" s="424"/>
      <c r="BAH174" s="424"/>
      <c r="BAI174" s="424"/>
      <c r="BAJ174" s="424"/>
      <c r="BAK174" s="424"/>
      <c r="BAL174" s="424"/>
      <c r="BAM174" s="424"/>
      <c r="BAN174" s="424"/>
      <c r="BAO174" s="424"/>
      <c r="BAP174" s="424"/>
      <c r="BAQ174" s="424"/>
      <c r="BAR174" s="424"/>
      <c r="BAS174" s="424"/>
      <c r="BAT174" s="424"/>
      <c r="BAU174" s="424"/>
      <c r="BAV174" s="424"/>
      <c r="BAW174" s="424"/>
      <c r="BAX174" s="424"/>
      <c r="BAY174" s="424"/>
      <c r="BAZ174" s="424"/>
      <c r="BBA174" s="424"/>
      <c r="BBB174" s="424"/>
      <c r="BBC174" s="424"/>
      <c r="BBD174" s="424"/>
      <c r="BBE174" s="424"/>
      <c r="BBF174" s="424"/>
      <c r="BBG174" s="424"/>
      <c r="BBH174" s="424"/>
      <c r="BBI174" s="424"/>
      <c r="BBJ174" s="424"/>
      <c r="BBK174" s="424"/>
      <c r="BBL174" s="424"/>
      <c r="BBM174" s="424"/>
      <c r="BBN174" s="424"/>
      <c r="BBO174" s="424"/>
      <c r="BBP174" s="424"/>
      <c r="BBQ174" s="424"/>
      <c r="BBR174" s="424"/>
      <c r="BBS174" s="424"/>
      <c r="BBT174" s="424"/>
      <c r="BBU174" s="424"/>
      <c r="BBV174" s="424"/>
      <c r="BBW174" s="424"/>
      <c r="BBX174" s="424"/>
      <c r="BBY174" s="424"/>
      <c r="BBZ174" s="424"/>
      <c r="BCA174" s="424"/>
      <c r="BCB174" s="424"/>
      <c r="BCC174" s="424"/>
      <c r="BCD174" s="424"/>
      <c r="BCE174" s="424"/>
      <c r="BCF174" s="424"/>
      <c r="BCG174" s="424"/>
      <c r="BCH174" s="424"/>
      <c r="BCI174" s="424"/>
      <c r="BCJ174" s="424"/>
      <c r="BCK174" s="424"/>
      <c r="BCL174" s="424"/>
      <c r="BCM174" s="424"/>
      <c r="BCN174" s="424"/>
      <c r="BCO174" s="424"/>
      <c r="BCP174" s="424"/>
      <c r="BCQ174" s="424"/>
      <c r="BCR174" s="424"/>
      <c r="BCS174" s="424"/>
      <c r="BCT174" s="424"/>
      <c r="BCU174" s="424"/>
      <c r="BCV174" s="424"/>
      <c r="BCW174" s="424"/>
      <c r="BCX174" s="424"/>
      <c r="BCY174" s="424"/>
      <c r="BCZ174" s="424"/>
      <c r="BDA174" s="424"/>
      <c r="BDB174" s="424"/>
      <c r="BDC174" s="424"/>
      <c r="BDD174" s="424"/>
      <c r="BDE174" s="424"/>
      <c r="BDF174" s="424"/>
      <c r="BDG174" s="424"/>
      <c r="BDH174" s="424"/>
      <c r="BDI174" s="424"/>
      <c r="BDJ174" s="424"/>
      <c r="BDK174" s="424"/>
      <c r="BDL174" s="424"/>
      <c r="BDM174" s="424"/>
      <c r="BDN174" s="424"/>
      <c r="BDO174" s="424"/>
      <c r="BDP174" s="424"/>
      <c r="BDQ174" s="424"/>
      <c r="BDR174" s="424"/>
      <c r="BDS174" s="424"/>
      <c r="BDT174" s="424"/>
      <c r="BDU174" s="424"/>
      <c r="BDV174" s="424"/>
      <c r="BDW174" s="424"/>
      <c r="BDX174" s="424"/>
      <c r="BDY174" s="424"/>
      <c r="BDZ174" s="424"/>
      <c r="BEA174" s="424"/>
      <c r="BEB174" s="424"/>
      <c r="BEC174" s="424"/>
      <c r="BED174" s="424"/>
      <c r="BEE174" s="424"/>
      <c r="BEF174" s="424"/>
      <c r="BEG174" s="424"/>
      <c r="BEH174" s="424"/>
      <c r="BEI174" s="424"/>
      <c r="BEJ174" s="424"/>
      <c r="BEK174" s="424"/>
      <c r="BEL174" s="424"/>
      <c r="BEM174" s="424"/>
      <c r="BEN174" s="424"/>
      <c r="BEO174" s="424"/>
      <c r="BEP174" s="424"/>
      <c r="BEQ174" s="424"/>
      <c r="BER174" s="424"/>
      <c r="BES174" s="424"/>
      <c r="BET174" s="424"/>
      <c r="BEU174" s="424"/>
      <c r="BEV174" s="424"/>
      <c r="BEW174" s="424"/>
      <c r="BEX174" s="424"/>
      <c r="BEY174" s="424"/>
      <c r="BEZ174" s="424"/>
      <c r="BFA174" s="424"/>
      <c r="BFB174" s="424"/>
      <c r="BFC174" s="424"/>
      <c r="BFD174" s="424"/>
      <c r="BFE174" s="424"/>
      <c r="BFF174" s="424"/>
      <c r="BFG174" s="424"/>
      <c r="BFH174" s="424"/>
      <c r="BFI174" s="424"/>
      <c r="BFJ174" s="424"/>
      <c r="BFK174" s="424"/>
      <c r="BFL174" s="424"/>
      <c r="BFM174" s="424"/>
      <c r="BFN174" s="424"/>
      <c r="BFO174" s="424"/>
      <c r="BFP174" s="424"/>
      <c r="BFQ174" s="424"/>
      <c r="BFR174" s="424"/>
      <c r="BFS174" s="424"/>
      <c r="BFT174" s="424"/>
      <c r="BFU174" s="424"/>
      <c r="BFV174" s="424"/>
      <c r="BFW174" s="424"/>
      <c r="BFX174" s="424"/>
      <c r="BFY174" s="424"/>
      <c r="BFZ174" s="424"/>
      <c r="BGA174" s="424"/>
      <c r="BGB174" s="424"/>
      <c r="BGC174" s="424"/>
      <c r="BGD174" s="424"/>
      <c r="BGE174" s="424"/>
      <c r="BGF174" s="424"/>
      <c r="BGG174" s="424"/>
      <c r="BGH174" s="424"/>
      <c r="BGI174" s="424"/>
      <c r="BGJ174" s="424"/>
      <c r="BGK174" s="424"/>
      <c r="BGL174" s="424"/>
      <c r="BGM174" s="424"/>
      <c r="BGN174" s="424"/>
      <c r="BGO174" s="424"/>
      <c r="BGP174" s="424"/>
      <c r="BGQ174" s="424"/>
      <c r="BGR174" s="424"/>
      <c r="BGS174" s="424"/>
      <c r="BGT174" s="424"/>
      <c r="BGU174" s="424"/>
      <c r="BGV174" s="424"/>
      <c r="BGW174" s="424"/>
      <c r="BGX174" s="424"/>
      <c r="BGY174" s="424"/>
      <c r="BGZ174" s="424"/>
      <c r="BHA174" s="424"/>
      <c r="BHB174" s="424"/>
      <c r="BHC174" s="424"/>
      <c r="BHD174" s="424"/>
      <c r="BHE174" s="424"/>
      <c r="BHF174" s="424"/>
      <c r="BHG174" s="424"/>
      <c r="BHH174" s="424"/>
      <c r="BHI174" s="424"/>
      <c r="BHJ174" s="424"/>
      <c r="BHK174" s="424"/>
      <c r="BHL174" s="424"/>
      <c r="BHM174" s="424"/>
      <c r="BHN174" s="424"/>
      <c r="BHO174" s="424"/>
      <c r="BHP174" s="424"/>
      <c r="BHQ174" s="424"/>
      <c r="BHR174" s="424"/>
      <c r="BHS174" s="424"/>
      <c r="BHT174" s="424"/>
      <c r="BHU174" s="424"/>
      <c r="BHV174" s="424"/>
      <c r="BHW174" s="424"/>
      <c r="BHX174" s="424"/>
      <c r="BHY174" s="424"/>
      <c r="BHZ174" s="424"/>
      <c r="BIA174" s="424"/>
      <c r="BIB174" s="424"/>
      <c r="BIC174" s="424"/>
      <c r="BID174" s="424"/>
      <c r="BIE174" s="424"/>
      <c r="BIF174" s="424"/>
      <c r="BIG174" s="424"/>
      <c r="BIH174" s="424"/>
      <c r="BII174" s="424"/>
      <c r="BIJ174" s="424"/>
      <c r="BIK174" s="424"/>
      <c r="BIL174" s="424"/>
      <c r="BIM174" s="424"/>
      <c r="BIN174" s="424"/>
      <c r="BIO174" s="424"/>
      <c r="BIP174" s="424"/>
      <c r="BIQ174" s="424"/>
      <c r="BIR174" s="424"/>
      <c r="BIS174" s="424"/>
      <c r="BIT174" s="424"/>
      <c r="BIU174" s="424"/>
      <c r="BIV174" s="424"/>
      <c r="BIW174" s="424"/>
      <c r="BIX174" s="424"/>
      <c r="BIY174" s="424"/>
      <c r="BIZ174" s="424"/>
      <c r="BJA174" s="424"/>
      <c r="BJB174" s="424"/>
      <c r="BJC174" s="424"/>
      <c r="BJD174" s="424"/>
      <c r="BJE174" s="424"/>
      <c r="BJF174" s="424"/>
      <c r="BJG174" s="424"/>
      <c r="BJH174" s="424"/>
      <c r="BJI174" s="424"/>
      <c r="BJJ174" s="424"/>
      <c r="BJK174" s="424"/>
      <c r="BJL174" s="424"/>
      <c r="BJM174" s="424"/>
      <c r="BJN174" s="424"/>
      <c r="BJO174" s="424"/>
      <c r="BJP174" s="424"/>
      <c r="BJQ174" s="424"/>
      <c r="BJR174" s="424"/>
      <c r="BJS174" s="424"/>
      <c r="BJT174" s="424"/>
      <c r="BJU174" s="424"/>
      <c r="BJV174" s="424"/>
      <c r="BJW174" s="424"/>
      <c r="BJX174" s="424"/>
      <c r="BJY174" s="424"/>
      <c r="BJZ174" s="424"/>
      <c r="BKA174" s="424"/>
      <c r="BKB174" s="424"/>
      <c r="BKC174" s="424"/>
      <c r="BKD174" s="424"/>
      <c r="BKE174" s="424"/>
      <c r="BKF174" s="424"/>
      <c r="BKG174" s="424"/>
      <c r="BKH174" s="424"/>
      <c r="BKI174" s="424"/>
      <c r="BKJ174" s="424"/>
      <c r="BKK174" s="424"/>
      <c r="BKL174" s="424"/>
      <c r="BKM174" s="424"/>
      <c r="BKN174" s="424"/>
      <c r="BKO174" s="424"/>
      <c r="BKP174" s="424"/>
      <c r="BKQ174" s="424"/>
      <c r="BKR174" s="424"/>
      <c r="BKS174" s="424"/>
      <c r="BKT174" s="424"/>
      <c r="BKU174" s="424"/>
      <c r="BKV174" s="424"/>
      <c r="BKW174" s="424"/>
      <c r="BKX174" s="424"/>
      <c r="BKY174" s="424"/>
      <c r="BKZ174" s="424"/>
      <c r="BLA174" s="424"/>
      <c r="BLB174" s="424"/>
      <c r="BLC174" s="424"/>
      <c r="BLD174" s="424"/>
      <c r="BLE174" s="424"/>
      <c r="BLF174" s="424"/>
      <c r="BLG174" s="424"/>
      <c r="BLH174" s="424"/>
      <c r="BLI174" s="424"/>
      <c r="BLJ174" s="424"/>
      <c r="BLK174" s="424"/>
      <c r="BLL174" s="424"/>
      <c r="BLM174" s="424"/>
      <c r="BLN174" s="424"/>
      <c r="BLO174" s="424"/>
      <c r="BLP174" s="424"/>
      <c r="BLQ174" s="424"/>
      <c r="BLR174" s="424"/>
      <c r="BLS174" s="424"/>
      <c r="BLT174" s="424"/>
      <c r="BLU174" s="424"/>
      <c r="BLV174" s="424"/>
      <c r="BLW174" s="424"/>
      <c r="BLX174" s="424"/>
      <c r="BLY174" s="424"/>
      <c r="BLZ174" s="424"/>
      <c r="BMA174" s="424"/>
      <c r="BMB174" s="424"/>
      <c r="BMC174" s="424"/>
      <c r="BMD174" s="424"/>
      <c r="BME174" s="424"/>
      <c r="BMF174" s="424"/>
      <c r="BMG174" s="424"/>
      <c r="BMH174" s="424"/>
      <c r="BMI174" s="424"/>
      <c r="BMJ174" s="424"/>
      <c r="BMK174" s="424"/>
      <c r="BML174" s="424"/>
      <c r="BMM174" s="424"/>
      <c r="BMN174" s="424"/>
      <c r="BMO174" s="424"/>
      <c r="BMP174" s="424"/>
      <c r="BMQ174" s="424"/>
      <c r="BMR174" s="424"/>
      <c r="BMS174" s="424"/>
      <c r="BMT174" s="424"/>
      <c r="BMU174" s="424"/>
      <c r="BMV174" s="424"/>
      <c r="BMW174" s="424"/>
      <c r="BMX174" s="424"/>
      <c r="BMY174" s="424"/>
      <c r="BMZ174" s="424"/>
      <c r="BNA174" s="424"/>
      <c r="BNB174" s="424"/>
      <c r="BNC174" s="424"/>
      <c r="BND174" s="424"/>
      <c r="BNE174" s="424"/>
      <c r="BNF174" s="424"/>
      <c r="BNG174" s="424"/>
      <c r="BNH174" s="424"/>
      <c r="BNI174" s="424"/>
      <c r="BNJ174" s="424"/>
      <c r="BNK174" s="424"/>
      <c r="BNL174" s="424"/>
      <c r="BNM174" s="424"/>
      <c r="BNN174" s="424"/>
      <c r="BNO174" s="424"/>
      <c r="BNP174" s="424"/>
      <c r="BNQ174" s="424"/>
      <c r="BNR174" s="424"/>
      <c r="BNS174" s="424"/>
      <c r="BNT174" s="424"/>
      <c r="BNU174" s="424"/>
      <c r="BNV174" s="424"/>
      <c r="BNW174" s="424"/>
      <c r="BNX174" s="424"/>
      <c r="BNY174" s="424"/>
      <c r="BNZ174" s="424"/>
      <c r="BOA174" s="424"/>
      <c r="BOB174" s="424"/>
      <c r="BOC174" s="424"/>
      <c r="BOD174" s="424"/>
      <c r="BOE174" s="424"/>
      <c r="BOF174" s="424"/>
      <c r="BOG174" s="424"/>
      <c r="BOH174" s="424"/>
      <c r="BOI174" s="424"/>
      <c r="BOJ174" s="424"/>
      <c r="BOK174" s="424"/>
      <c r="BOL174" s="424"/>
      <c r="BOM174" s="424"/>
      <c r="BON174" s="424"/>
      <c r="BOO174" s="424"/>
      <c r="BOP174" s="424"/>
      <c r="BOQ174" s="424"/>
      <c r="BOR174" s="424"/>
      <c r="BOS174" s="424"/>
      <c r="BOT174" s="424"/>
      <c r="BOU174" s="424"/>
      <c r="BOV174" s="424"/>
      <c r="BOW174" s="424"/>
      <c r="BOX174" s="424"/>
      <c r="BOY174" s="424"/>
      <c r="BOZ174" s="424"/>
      <c r="BPA174" s="424"/>
      <c r="BPB174" s="424"/>
      <c r="BPC174" s="424"/>
      <c r="BPD174" s="424"/>
      <c r="BPE174" s="424"/>
      <c r="BPF174" s="424"/>
      <c r="BPG174" s="424"/>
      <c r="BPH174" s="424"/>
      <c r="BPI174" s="424"/>
      <c r="BPJ174" s="424"/>
      <c r="BPK174" s="424"/>
      <c r="BPL174" s="424"/>
      <c r="BPM174" s="424"/>
      <c r="BPN174" s="424"/>
      <c r="BPO174" s="424"/>
      <c r="BPP174" s="424"/>
      <c r="BPQ174" s="424"/>
      <c r="BPR174" s="424"/>
      <c r="BPS174" s="424"/>
      <c r="BPT174" s="424"/>
      <c r="BPU174" s="424"/>
      <c r="BPV174" s="424"/>
      <c r="BPW174" s="424"/>
      <c r="BPX174" s="424"/>
      <c r="BPY174" s="424"/>
      <c r="BPZ174" s="424"/>
      <c r="BQA174" s="424"/>
      <c r="BQB174" s="424"/>
      <c r="BQC174" s="424"/>
      <c r="BQD174" s="424"/>
      <c r="BQE174" s="424"/>
      <c r="BQF174" s="424"/>
      <c r="BQG174" s="424"/>
      <c r="BQH174" s="424"/>
      <c r="BQI174" s="424"/>
      <c r="BQJ174" s="424"/>
      <c r="BQK174" s="424"/>
      <c r="BQL174" s="424"/>
      <c r="BQM174" s="424"/>
      <c r="BQN174" s="424"/>
      <c r="BQO174" s="424"/>
      <c r="BQP174" s="424"/>
      <c r="BQQ174" s="424"/>
      <c r="BQR174" s="424"/>
      <c r="BQS174" s="424"/>
      <c r="BQT174" s="424"/>
      <c r="BQU174" s="424"/>
      <c r="BQV174" s="424"/>
      <c r="BQW174" s="424"/>
      <c r="BQX174" s="424"/>
      <c r="BQY174" s="424"/>
      <c r="BQZ174" s="424"/>
      <c r="BRA174" s="424"/>
      <c r="BRB174" s="424"/>
      <c r="BRC174" s="424"/>
      <c r="BRD174" s="424"/>
      <c r="BRE174" s="424"/>
      <c r="BRF174" s="424"/>
      <c r="BRG174" s="424"/>
      <c r="BRH174" s="424"/>
      <c r="BRI174" s="424"/>
      <c r="BRJ174" s="424"/>
      <c r="BRK174" s="424"/>
      <c r="BRL174" s="424"/>
      <c r="BRM174" s="424"/>
      <c r="BRN174" s="424"/>
      <c r="BRO174" s="424"/>
      <c r="BRP174" s="424"/>
      <c r="BRQ174" s="424"/>
      <c r="BRR174" s="424"/>
      <c r="BRS174" s="424"/>
      <c r="BRT174" s="424"/>
      <c r="BRU174" s="424"/>
      <c r="BRV174" s="424"/>
      <c r="BRW174" s="424"/>
      <c r="BRX174" s="424"/>
      <c r="BRY174" s="424"/>
      <c r="BRZ174" s="424"/>
      <c r="BSA174" s="424"/>
      <c r="BSB174" s="424"/>
      <c r="BSC174" s="424"/>
      <c r="BSD174" s="424"/>
      <c r="BSE174" s="424"/>
      <c r="BSF174" s="424"/>
      <c r="BSG174" s="424"/>
      <c r="BSH174" s="424"/>
      <c r="BSI174" s="424"/>
      <c r="BSJ174" s="424"/>
      <c r="BSK174" s="424"/>
      <c r="BSL174" s="424"/>
      <c r="BSM174" s="424"/>
      <c r="BSN174" s="424"/>
      <c r="BSO174" s="424"/>
      <c r="BSP174" s="424"/>
      <c r="BSQ174" s="424"/>
      <c r="BSR174" s="424"/>
      <c r="BSS174" s="424"/>
      <c r="BST174" s="424"/>
      <c r="BSU174" s="424"/>
      <c r="BSV174" s="424"/>
      <c r="BSW174" s="424"/>
      <c r="BSX174" s="424"/>
      <c r="BSY174" s="424"/>
      <c r="BSZ174" s="424"/>
      <c r="BTA174" s="424"/>
      <c r="BTB174" s="424"/>
      <c r="BTC174" s="424"/>
      <c r="BTD174" s="424"/>
      <c r="BTE174" s="424"/>
      <c r="BTF174" s="424"/>
      <c r="BTG174" s="424"/>
      <c r="BTH174" s="424"/>
      <c r="BTI174" s="424"/>
      <c r="BTJ174" s="424"/>
      <c r="BTK174" s="424"/>
      <c r="BTL174" s="424"/>
      <c r="BTM174" s="424"/>
      <c r="BTN174" s="424"/>
      <c r="BTO174" s="424"/>
      <c r="BTP174" s="424"/>
      <c r="BTQ174" s="424"/>
      <c r="BTR174" s="424"/>
      <c r="BTS174" s="424"/>
      <c r="BTT174" s="424"/>
      <c r="BTU174" s="424"/>
      <c r="BTV174" s="424"/>
      <c r="BTW174" s="424"/>
      <c r="BTX174" s="424"/>
      <c r="BTY174" s="424"/>
      <c r="BTZ174" s="424"/>
      <c r="BUA174" s="424"/>
      <c r="BUB174" s="424"/>
      <c r="BUC174" s="424"/>
      <c r="BUD174" s="424"/>
      <c r="BUE174" s="424"/>
      <c r="BUF174" s="424"/>
      <c r="BUG174" s="424"/>
      <c r="BUH174" s="424"/>
      <c r="BUI174" s="424"/>
      <c r="BUJ174" s="424"/>
      <c r="BUK174" s="424"/>
      <c r="BUL174" s="424"/>
      <c r="BUM174" s="424"/>
      <c r="BUN174" s="424"/>
      <c r="BUO174" s="424"/>
      <c r="BUP174" s="424"/>
      <c r="BUQ174" s="424"/>
      <c r="BUR174" s="424"/>
      <c r="BUS174" s="424"/>
      <c r="BUT174" s="424"/>
      <c r="BUU174" s="424"/>
      <c r="BUV174" s="424"/>
      <c r="BUW174" s="424"/>
      <c r="BUX174" s="424"/>
      <c r="BUY174" s="424"/>
      <c r="BUZ174" s="424"/>
      <c r="BVA174" s="424"/>
      <c r="BVB174" s="424"/>
      <c r="BVC174" s="424"/>
      <c r="BVD174" s="424"/>
      <c r="BVE174" s="424"/>
      <c r="BVF174" s="424"/>
      <c r="BVG174" s="424"/>
      <c r="BVH174" s="424"/>
      <c r="BVI174" s="424"/>
      <c r="BVJ174" s="424"/>
      <c r="BVK174" s="424"/>
      <c r="BVL174" s="424"/>
      <c r="BVM174" s="424"/>
      <c r="BVN174" s="424"/>
      <c r="BVO174" s="424"/>
      <c r="BVP174" s="424"/>
      <c r="BVQ174" s="424"/>
      <c r="BVR174" s="424"/>
      <c r="BVS174" s="424"/>
      <c r="BVT174" s="424"/>
      <c r="BVU174" s="424"/>
      <c r="BVV174" s="424"/>
      <c r="BVW174" s="424"/>
      <c r="BVX174" s="424"/>
      <c r="BVY174" s="424"/>
      <c r="BVZ174" s="424"/>
      <c r="BWA174" s="424"/>
      <c r="BWB174" s="424"/>
      <c r="BWC174" s="424"/>
      <c r="BWD174" s="424"/>
      <c r="BWE174" s="424"/>
      <c r="BWF174" s="424"/>
      <c r="BWG174" s="424"/>
      <c r="BWH174" s="424"/>
      <c r="BWI174" s="424"/>
      <c r="BWJ174" s="424"/>
      <c r="BWK174" s="424"/>
      <c r="BWL174" s="424"/>
      <c r="BWM174" s="424"/>
      <c r="BWN174" s="424"/>
      <c r="BWO174" s="424"/>
      <c r="BWP174" s="424"/>
      <c r="BWQ174" s="424"/>
      <c r="BWR174" s="424"/>
      <c r="BWS174" s="424"/>
      <c r="BWT174" s="424"/>
      <c r="BWU174" s="424"/>
      <c r="BWV174" s="424"/>
      <c r="BWW174" s="424"/>
      <c r="BWX174" s="424"/>
      <c r="BWY174" s="424"/>
      <c r="BWZ174" s="424"/>
      <c r="BXA174" s="424"/>
      <c r="BXB174" s="424"/>
      <c r="BXC174" s="424"/>
      <c r="BXD174" s="424"/>
      <c r="BXE174" s="424"/>
      <c r="BXF174" s="424"/>
      <c r="BXG174" s="424"/>
      <c r="BXH174" s="424"/>
      <c r="BXI174" s="424"/>
      <c r="BXJ174" s="424"/>
      <c r="BXK174" s="424"/>
      <c r="BXL174" s="424"/>
      <c r="BXM174" s="424"/>
      <c r="BXN174" s="424"/>
      <c r="BXO174" s="424"/>
      <c r="BXP174" s="424"/>
      <c r="BXQ174" s="424"/>
      <c r="BXR174" s="424"/>
      <c r="BXS174" s="424"/>
      <c r="BXT174" s="424"/>
      <c r="BXU174" s="424"/>
      <c r="BXV174" s="424"/>
      <c r="BXW174" s="424"/>
      <c r="BXX174" s="424"/>
      <c r="BXY174" s="424"/>
      <c r="BXZ174" s="424"/>
      <c r="BYA174" s="424"/>
      <c r="BYB174" s="424"/>
      <c r="BYC174" s="424"/>
      <c r="BYD174" s="424"/>
      <c r="BYE174" s="424"/>
      <c r="BYF174" s="424"/>
      <c r="BYG174" s="424"/>
      <c r="BYH174" s="424"/>
      <c r="BYI174" s="424"/>
      <c r="BYJ174" s="424"/>
      <c r="BYK174" s="424"/>
      <c r="BYL174" s="424"/>
      <c r="BYM174" s="424"/>
      <c r="BYN174" s="424"/>
      <c r="BYO174" s="424"/>
      <c r="BYP174" s="424"/>
      <c r="BYQ174" s="424"/>
      <c r="BYR174" s="424"/>
      <c r="BYS174" s="424"/>
      <c r="BYT174" s="424"/>
      <c r="BYU174" s="424"/>
      <c r="BYV174" s="424"/>
      <c r="BYW174" s="424"/>
      <c r="BYX174" s="424"/>
      <c r="BYY174" s="424"/>
      <c r="BYZ174" s="424"/>
      <c r="BZA174" s="424"/>
      <c r="BZB174" s="424"/>
      <c r="BZC174" s="424"/>
      <c r="BZD174" s="424"/>
      <c r="BZE174" s="424"/>
      <c r="BZF174" s="424"/>
      <c r="BZG174" s="424"/>
      <c r="BZH174" s="424"/>
      <c r="BZI174" s="424"/>
      <c r="BZJ174" s="424"/>
      <c r="BZK174" s="424"/>
      <c r="BZL174" s="424"/>
      <c r="BZM174" s="424"/>
      <c r="BZN174" s="424"/>
      <c r="BZO174" s="424"/>
      <c r="BZP174" s="424"/>
      <c r="BZQ174" s="424"/>
      <c r="BZR174" s="424"/>
      <c r="BZS174" s="424"/>
      <c r="BZT174" s="424"/>
      <c r="BZU174" s="424"/>
      <c r="BZV174" s="424"/>
      <c r="BZW174" s="424"/>
      <c r="BZX174" s="424"/>
      <c r="BZY174" s="424"/>
      <c r="BZZ174" s="424"/>
      <c r="CAA174" s="424"/>
      <c r="CAB174" s="424"/>
      <c r="CAC174" s="424"/>
      <c r="CAD174" s="424"/>
      <c r="CAE174" s="424"/>
      <c r="CAF174" s="424"/>
      <c r="CAG174" s="424"/>
      <c r="CAH174" s="424"/>
      <c r="CAI174" s="424"/>
      <c r="CAJ174" s="424"/>
      <c r="CAK174" s="424"/>
      <c r="CAL174" s="424"/>
      <c r="CAM174" s="424"/>
      <c r="CAN174" s="424"/>
      <c r="CAO174" s="424"/>
      <c r="CAP174" s="424"/>
      <c r="CAQ174" s="424"/>
      <c r="CAR174" s="424"/>
      <c r="CAS174" s="424"/>
      <c r="CAT174" s="424"/>
      <c r="CAU174" s="424"/>
      <c r="CAV174" s="424"/>
      <c r="CAW174" s="424"/>
      <c r="CAX174" s="424"/>
      <c r="CAY174" s="424"/>
      <c r="CAZ174" s="424"/>
      <c r="CBA174" s="424"/>
      <c r="CBB174" s="424"/>
      <c r="CBC174" s="424"/>
      <c r="CBD174" s="424"/>
      <c r="CBE174" s="424"/>
      <c r="CBF174" s="424"/>
      <c r="CBG174" s="424"/>
      <c r="CBH174" s="424"/>
      <c r="CBI174" s="424"/>
      <c r="CBJ174" s="424"/>
      <c r="CBK174" s="424"/>
      <c r="CBL174" s="424"/>
      <c r="CBM174" s="424"/>
      <c r="CBN174" s="424"/>
      <c r="CBO174" s="424"/>
      <c r="CBP174" s="424"/>
      <c r="CBQ174" s="424"/>
      <c r="CBR174" s="424"/>
      <c r="CBS174" s="424"/>
      <c r="CBT174" s="424"/>
      <c r="CBU174" s="424"/>
      <c r="CBV174" s="424"/>
      <c r="CBW174" s="424"/>
      <c r="CBX174" s="424"/>
      <c r="CBY174" s="424"/>
      <c r="CBZ174" s="424"/>
      <c r="CCA174" s="424"/>
      <c r="CCB174" s="424"/>
      <c r="CCC174" s="424"/>
      <c r="CCD174" s="424"/>
      <c r="CCE174" s="424"/>
      <c r="CCF174" s="424"/>
      <c r="CCG174" s="424"/>
      <c r="CCH174" s="424"/>
      <c r="CCI174" s="424"/>
      <c r="CCJ174" s="424"/>
      <c r="CCK174" s="424"/>
      <c r="CCL174" s="424"/>
      <c r="CCM174" s="424"/>
      <c r="CCN174" s="424"/>
      <c r="CCO174" s="424"/>
      <c r="CCP174" s="424"/>
      <c r="CCQ174" s="424"/>
      <c r="CCR174" s="424"/>
      <c r="CCS174" s="424"/>
      <c r="CCT174" s="424"/>
      <c r="CCU174" s="424"/>
      <c r="CCV174" s="424"/>
      <c r="CCW174" s="424"/>
      <c r="CCX174" s="424"/>
      <c r="CCY174" s="424"/>
      <c r="CCZ174" s="424"/>
      <c r="CDA174" s="424"/>
      <c r="CDB174" s="424"/>
      <c r="CDC174" s="424"/>
      <c r="CDD174" s="424"/>
      <c r="CDE174" s="424"/>
      <c r="CDF174" s="424"/>
      <c r="CDG174" s="424"/>
      <c r="CDH174" s="424"/>
      <c r="CDI174" s="424"/>
      <c r="CDJ174" s="424"/>
      <c r="CDK174" s="424"/>
      <c r="CDL174" s="424"/>
      <c r="CDM174" s="424"/>
      <c r="CDN174" s="424"/>
      <c r="CDO174" s="424"/>
      <c r="CDP174" s="424"/>
      <c r="CDQ174" s="424"/>
      <c r="CDR174" s="424"/>
      <c r="CDS174" s="424"/>
      <c r="CDT174" s="424"/>
      <c r="CDU174" s="424"/>
      <c r="CDV174" s="424"/>
      <c r="CDW174" s="424"/>
      <c r="CDX174" s="424"/>
      <c r="CDY174" s="424"/>
      <c r="CDZ174" s="424"/>
      <c r="CEA174" s="424"/>
      <c r="CEB174" s="424"/>
      <c r="CEC174" s="424"/>
      <c r="CED174" s="424"/>
      <c r="CEE174" s="424"/>
      <c r="CEF174" s="424"/>
      <c r="CEG174" s="424"/>
      <c r="CEH174" s="424"/>
      <c r="CEI174" s="424"/>
      <c r="CEJ174" s="424"/>
      <c r="CEK174" s="424"/>
      <c r="CEL174" s="424"/>
      <c r="CEM174" s="424"/>
      <c r="CEN174" s="424"/>
      <c r="CEO174" s="424"/>
      <c r="CEP174" s="424"/>
      <c r="CEQ174" s="424"/>
      <c r="CER174" s="424"/>
      <c r="CES174" s="424"/>
      <c r="CET174" s="424"/>
      <c r="CEU174" s="424"/>
      <c r="CEV174" s="424"/>
      <c r="CEW174" s="424"/>
      <c r="CEX174" s="424"/>
      <c r="CEY174" s="424"/>
      <c r="CEZ174" s="424"/>
      <c r="CFA174" s="424"/>
      <c r="CFB174" s="424"/>
      <c r="CFC174" s="424"/>
      <c r="CFD174" s="424"/>
      <c r="CFE174" s="424"/>
      <c r="CFF174" s="424"/>
      <c r="CFG174" s="424"/>
      <c r="CFH174" s="424"/>
      <c r="CFI174" s="424"/>
      <c r="CFJ174" s="424"/>
      <c r="CFK174" s="424"/>
      <c r="CFL174" s="424"/>
      <c r="CFM174" s="424"/>
      <c r="CFN174" s="424"/>
      <c r="CFO174" s="424"/>
      <c r="CFP174" s="424"/>
      <c r="CFQ174" s="424"/>
      <c r="CFR174" s="424"/>
      <c r="CFS174" s="424"/>
      <c r="CFT174" s="424"/>
      <c r="CFU174" s="424"/>
      <c r="CFV174" s="424"/>
      <c r="CFW174" s="424"/>
      <c r="CFX174" s="424"/>
      <c r="CFY174" s="424"/>
      <c r="CFZ174" s="424"/>
      <c r="CGA174" s="424"/>
      <c r="CGB174" s="424"/>
      <c r="CGC174" s="424"/>
      <c r="CGD174" s="424"/>
      <c r="CGE174" s="424"/>
      <c r="CGF174" s="424"/>
      <c r="CGG174" s="424"/>
      <c r="CGH174" s="424"/>
      <c r="CGI174" s="424"/>
      <c r="CGJ174" s="424"/>
      <c r="CGK174" s="424"/>
      <c r="CGL174" s="424"/>
      <c r="CGM174" s="424"/>
      <c r="CGN174" s="424"/>
      <c r="CGO174" s="424"/>
      <c r="CGP174" s="424"/>
      <c r="CGQ174" s="424"/>
      <c r="CGR174" s="424"/>
      <c r="CGS174" s="424"/>
      <c r="CGT174" s="424"/>
      <c r="CGU174" s="424"/>
      <c r="CGV174" s="424"/>
      <c r="CGW174" s="424"/>
      <c r="CGX174" s="424"/>
      <c r="CGY174" s="424"/>
      <c r="CGZ174" s="424"/>
      <c r="CHA174" s="424"/>
      <c r="CHB174" s="424"/>
      <c r="CHC174" s="424"/>
      <c r="CHD174" s="424"/>
      <c r="CHE174" s="424"/>
      <c r="CHF174" s="424"/>
      <c r="CHG174" s="424"/>
      <c r="CHH174" s="424"/>
      <c r="CHI174" s="424"/>
      <c r="CHJ174" s="424"/>
      <c r="CHK174" s="424"/>
      <c r="CHL174" s="424"/>
      <c r="CHM174" s="424"/>
      <c r="CHN174" s="424"/>
      <c r="CHO174" s="424"/>
      <c r="CHP174" s="424"/>
      <c r="CHQ174" s="424"/>
      <c r="CHR174" s="424"/>
      <c r="CHS174" s="424"/>
      <c r="CHT174" s="424"/>
      <c r="CHU174" s="424"/>
      <c r="CHV174" s="424"/>
      <c r="CHW174" s="424"/>
      <c r="CHX174" s="424"/>
      <c r="CHY174" s="424"/>
      <c r="CHZ174" s="424"/>
      <c r="CIA174" s="424"/>
      <c r="CIB174" s="424"/>
      <c r="CIC174" s="424"/>
      <c r="CID174" s="424"/>
      <c r="CIE174" s="424"/>
      <c r="CIF174" s="424"/>
      <c r="CIG174" s="424"/>
      <c r="CIH174" s="424"/>
      <c r="CII174" s="424"/>
      <c r="CIJ174" s="424"/>
      <c r="CIK174" s="424"/>
      <c r="CIL174" s="424"/>
      <c r="CIM174" s="424"/>
      <c r="CIN174" s="424"/>
      <c r="CIO174" s="424"/>
      <c r="CIP174" s="424"/>
      <c r="CIQ174" s="424"/>
      <c r="CIR174" s="424"/>
      <c r="CIS174" s="424"/>
      <c r="CIT174" s="424"/>
      <c r="CIU174" s="424"/>
      <c r="CIV174" s="424"/>
      <c r="CIW174" s="424"/>
      <c r="CIX174" s="424"/>
      <c r="CIY174" s="424"/>
      <c r="CIZ174" s="424"/>
      <c r="CJA174" s="424"/>
      <c r="CJB174" s="424"/>
      <c r="CJC174" s="424"/>
      <c r="CJD174" s="424"/>
      <c r="CJE174" s="424"/>
      <c r="CJF174" s="424"/>
      <c r="CJG174" s="424"/>
      <c r="CJH174" s="424"/>
      <c r="CJI174" s="424"/>
      <c r="CJJ174" s="424"/>
      <c r="CJK174" s="424"/>
      <c r="CJL174" s="424"/>
      <c r="CJM174" s="424"/>
      <c r="CJN174" s="424"/>
      <c r="CJO174" s="424"/>
      <c r="CJP174" s="424"/>
      <c r="CJQ174" s="424"/>
      <c r="CJR174" s="424"/>
      <c r="CJS174" s="424"/>
      <c r="CJT174" s="424"/>
      <c r="CJU174" s="424"/>
      <c r="CJV174" s="424"/>
      <c r="CJW174" s="424"/>
      <c r="CJX174" s="424"/>
      <c r="CJY174" s="424"/>
      <c r="CJZ174" s="424"/>
      <c r="CKA174" s="424"/>
      <c r="CKB174" s="424"/>
      <c r="CKC174" s="424"/>
      <c r="CKD174" s="424"/>
      <c r="CKE174" s="424"/>
      <c r="CKF174" s="424"/>
      <c r="CKG174" s="424"/>
      <c r="CKH174" s="424"/>
      <c r="CKI174" s="424"/>
      <c r="CKJ174" s="424"/>
      <c r="CKK174" s="424"/>
      <c r="CKL174" s="424"/>
      <c r="CKM174" s="424"/>
      <c r="CKN174" s="424"/>
      <c r="CKO174" s="424"/>
      <c r="CKP174" s="424"/>
      <c r="CKQ174" s="424"/>
      <c r="CKR174" s="424"/>
      <c r="CKS174" s="424"/>
      <c r="CKT174" s="424"/>
      <c r="CKU174" s="424"/>
      <c r="CKV174" s="424"/>
      <c r="CKW174" s="424"/>
      <c r="CKX174" s="424"/>
      <c r="CKY174" s="424"/>
      <c r="CKZ174" s="424"/>
      <c r="CLA174" s="424"/>
      <c r="CLB174" s="424"/>
      <c r="CLC174" s="424"/>
      <c r="CLD174" s="424"/>
      <c r="CLE174" s="424"/>
      <c r="CLF174" s="424"/>
      <c r="CLG174" s="424"/>
      <c r="CLH174" s="424"/>
      <c r="CLI174" s="424"/>
      <c r="CLJ174" s="424"/>
      <c r="CLK174" s="424"/>
      <c r="CLL174" s="424"/>
      <c r="CLM174" s="424"/>
      <c r="CLN174" s="424"/>
      <c r="CLO174" s="424"/>
      <c r="CLP174" s="424"/>
      <c r="CLQ174" s="424"/>
      <c r="CLR174" s="424"/>
      <c r="CLS174" s="424"/>
      <c r="CLT174" s="424"/>
      <c r="CLU174" s="424"/>
      <c r="CLV174" s="424"/>
      <c r="CLW174" s="424"/>
      <c r="CLX174" s="424"/>
      <c r="CLY174" s="424"/>
      <c r="CLZ174" s="424"/>
      <c r="CMA174" s="424"/>
      <c r="CMB174" s="424"/>
      <c r="CMC174" s="424"/>
      <c r="CMD174" s="424"/>
      <c r="CME174" s="424"/>
      <c r="CMF174" s="424"/>
      <c r="CMG174" s="424"/>
      <c r="CMH174" s="424"/>
      <c r="CMI174" s="424"/>
      <c r="CMJ174" s="424"/>
      <c r="CMK174" s="424"/>
      <c r="CML174" s="424"/>
      <c r="CMM174" s="424"/>
      <c r="CMN174" s="424"/>
      <c r="CMO174" s="424"/>
      <c r="CMP174" s="424"/>
      <c r="CMQ174" s="424"/>
      <c r="CMR174" s="424"/>
      <c r="CMS174" s="424"/>
      <c r="CMT174" s="424"/>
      <c r="CMU174" s="424"/>
      <c r="CMV174" s="424"/>
      <c r="CMW174" s="424"/>
      <c r="CMX174" s="424"/>
      <c r="CMY174" s="424"/>
      <c r="CMZ174" s="424"/>
      <c r="CNA174" s="424"/>
      <c r="CNB174" s="424"/>
      <c r="CNC174" s="424"/>
      <c r="CND174" s="424"/>
      <c r="CNE174" s="424"/>
      <c r="CNF174" s="424"/>
      <c r="CNG174" s="424"/>
      <c r="CNH174" s="424"/>
      <c r="CNI174" s="424"/>
      <c r="CNJ174" s="424"/>
      <c r="CNK174" s="424"/>
      <c r="CNL174" s="424"/>
      <c r="CNM174" s="424"/>
      <c r="CNN174" s="424"/>
      <c r="CNO174" s="424"/>
      <c r="CNP174" s="424"/>
      <c r="CNQ174" s="424"/>
      <c r="CNR174" s="424"/>
      <c r="CNS174" s="424"/>
      <c r="CNT174" s="424"/>
      <c r="CNU174" s="424"/>
      <c r="CNV174" s="424"/>
      <c r="CNW174" s="424"/>
      <c r="CNX174" s="424"/>
      <c r="CNY174" s="424"/>
      <c r="CNZ174" s="424"/>
      <c r="COA174" s="424"/>
      <c r="COB174" s="424"/>
      <c r="COC174" s="424"/>
      <c r="COD174" s="424"/>
      <c r="COE174" s="424"/>
      <c r="COF174" s="424"/>
      <c r="COG174" s="424"/>
      <c r="COH174" s="424"/>
      <c r="COI174" s="424"/>
      <c r="COJ174" s="424"/>
      <c r="COK174" s="424"/>
      <c r="COL174" s="424"/>
      <c r="COM174" s="424"/>
      <c r="CON174" s="424"/>
      <c r="COO174" s="424"/>
      <c r="COP174" s="424"/>
      <c r="COQ174" s="424"/>
      <c r="COR174" s="424"/>
      <c r="COS174" s="424"/>
      <c r="COT174" s="424"/>
      <c r="COU174" s="424"/>
      <c r="COV174" s="424"/>
      <c r="COW174" s="424"/>
      <c r="COX174" s="424"/>
      <c r="COY174" s="424"/>
      <c r="COZ174" s="424"/>
      <c r="CPA174" s="424"/>
      <c r="CPB174" s="424"/>
      <c r="CPC174" s="424"/>
      <c r="CPD174" s="424"/>
      <c r="CPE174" s="424"/>
      <c r="CPF174" s="424"/>
      <c r="CPG174" s="424"/>
      <c r="CPH174" s="424"/>
      <c r="CPI174" s="424"/>
      <c r="CPJ174" s="424"/>
      <c r="CPK174" s="424"/>
      <c r="CPL174" s="424"/>
      <c r="CPM174" s="424"/>
      <c r="CPN174" s="424"/>
      <c r="CPO174" s="424"/>
      <c r="CPP174" s="424"/>
      <c r="CPQ174" s="424"/>
      <c r="CPR174" s="424"/>
      <c r="CPS174" s="424"/>
      <c r="CPT174" s="424"/>
      <c r="CPU174" s="424"/>
      <c r="CPV174" s="424"/>
      <c r="CPW174" s="424"/>
      <c r="CPX174" s="424"/>
      <c r="CPY174" s="424"/>
      <c r="CPZ174" s="424"/>
      <c r="CQA174" s="424"/>
      <c r="CQB174" s="424"/>
      <c r="CQC174" s="424"/>
      <c r="CQD174" s="424"/>
      <c r="CQE174" s="424"/>
      <c r="CQF174" s="424"/>
      <c r="CQG174" s="424"/>
      <c r="CQH174" s="424"/>
      <c r="CQI174" s="424"/>
      <c r="CQJ174" s="424"/>
      <c r="CQK174" s="424"/>
      <c r="CQL174" s="424"/>
      <c r="CQM174" s="424"/>
      <c r="CQN174" s="424"/>
      <c r="CQO174" s="424"/>
      <c r="CQP174" s="424"/>
      <c r="CQQ174" s="424"/>
      <c r="CQR174" s="424"/>
      <c r="CQS174" s="424"/>
      <c r="CQT174" s="424"/>
      <c r="CQU174" s="424"/>
      <c r="CQV174" s="424"/>
      <c r="CQW174" s="424"/>
      <c r="CQX174" s="424"/>
      <c r="CQY174" s="424"/>
      <c r="CQZ174" s="424"/>
      <c r="CRA174" s="424"/>
      <c r="CRB174" s="424"/>
      <c r="CRC174" s="424"/>
      <c r="CRD174" s="424"/>
      <c r="CRE174" s="424"/>
      <c r="CRF174" s="424"/>
      <c r="CRG174" s="424"/>
      <c r="CRH174" s="424"/>
      <c r="CRI174" s="424"/>
      <c r="CRJ174" s="424"/>
      <c r="CRK174" s="424"/>
      <c r="CRL174" s="424"/>
      <c r="CRM174" s="424"/>
      <c r="CRN174" s="424"/>
      <c r="CRO174" s="424"/>
      <c r="CRP174" s="424"/>
      <c r="CRQ174" s="424"/>
      <c r="CRR174" s="424"/>
      <c r="CRS174" s="424"/>
      <c r="CRT174" s="424"/>
      <c r="CRU174" s="424"/>
      <c r="CRV174" s="424"/>
      <c r="CRW174" s="424"/>
      <c r="CRX174" s="424"/>
      <c r="CRY174" s="424"/>
      <c r="CRZ174" s="424"/>
      <c r="CSA174" s="424"/>
      <c r="CSB174" s="424"/>
      <c r="CSC174" s="424"/>
      <c r="CSD174" s="424"/>
      <c r="CSE174" s="424"/>
      <c r="CSF174" s="424"/>
      <c r="CSG174" s="424"/>
      <c r="CSH174" s="424"/>
      <c r="CSI174" s="424"/>
      <c r="CSJ174" s="424"/>
      <c r="CSK174" s="424"/>
      <c r="CSL174" s="424"/>
      <c r="CSM174" s="424"/>
      <c r="CSN174" s="424"/>
      <c r="CSO174" s="424"/>
      <c r="CSP174" s="424"/>
      <c r="CSQ174" s="424"/>
      <c r="CSR174" s="424"/>
      <c r="CSS174" s="424"/>
      <c r="CST174" s="424"/>
      <c r="CSU174" s="424"/>
      <c r="CSV174" s="424"/>
      <c r="CSW174" s="424"/>
      <c r="CSX174" s="424"/>
      <c r="CSY174" s="424"/>
      <c r="CSZ174" s="424"/>
      <c r="CTA174" s="424"/>
      <c r="CTB174" s="424"/>
      <c r="CTC174" s="424"/>
      <c r="CTD174" s="424"/>
      <c r="CTE174" s="424"/>
      <c r="CTF174" s="424"/>
      <c r="CTG174" s="424"/>
      <c r="CTH174" s="424"/>
      <c r="CTI174" s="424"/>
      <c r="CTJ174" s="424"/>
      <c r="CTK174" s="424"/>
      <c r="CTL174" s="424"/>
      <c r="CTM174" s="424"/>
      <c r="CTN174" s="424"/>
      <c r="CTO174" s="424"/>
      <c r="CTP174" s="424"/>
      <c r="CTQ174" s="424"/>
      <c r="CTR174" s="424"/>
      <c r="CTS174" s="424"/>
      <c r="CTT174" s="424"/>
      <c r="CTU174" s="424"/>
      <c r="CTV174" s="424"/>
      <c r="CTW174" s="424"/>
      <c r="CTX174" s="424"/>
      <c r="CTY174" s="424"/>
      <c r="CTZ174" s="424"/>
      <c r="CUA174" s="424"/>
      <c r="CUB174" s="424"/>
      <c r="CUC174" s="424"/>
      <c r="CUD174" s="424"/>
      <c r="CUE174" s="424"/>
      <c r="CUF174" s="424"/>
      <c r="CUG174" s="424"/>
      <c r="CUH174" s="424"/>
      <c r="CUI174" s="424"/>
      <c r="CUJ174" s="424"/>
      <c r="CUK174" s="424"/>
      <c r="CUL174" s="424"/>
      <c r="CUM174" s="424"/>
      <c r="CUN174" s="424"/>
      <c r="CUO174" s="424"/>
      <c r="CUP174" s="424"/>
      <c r="CUQ174" s="424"/>
      <c r="CUR174" s="424"/>
      <c r="CUS174" s="424"/>
      <c r="CUT174" s="424"/>
      <c r="CUU174" s="424"/>
      <c r="CUV174" s="424"/>
      <c r="CUW174" s="424"/>
      <c r="CUX174" s="424"/>
      <c r="CUY174" s="424"/>
      <c r="CUZ174" s="424"/>
      <c r="CVA174" s="424"/>
      <c r="CVB174" s="424"/>
      <c r="CVC174" s="424"/>
      <c r="CVD174" s="424"/>
      <c r="CVE174" s="424"/>
      <c r="CVF174" s="424"/>
      <c r="CVG174" s="424"/>
      <c r="CVH174" s="424"/>
      <c r="CVI174" s="424"/>
      <c r="CVJ174" s="424"/>
      <c r="CVK174" s="424"/>
      <c r="CVL174" s="424"/>
      <c r="CVM174" s="424"/>
      <c r="CVN174" s="424"/>
      <c r="CVO174" s="424"/>
      <c r="CVP174" s="424"/>
      <c r="CVQ174" s="424"/>
      <c r="CVR174" s="424"/>
      <c r="CVS174" s="424"/>
      <c r="CVT174" s="424"/>
      <c r="CVU174" s="424"/>
      <c r="CVV174" s="424"/>
      <c r="CVW174" s="424"/>
      <c r="CVX174" s="424"/>
      <c r="CVY174" s="424"/>
      <c r="CVZ174" s="424"/>
      <c r="CWA174" s="424"/>
      <c r="CWB174" s="424"/>
      <c r="CWC174" s="424"/>
      <c r="CWD174" s="424"/>
      <c r="CWE174" s="424"/>
      <c r="CWF174" s="424"/>
      <c r="CWG174" s="424"/>
      <c r="CWH174" s="424"/>
      <c r="CWI174" s="424"/>
      <c r="CWJ174" s="424"/>
      <c r="CWK174" s="424"/>
      <c r="CWL174" s="424"/>
      <c r="CWM174" s="424"/>
      <c r="CWN174" s="424"/>
      <c r="CWO174" s="424"/>
      <c r="CWP174" s="424"/>
      <c r="CWQ174" s="424"/>
      <c r="CWR174" s="424"/>
      <c r="CWS174" s="424"/>
      <c r="CWT174" s="424"/>
      <c r="CWU174" s="424"/>
      <c r="CWV174" s="424"/>
      <c r="CWW174" s="424"/>
      <c r="CWX174" s="424"/>
      <c r="CWY174" s="424"/>
      <c r="CWZ174" s="424"/>
      <c r="CXA174" s="424"/>
      <c r="CXB174" s="424"/>
      <c r="CXC174" s="424"/>
      <c r="CXD174" s="424"/>
      <c r="CXE174" s="424"/>
      <c r="CXF174" s="424"/>
      <c r="CXG174" s="424"/>
      <c r="CXH174" s="424"/>
      <c r="CXI174" s="424"/>
      <c r="CXJ174" s="424"/>
      <c r="CXK174" s="424"/>
      <c r="CXL174" s="424"/>
      <c r="CXM174" s="424"/>
      <c r="CXN174" s="424"/>
      <c r="CXO174" s="424"/>
      <c r="CXP174" s="424"/>
      <c r="CXQ174" s="424"/>
      <c r="CXR174" s="424"/>
      <c r="CXS174" s="424"/>
      <c r="CXT174" s="424"/>
      <c r="CXU174" s="424"/>
      <c r="CXV174" s="424"/>
      <c r="CXW174" s="424"/>
      <c r="CXX174" s="424"/>
      <c r="CXY174" s="424"/>
      <c r="CXZ174" s="424"/>
      <c r="CYA174" s="424"/>
      <c r="CYB174" s="424"/>
      <c r="CYC174" s="424"/>
      <c r="CYD174" s="424"/>
      <c r="CYE174" s="424"/>
      <c r="CYF174" s="424"/>
      <c r="CYG174" s="424"/>
      <c r="CYH174" s="424"/>
      <c r="CYI174" s="424"/>
      <c r="CYJ174" s="424"/>
      <c r="CYK174" s="424"/>
      <c r="CYL174" s="424"/>
      <c r="CYM174" s="424"/>
      <c r="CYN174" s="424"/>
      <c r="CYO174" s="424"/>
      <c r="CYP174" s="424"/>
      <c r="CYQ174" s="424"/>
      <c r="CYR174" s="424"/>
      <c r="CYS174" s="424"/>
      <c r="CYT174" s="424"/>
      <c r="CYU174" s="424"/>
      <c r="CYV174" s="424"/>
      <c r="CYW174" s="424"/>
      <c r="CYX174" s="424"/>
      <c r="CYY174" s="424"/>
      <c r="CYZ174" s="424"/>
      <c r="CZA174" s="424"/>
      <c r="CZB174" s="424"/>
      <c r="CZC174" s="424"/>
      <c r="CZD174" s="424"/>
      <c r="CZE174" s="424"/>
      <c r="CZF174" s="424"/>
      <c r="CZG174" s="424"/>
      <c r="CZH174" s="424"/>
      <c r="CZI174" s="424"/>
      <c r="CZJ174" s="424"/>
      <c r="CZK174" s="424"/>
      <c r="CZL174" s="424"/>
      <c r="CZM174" s="424"/>
      <c r="CZN174" s="424"/>
      <c r="CZO174" s="424"/>
      <c r="CZP174" s="424"/>
      <c r="CZQ174" s="424"/>
      <c r="CZR174" s="424"/>
      <c r="CZS174" s="424"/>
      <c r="CZT174" s="424"/>
      <c r="CZU174" s="424"/>
      <c r="CZV174" s="424"/>
      <c r="CZW174" s="424"/>
      <c r="CZX174" s="424"/>
      <c r="CZY174" s="424"/>
      <c r="CZZ174" s="424"/>
      <c r="DAA174" s="424"/>
      <c r="DAB174" s="424"/>
      <c r="DAC174" s="424"/>
      <c r="DAD174" s="424"/>
      <c r="DAE174" s="424"/>
      <c r="DAF174" s="424"/>
      <c r="DAG174" s="424"/>
      <c r="DAH174" s="424"/>
      <c r="DAI174" s="424"/>
      <c r="DAJ174" s="424"/>
      <c r="DAK174" s="424"/>
      <c r="DAL174" s="424"/>
      <c r="DAM174" s="424"/>
      <c r="DAN174" s="424"/>
      <c r="DAO174" s="424"/>
      <c r="DAP174" s="424"/>
      <c r="DAQ174" s="424"/>
      <c r="DAR174" s="424"/>
      <c r="DAS174" s="424"/>
      <c r="DAT174" s="424"/>
      <c r="DAU174" s="424"/>
      <c r="DAV174" s="424"/>
      <c r="DAW174" s="424"/>
      <c r="DAX174" s="424"/>
      <c r="DAY174" s="424"/>
      <c r="DAZ174" s="424"/>
      <c r="DBA174" s="424"/>
      <c r="DBB174" s="424"/>
      <c r="DBC174" s="424"/>
      <c r="DBD174" s="424"/>
      <c r="DBE174" s="424"/>
      <c r="DBF174" s="424"/>
      <c r="DBG174" s="424"/>
      <c r="DBH174" s="424"/>
      <c r="DBI174" s="424"/>
      <c r="DBJ174" s="424"/>
      <c r="DBK174" s="424"/>
      <c r="DBL174" s="424"/>
      <c r="DBM174" s="424"/>
      <c r="DBN174" s="424"/>
      <c r="DBO174" s="424"/>
      <c r="DBP174" s="424"/>
      <c r="DBQ174" s="424"/>
      <c r="DBR174" s="424"/>
      <c r="DBS174" s="424"/>
      <c r="DBT174" s="424"/>
      <c r="DBU174" s="424"/>
      <c r="DBV174" s="424"/>
      <c r="DBW174" s="424"/>
      <c r="DBX174" s="424"/>
      <c r="DBY174" s="424"/>
      <c r="DBZ174" s="424"/>
      <c r="DCA174" s="424"/>
      <c r="DCB174" s="424"/>
      <c r="DCC174" s="424"/>
      <c r="DCD174" s="424"/>
      <c r="DCE174" s="424"/>
      <c r="DCF174" s="424"/>
      <c r="DCG174" s="424"/>
      <c r="DCH174" s="424"/>
      <c r="DCI174" s="424"/>
      <c r="DCJ174" s="424"/>
      <c r="DCK174" s="424"/>
      <c r="DCL174" s="424"/>
      <c r="DCM174" s="424"/>
      <c r="DCN174" s="424"/>
      <c r="DCO174" s="424"/>
      <c r="DCP174" s="424"/>
      <c r="DCQ174" s="424"/>
      <c r="DCR174" s="424"/>
      <c r="DCS174" s="424"/>
      <c r="DCT174" s="424"/>
      <c r="DCU174" s="424"/>
      <c r="DCV174" s="424"/>
      <c r="DCW174" s="424"/>
      <c r="DCX174" s="424"/>
      <c r="DCY174" s="424"/>
      <c r="DCZ174" s="424"/>
      <c r="DDA174" s="424"/>
      <c r="DDB174" s="424"/>
      <c r="DDC174" s="424"/>
      <c r="DDD174" s="424"/>
      <c r="DDE174" s="424"/>
      <c r="DDF174" s="424"/>
      <c r="DDG174" s="424"/>
      <c r="DDH174" s="424"/>
      <c r="DDI174" s="424"/>
      <c r="DDJ174" s="424"/>
      <c r="DDK174" s="424"/>
      <c r="DDL174" s="424"/>
      <c r="DDM174" s="424"/>
      <c r="DDN174" s="424"/>
      <c r="DDO174" s="424"/>
      <c r="DDP174" s="424"/>
      <c r="DDQ174" s="424"/>
      <c r="DDR174" s="424"/>
      <c r="DDS174" s="424"/>
      <c r="DDT174" s="424"/>
      <c r="DDU174" s="424"/>
      <c r="DDV174" s="424"/>
      <c r="DDW174" s="424"/>
      <c r="DDX174" s="424"/>
      <c r="DDY174" s="424"/>
      <c r="DDZ174" s="424"/>
      <c r="DEA174" s="424"/>
      <c r="DEB174" s="424"/>
      <c r="DEC174" s="424"/>
      <c r="DED174" s="424"/>
      <c r="DEE174" s="424"/>
      <c r="DEF174" s="424"/>
      <c r="DEG174" s="424"/>
      <c r="DEH174" s="424"/>
      <c r="DEI174" s="424"/>
      <c r="DEJ174" s="424"/>
      <c r="DEK174" s="424"/>
      <c r="DEL174" s="424"/>
      <c r="DEM174" s="424"/>
      <c r="DEN174" s="424"/>
      <c r="DEO174" s="424"/>
      <c r="DEP174" s="424"/>
      <c r="DEQ174" s="424"/>
      <c r="DER174" s="424"/>
      <c r="DES174" s="424"/>
      <c r="DET174" s="424"/>
      <c r="DEU174" s="424"/>
      <c r="DEV174" s="424"/>
      <c r="DEW174" s="424"/>
      <c r="DEX174" s="424"/>
      <c r="DEY174" s="424"/>
      <c r="DEZ174" s="424"/>
      <c r="DFA174" s="424"/>
      <c r="DFB174" s="424"/>
      <c r="DFC174" s="424"/>
      <c r="DFD174" s="424"/>
      <c r="DFE174" s="424"/>
      <c r="DFF174" s="424"/>
      <c r="DFG174" s="424"/>
      <c r="DFH174" s="424"/>
      <c r="DFI174" s="424"/>
      <c r="DFJ174" s="424"/>
      <c r="DFK174" s="424"/>
      <c r="DFL174" s="424"/>
      <c r="DFM174" s="424"/>
      <c r="DFN174" s="424"/>
      <c r="DFO174" s="424"/>
      <c r="DFP174" s="424"/>
      <c r="DFQ174" s="424"/>
      <c r="DFR174" s="424"/>
      <c r="DFS174" s="424"/>
      <c r="DFT174" s="424"/>
      <c r="DFU174" s="424"/>
      <c r="DFV174" s="424"/>
      <c r="DFW174" s="424"/>
      <c r="DFX174" s="424"/>
      <c r="DFY174" s="424"/>
      <c r="DFZ174" s="424"/>
      <c r="DGA174" s="424"/>
      <c r="DGB174" s="424"/>
      <c r="DGC174" s="424"/>
      <c r="DGD174" s="424"/>
      <c r="DGE174" s="424"/>
      <c r="DGF174" s="424"/>
      <c r="DGG174" s="424"/>
      <c r="DGH174" s="424"/>
      <c r="DGI174" s="424"/>
      <c r="DGJ174" s="424"/>
      <c r="DGK174" s="424"/>
      <c r="DGL174" s="424"/>
      <c r="DGM174" s="424"/>
      <c r="DGN174" s="424"/>
      <c r="DGO174" s="424"/>
      <c r="DGP174" s="424"/>
      <c r="DGQ174" s="424"/>
      <c r="DGR174" s="424"/>
      <c r="DGS174" s="424"/>
      <c r="DGT174" s="424"/>
      <c r="DGU174" s="424"/>
      <c r="DGV174" s="424"/>
      <c r="DGW174" s="424"/>
      <c r="DGX174" s="424"/>
      <c r="DGY174" s="424"/>
      <c r="DGZ174" s="424"/>
      <c r="DHA174" s="424"/>
      <c r="DHB174" s="424"/>
      <c r="DHC174" s="424"/>
      <c r="DHD174" s="424"/>
      <c r="DHE174" s="424"/>
      <c r="DHF174" s="424"/>
      <c r="DHG174" s="424"/>
      <c r="DHH174" s="424"/>
      <c r="DHI174" s="424"/>
      <c r="DHJ174" s="424"/>
      <c r="DHK174" s="424"/>
      <c r="DHL174" s="424"/>
      <c r="DHM174" s="424"/>
      <c r="DHN174" s="424"/>
      <c r="DHO174" s="424"/>
      <c r="DHP174" s="424"/>
      <c r="DHQ174" s="424"/>
      <c r="DHR174" s="424"/>
      <c r="DHS174" s="424"/>
      <c r="DHT174" s="424"/>
      <c r="DHU174" s="424"/>
      <c r="DHV174" s="424"/>
      <c r="DHW174" s="424"/>
      <c r="DHX174" s="424"/>
      <c r="DHY174" s="424"/>
      <c r="DHZ174" s="424"/>
      <c r="DIA174" s="424"/>
      <c r="DIB174" s="424"/>
      <c r="DIC174" s="424"/>
      <c r="DID174" s="424"/>
      <c r="DIE174" s="424"/>
      <c r="DIF174" s="424"/>
      <c r="DIG174" s="424"/>
      <c r="DIH174" s="424"/>
      <c r="DII174" s="424"/>
      <c r="DIJ174" s="424"/>
      <c r="DIK174" s="424"/>
      <c r="DIL174" s="424"/>
      <c r="DIM174" s="424"/>
      <c r="DIN174" s="424"/>
      <c r="DIO174" s="424"/>
      <c r="DIP174" s="424"/>
      <c r="DIQ174" s="424"/>
      <c r="DIR174" s="424"/>
      <c r="DIS174" s="424"/>
      <c r="DIT174" s="424"/>
      <c r="DIU174" s="424"/>
      <c r="DIV174" s="424"/>
      <c r="DIW174" s="424"/>
      <c r="DIX174" s="424"/>
      <c r="DIY174" s="424"/>
      <c r="DIZ174" s="424"/>
      <c r="DJA174" s="424"/>
      <c r="DJB174" s="424"/>
      <c r="DJC174" s="424"/>
      <c r="DJD174" s="424"/>
      <c r="DJE174" s="424"/>
      <c r="DJF174" s="424"/>
      <c r="DJG174" s="424"/>
      <c r="DJH174" s="424"/>
      <c r="DJI174" s="424"/>
      <c r="DJJ174" s="424"/>
      <c r="DJK174" s="424"/>
      <c r="DJL174" s="424"/>
      <c r="DJM174" s="424"/>
      <c r="DJN174" s="424"/>
      <c r="DJO174" s="424"/>
      <c r="DJP174" s="424"/>
      <c r="DJQ174" s="424"/>
      <c r="DJR174" s="424"/>
      <c r="DJS174" s="424"/>
      <c r="DJT174" s="424"/>
      <c r="DJU174" s="424"/>
      <c r="DJV174" s="424"/>
      <c r="DJW174" s="424"/>
      <c r="DJX174" s="424"/>
      <c r="DJY174" s="424"/>
      <c r="DJZ174" s="424"/>
      <c r="DKA174" s="424"/>
      <c r="DKB174" s="424"/>
      <c r="DKC174" s="424"/>
      <c r="DKD174" s="424"/>
      <c r="DKE174" s="424"/>
      <c r="DKF174" s="424"/>
      <c r="DKG174" s="424"/>
      <c r="DKH174" s="424"/>
      <c r="DKI174" s="424"/>
      <c r="DKJ174" s="424"/>
      <c r="DKK174" s="424"/>
      <c r="DKL174" s="424"/>
      <c r="DKM174" s="424"/>
      <c r="DKN174" s="424"/>
      <c r="DKO174" s="424"/>
      <c r="DKP174" s="424"/>
      <c r="DKQ174" s="424"/>
      <c r="DKR174" s="424"/>
      <c r="DKS174" s="424"/>
      <c r="DKT174" s="424"/>
      <c r="DKU174" s="424"/>
      <c r="DKV174" s="424"/>
      <c r="DKW174" s="424"/>
      <c r="DKX174" s="424"/>
      <c r="DKY174" s="424"/>
      <c r="DKZ174" s="424"/>
      <c r="DLA174" s="424"/>
      <c r="DLB174" s="424"/>
      <c r="DLC174" s="424"/>
      <c r="DLD174" s="424"/>
      <c r="DLE174" s="424"/>
      <c r="DLF174" s="424"/>
      <c r="DLG174" s="424"/>
      <c r="DLH174" s="424"/>
      <c r="DLI174" s="424"/>
      <c r="DLJ174" s="424"/>
      <c r="DLK174" s="424"/>
      <c r="DLL174" s="424"/>
      <c r="DLM174" s="424"/>
      <c r="DLN174" s="424"/>
      <c r="DLO174" s="424"/>
      <c r="DLP174" s="424"/>
      <c r="DLQ174" s="424"/>
      <c r="DLR174" s="424"/>
      <c r="DLS174" s="424"/>
      <c r="DLT174" s="424"/>
      <c r="DLU174" s="424"/>
      <c r="DLV174" s="424"/>
      <c r="DLW174" s="424"/>
      <c r="DLX174" s="424"/>
      <c r="DLY174" s="424"/>
      <c r="DLZ174" s="424"/>
      <c r="DMA174" s="424"/>
      <c r="DMB174" s="424"/>
      <c r="DMC174" s="424"/>
      <c r="DMD174" s="424"/>
      <c r="DME174" s="424"/>
      <c r="DMF174" s="424"/>
      <c r="DMG174" s="424"/>
      <c r="DMH174" s="424"/>
      <c r="DMI174" s="424"/>
      <c r="DMJ174" s="424"/>
      <c r="DMK174" s="424"/>
      <c r="DML174" s="424"/>
      <c r="DMM174" s="424"/>
      <c r="DMN174" s="424"/>
      <c r="DMO174" s="424"/>
      <c r="DMP174" s="424"/>
      <c r="DMQ174" s="424"/>
      <c r="DMR174" s="424"/>
      <c r="DMS174" s="424"/>
      <c r="DMT174" s="424"/>
      <c r="DMU174" s="424"/>
      <c r="DMV174" s="424"/>
      <c r="DMW174" s="424"/>
      <c r="DMX174" s="424"/>
      <c r="DMY174" s="424"/>
      <c r="DMZ174" s="424"/>
      <c r="DNA174" s="424"/>
      <c r="DNB174" s="424"/>
      <c r="DNC174" s="424"/>
      <c r="DND174" s="424"/>
      <c r="DNE174" s="424"/>
      <c r="DNF174" s="424"/>
      <c r="DNG174" s="424"/>
      <c r="DNH174" s="424"/>
      <c r="DNI174" s="424"/>
      <c r="DNJ174" s="424"/>
      <c r="DNK174" s="424"/>
      <c r="DNL174" s="424"/>
      <c r="DNM174" s="424"/>
      <c r="DNN174" s="424"/>
      <c r="DNO174" s="424"/>
      <c r="DNP174" s="424"/>
      <c r="DNQ174" s="424"/>
      <c r="DNR174" s="424"/>
      <c r="DNS174" s="424"/>
      <c r="DNT174" s="424"/>
      <c r="DNU174" s="424"/>
      <c r="DNV174" s="424"/>
      <c r="DNW174" s="424"/>
      <c r="DNX174" s="424"/>
      <c r="DNY174" s="424"/>
      <c r="DNZ174" s="424"/>
      <c r="DOA174" s="424"/>
      <c r="DOB174" s="424"/>
      <c r="DOC174" s="424"/>
      <c r="DOD174" s="424"/>
      <c r="DOE174" s="424"/>
      <c r="DOF174" s="424"/>
      <c r="DOG174" s="424"/>
      <c r="DOH174" s="424"/>
      <c r="DOI174" s="424"/>
      <c r="DOJ174" s="424"/>
      <c r="DOK174" s="424"/>
      <c r="DOL174" s="424"/>
      <c r="DOM174" s="424"/>
      <c r="DON174" s="424"/>
      <c r="DOO174" s="424"/>
      <c r="DOP174" s="424"/>
      <c r="DOQ174" s="424"/>
      <c r="DOR174" s="424"/>
      <c r="DOS174" s="424"/>
      <c r="DOT174" s="424"/>
      <c r="DOU174" s="424"/>
      <c r="DOV174" s="424"/>
      <c r="DOW174" s="424"/>
      <c r="DOX174" s="424"/>
      <c r="DOY174" s="424"/>
      <c r="DOZ174" s="424"/>
      <c r="DPA174" s="424"/>
      <c r="DPB174" s="424"/>
      <c r="DPC174" s="424"/>
      <c r="DPD174" s="424"/>
      <c r="DPE174" s="424"/>
      <c r="DPF174" s="424"/>
      <c r="DPG174" s="424"/>
      <c r="DPH174" s="424"/>
      <c r="DPI174" s="424"/>
      <c r="DPJ174" s="424"/>
      <c r="DPK174" s="424"/>
      <c r="DPL174" s="424"/>
      <c r="DPM174" s="424"/>
      <c r="DPN174" s="424"/>
      <c r="DPO174" s="424"/>
      <c r="DPP174" s="424"/>
      <c r="DPQ174" s="424"/>
      <c r="DPR174" s="424"/>
      <c r="DPS174" s="424"/>
      <c r="DPT174" s="424"/>
      <c r="DPU174" s="424"/>
      <c r="DPV174" s="424"/>
      <c r="DPW174" s="424"/>
      <c r="DPX174" s="424"/>
      <c r="DPY174" s="424"/>
      <c r="DPZ174" s="424"/>
      <c r="DQA174" s="424"/>
      <c r="DQB174" s="424"/>
      <c r="DQC174" s="424"/>
      <c r="DQD174" s="424"/>
      <c r="DQE174" s="424"/>
      <c r="DQF174" s="424"/>
      <c r="DQG174" s="424"/>
      <c r="DQH174" s="424"/>
      <c r="DQI174" s="424"/>
      <c r="DQJ174" s="424"/>
      <c r="DQK174" s="424"/>
      <c r="DQL174" s="424"/>
      <c r="DQM174" s="424"/>
      <c r="DQN174" s="424"/>
      <c r="DQO174" s="424"/>
      <c r="DQP174" s="424"/>
      <c r="DQQ174" s="424"/>
      <c r="DQR174" s="424"/>
      <c r="DQS174" s="424"/>
      <c r="DQT174" s="424"/>
      <c r="DQU174" s="424"/>
      <c r="DQV174" s="424"/>
      <c r="DQW174" s="424"/>
      <c r="DQX174" s="424"/>
      <c r="DQY174" s="424"/>
      <c r="DQZ174" s="424"/>
      <c r="DRA174" s="424"/>
      <c r="DRB174" s="424"/>
      <c r="DRC174" s="424"/>
      <c r="DRD174" s="424"/>
      <c r="DRE174" s="424"/>
      <c r="DRF174" s="424"/>
      <c r="DRG174" s="424"/>
      <c r="DRH174" s="424"/>
      <c r="DRI174" s="424"/>
      <c r="DRJ174" s="424"/>
      <c r="DRK174" s="424"/>
      <c r="DRL174" s="424"/>
      <c r="DRM174" s="424"/>
      <c r="DRN174" s="424"/>
      <c r="DRO174" s="424"/>
      <c r="DRP174" s="424"/>
      <c r="DRQ174" s="424"/>
      <c r="DRR174" s="424"/>
      <c r="DRS174" s="424"/>
      <c r="DRT174" s="424"/>
      <c r="DRU174" s="424"/>
      <c r="DRV174" s="424"/>
      <c r="DRW174" s="424"/>
      <c r="DRX174" s="424"/>
      <c r="DRY174" s="424"/>
      <c r="DRZ174" s="424"/>
      <c r="DSA174" s="424"/>
      <c r="DSB174" s="424"/>
      <c r="DSC174" s="424"/>
      <c r="DSD174" s="424"/>
      <c r="DSE174" s="424"/>
      <c r="DSF174" s="424"/>
      <c r="DSG174" s="424"/>
      <c r="DSH174" s="424"/>
      <c r="DSI174" s="424"/>
      <c r="DSJ174" s="424"/>
      <c r="DSK174" s="424"/>
      <c r="DSL174" s="424"/>
      <c r="DSM174" s="424"/>
      <c r="DSN174" s="424"/>
      <c r="DSO174" s="424"/>
      <c r="DSP174" s="424"/>
      <c r="DSQ174" s="424"/>
      <c r="DSR174" s="424"/>
      <c r="DSS174" s="424"/>
      <c r="DST174" s="424"/>
      <c r="DSU174" s="424"/>
      <c r="DSV174" s="424"/>
      <c r="DSW174" s="424"/>
      <c r="DSX174" s="424"/>
      <c r="DSY174" s="424"/>
      <c r="DSZ174" s="424"/>
      <c r="DTA174" s="424"/>
      <c r="DTB174" s="424"/>
      <c r="DTC174" s="424"/>
      <c r="DTD174" s="424"/>
      <c r="DTE174" s="424"/>
      <c r="DTF174" s="424"/>
      <c r="DTG174" s="424"/>
      <c r="DTH174" s="424"/>
      <c r="DTI174" s="424"/>
      <c r="DTJ174" s="424"/>
      <c r="DTK174" s="424"/>
      <c r="DTL174" s="424"/>
      <c r="DTM174" s="424"/>
      <c r="DTN174" s="424"/>
      <c r="DTO174" s="424"/>
      <c r="DTP174" s="424"/>
      <c r="DTQ174" s="424"/>
      <c r="DTR174" s="424"/>
      <c r="DTS174" s="424"/>
      <c r="DTT174" s="424"/>
      <c r="DTU174" s="424"/>
      <c r="DTV174" s="424"/>
      <c r="DTW174" s="424"/>
      <c r="DTX174" s="424"/>
      <c r="DTY174" s="424"/>
      <c r="DTZ174" s="424"/>
      <c r="DUA174" s="424"/>
      <c r="DUB174" s="424"/>
      <c r="DUC174" s="424"/>
      <c r="DUD174" s="424"/>
      <c r="DUE174" s="424"/>
      <c r="DUF174" s="424"/>
      <c r="DUG174" s="424"/>
      <c r="DUH174" s="424"/>
      <c r="DUI174" s="424"/>
      <c r="DUJ174" s="424"/>
      <c r="DUK174" s="424"/>
      <c r="DUL174" s="424"/>
      <c r="DUM174" s="424"/>
      <c r="DUN174" s="424"/>
      <c r="DUO174" s="424"/>
      <c r="DUP174" s="424"/>
      <c r="DUQ174" s="424"/>
      <c r="DUR174" s="424"/>
      <c r="DUS174" s="424"/>
      <c r="DUT174" s="424"/>
      <c r="DUU174" s="424"/>
      <c r="DUV174" s="424"/>
      <c r="DUW174" s="424"/>
      <c r="DUX174" s="424"/>
      <c r="DUY174" s="424"/>
      <c r="DUZ174" s="424"/>
      <c r="DVA174" s="424"/>
      <c r="DVB174" s="424"/>
      <c r="DVC174" s="424"/>
      <c r="DVD174" s="424"/>
      <c r="DVE174" s="424"/>
      <c r="DVF174" s="424"/>
      <c r="DVG174" s="424"/>
      <c r="DVH174" s="424"/>
      <c r="DVI174" s="424"/>
      <c r="DVJ174" s="424"/>
      <c r="DVK174" s="424"/>
      <c r="DVL174" s="424"/>
      <c r="DVM174" s="424"/>
      <c r="DVN174" s="424"/>
      <c r="DVO174" s="424"/>
      <c r="DVP174" s="424"/>
      <c r="DVQ174" s="424"/>
      <c r="DVR174" s="424"/>
      <c r="DVS174" s="424"/>
      <c r="DVT174" s="424"/>
      <c r="DVU174" s="424"/>
      <c r="DVV174" s="424"/>
      <c r="DVW174" s="424"/>
      <c r="DVX174" s="424"/>
      <c r="DVY174" s="424"/>
      <c r="DVZ174" s="424"/>
      <c r="DWA174" s="424"/>
      <c r="DWB174" s="424"/>
      <c r="DWC174" s="424"/>
      <c r="DWD174" s="424"/>
      <c r="DWE174" s="424"/>
      <c r="DWF174" s="424"/>
      <c r="DWG174" s="424"/>
      <c r="DWH174" s="424"/>
      <c r="DWI174" s="424"/>
      <c r="DWJ174" s="424"/>
      <c r="DWK174" s="424"/>
      <c r="DWL174" s="424"/>
      <c r="DWM174" s="424"/>
      <c r="DWN174" s="424"/>
      <c r="DWO174" s="424"/>
      <c r="DWP174" s="424"/>
      <c r="DWQ174" s="424"/>
      <c r="DWR174" s="424"/>
      <c r="DWS174" s="424"/>
      <c r="DWT174" s="424"/>
      <c r="DWU174" s="424"/>
      <c r="DWV174" s="424"/>
      <c r="DWW174" s="424"/>
      <c r="DWX174" s="424"/>
      <c r="DWY174" s="424"/>
      <c r="DWZ174" s="424"/>
      <c r="DXA174" s="424"/>
      <c r="DXB174" s="424"/>
      <c r="DXC174" s="424"/>
      <c r="DXD174" s="424"/>
      <c r="DXE174" s="424"/>
      <c r="DXF174" s="424"/>
      <c r="DXG174" s="424"/>
      <c r="DXH174" s="424"/>
      <c r="DXI174" s="424"/>
      <c r="DXJ174" s="424"/>
      <c r="DXK174" s="424"/>
      <c r="DXL174" s="424"/>
      <c r="DXM174" s="424"/>
      <c r="DXN174" s="424"/>
      <c r="DXO174" s="424"/>
      <c r="DXP174" s="424"/>
      <c r="DXQ174" s="424"/>
      <c r="DXR174" s="424"/>
      <c r="DXS174" s="424"/>
      <c r="DXT174" s="424"/>
      <c r="DXU174" s="424"/>
      <c r="DXV174" s="424"/>
      <c r="DXW174" s="424"/>
      <c r="DXX174" s="424"/>
      <c r="DXY174" s="424"/>
      <c r="DXZ174" s="424"/>
      <c r="DYA174" s="424"/>
      <c r="DYB174" s="424"/>
      <c r="DYC174" s="424"/>
      <c r="DYD174" s="424"/>
      <c r="DYE174" s="424"/>
      <c r="DYF174" s="424"/>
      <c r="DYG174" s="424"/>
      <c r="DYH174" s="424"/>
      <c r="DYI174" s="424"/>
      <c r="DYJ174" s="424"/>
      <c r="DYK174" s="424"/>
      <c r="DYL174" s="424"/>
      <c r="DYM174" s="424"/>
      <c r="DYN174" s="424"/>
      <c r="DYO174" s="424"/>
      <c r="DYP174" s="424"/>
      <c r="DYQ174" s="424"/>
      <c r="DYR174" s="424"/>
      <c r="DYS174" s="424"/>
      <c r="DYT174" s="424"/>
      <c r="DYU174" s="424"/>
      <c r="DYV174" s="424"/>
      <c r="DYW174" s="424"/>
      <c r="DYX174" s="424"/>
      <c r="DYY174" s="424"/>
      <c r="DYZ174" s="424"/>
      <c r="DZA174" s="424"/>
      <c r="DZB174" s="424"/>
      <c r="DZC174" s="424"/>
      <c r="DZD174" s="424"/>
      <c r="DZE174" s="424"/>
      <c r="DZF174" s="424"/>
      <c r="DZG174" s="424"/>
      <c r="DZH174" s="424"/>
      <c r="DZI174" s="424"/>
      <c r="DZJ174" s="424"/>
      <c r="DZK174" s="424"/>
      <c r="DZL174" s="424"/>
      <c r="DZM174" s="424"/>
      <c r="DZN174" s="424"/>
      <c r="DZO174" s="424"/>
      <c r="DZP174" s="424"/>
      <c r="DZQ174" s="424"/>
      <c r="DZR174" s="424"/>
      <c r="DZS174" s="424"/>
      <c r="DZT174" s="424"/>
      <c r="DZU174" s="424"/>
      <c r="DZV174" s="424"/>
      <c r="DZW174" s="424"/>
      <c r="DZX174" s="424"/>
      <c r="DZY174" s="424"/>
      <c r="DZZ174" s="424"/>
      <c r="EAA174" s="424"/>
      <c r="EAB174" s="424"/>
      <c r="EAC174" s="424"/>
      <c r="EAD174" s="424"/>
      <c r="EAE174" s="424"/>
      <c r="EAF174" s="424"/>
      <c r="EAG174" s="424"/>
      <c r="EAH174" s="424"/>
      <c r="EAI174" s="424"/>
      <c r="EAJ174" s="424"/>
      <c r="EAK174" s="424"/>
      <c r="EAL174" s="424"/>
      <c r="EAM174" s="424"/>
      <c r="EAN174" s="424"/>
      <c r="EAO174" s="424"/>
      <c r="EAP174" s="424"/>
      <c r="EAQ174" s="424"/>
      <c r="EAR174" s="424"/>
      <c r="EAS174" s="424"/>
      <c r="EAT174" s="424"/>
      <c r="EAU174" s="424"/>
      <c r="EAV174" s="424"/>
      <c r="EAW174" s="424"/>
      <c r="EAX174" s="424"/>
      <c r="EAY174" s="424"/>
      <c r="EAZ174" s="424"/>
      <c r="EBA174" s="424"/>
      <c r="EBB174" s="424"/>
      <c r="EBC174" s="424"/>
      <c r="EBD174" s="424"/>
      <c r="EBE174" s="424"/>
      <c r="EBF174" s="424"/>
      <c r="EBG174" s="424"/>
      <c r="EBH174" s="424"/>
      <c r="EBI174" s="424"/>
      <c r="EBJ174" s="424"/>
      <c r="EBK174" s="424"/>
      <c r="EBL174" s="424"/>
      <c r="EBM174" s="424"/>
      <c r="EBN174" s="424"/>
      <c r="EBO174" s="424"/>
      <c r="EBP174" s="424"/>
      <c r="EBQ174" s="424"/>
      <c r="EBR174" s="424"/>
      <c r="EBS174" s="424"/>
      <c r="EBT174" s="424"/>
      <c r="EBU174" s="424"/>
      <c r="EBV174" s="424"/>
      <c r="EBW174" s="424"/>
      <c r="EBX174" s="424"/>
      <c r="EBY174" s="424"/>
      <c r="EBZ174" s="424"/>
      <c r="ECA174" s="424"/>
      <c r="ECB174" s="424"/>
      <c r="ECC174" s="424"/>
      <c r="ECD174" s="424"/>
      <c r="ECE174" s="424"/>
      <c r="ECF174" s="424"/>
      <c r="ECG174" s="424"/>
      <c r="ECH174" s="424"/>
      <c r="ECI174" s="424"/>
      <c r="ECJ174" s="424"/>
      <c r="ECK174" s="424"/>
      <c r="ECL174" s="424"/>
      <c r="ECM174" s="424"/>
      <c r="ECN174" s="424"/>
      <c r="ECO174" s="424"/>
      <c r="ECP174" s="424"/>
      <c r="ECQ174" s="424"/>
      <c r="ECR174" s="424"/>
      <c r="ECS174" s="424"/>
      <c r="ECT174" s="424"/>
      <c r="ECU174" s="424"/>
      <c r="ECV174" s="424"/>
      <c r="ECW174" s="424"/>
      <c r="ECX174" s="424"/>
      <c r="ECY174" s="424"/>
      <c r="ECZ174" s="424"/>
      <c r="EDA174" s="424"/>
      <c r="EDB174" s="424"/>
      <c r="EDC174" s="424"/>
      <c r="EDD174" s="424"/>
      <c r="EDE174" s="424"/>
      <c r="EDF174" s="424"/>
      <c r="EDG174" s="424"/>
      <c r="EDH174" s="424"/>
      <c r="EDI174" s="424"/>
      <c r="EDJ174" s="424"/>
      <c r="EDK174" s="424"/>
      <c r="EDL174" s="424"/>
      <c r="EDM174" s="424"/>
      <c r="EDN174" s="424"/>
      <c r="EDO174" s="424"/>
      <c r="EDP174" s="424"/>
      <c r="EDQ174" s="424"/>
      <c r="EDR174" s="424"/>
      <c r="EDS174" s="424"/>
      <c r="EDT174" s="424"/>
      <c r="EDU174" s="424"/>
      <c r="EDV174" s="424"/>
      <c r="EDW174" s="424"/>
      <c r="EDX174" s="424"/>
      <c r="EDY174" s="424"/>
      <c r="EDZ174" s="424"/>
      <c r="EEA174" s="424"/>
      <c r="EEB174" s="424"/>
      <c r="EEC174" s="424"/>
      <c r="EED174" s="424"/>
      <c r="EEE174" s="424"/>
      <c r="EEF174" s="424"/>
      <c r="EEG174" s="424"/>
      <c r="EEH174" s="424"/>
      <c r="EEI174" s="424"/>
      <c r="EEJ174" s="424"/>
      <c r="EEK174" s="424"/>
      <c r="EEL174" s="424"/>
      <c r="EEM174" s="424"/>
      <c r="EEN174" s="424"/>
      <c r="EEO174" s="424"/>
      <c r="EEP174" s="424"/>
      <c r="EEQ174" s="424"/>
      <c r="EER174" s="424"/>
      <c r="EES174" s="424"/>
      <c r="EET174" s="424"/>
      <c r="EEU174" s="424"/>
      <c r="EEV174" s="424"/>
      <c r="EEW174" s="424"/>
      <c r="EEX174" s="424"/>
      <c r="EEY174" s="424"/>
      <c r="EEZ174" s="424"/>
      <c r="EFA174" s="424"/>
      <c r="EFB174" s="424"/>
      <c r="EFC174" s="424"/>
      <c r="EFD174" s="424"/>
      <c r="EFE174" s="424"/>
      <c r="EFF174" s="424"/>
      <c r="EFG174" s="424"/>
      <c r="EFH174" s="424"/>
      <c r="EFI174" s="424"/>
      <c r="EFJ174" s="424"/>
      <c r="EFK174" s="424"/>
      <c r="EFL174" s="424"/>
      <c r="EFM174" s="424"/>
      <c r="EFN174" s="424"/>
      <c r="EFO174" s="424"/>
      <c r="EFP174" s="424"/>
      <c r="EFQ174" s="424"/>
      <c r="EFR174" s="424"/>
      <c r="EFS174" s="424"/>
      <c r="EFT174" s="424"/>
      <c r="EFU174" s="424"/>
      <c r="EFV174" s="424"/>
      <c r="EFW174" s="424"/>
      <c r="EFX174" s="424"/>
      <c r="EFY174" s="424"/>
      <c r="EFZ174" s="424"/>
      <c r="EGA174" s="424"/>
      <c r="EGB174" s="424"/>
      <c r="EGC174" s="424"/>
      <c r="EGD174" s="424"/>
      <c r="EGE174" s="424"/>
      <c r="EGF174" s="424"/>
      <c r="EGG174" s="424"/>
      <c r="EGH174" s="424"/>
      <c r="EGI174" s="424"/>
      <c r="EGJ174" s="424"/>
      <c r="EGK174" s="424"/>
      <c r="EGL174" s="424"/>
      <c r="EGM174" s="424"/>
      <c r="EGN174" s="424"/>
      <c r="EGO174" s="424"/>
      <c r="EGP174" s="424"/>
      <c r="EGQ174" s="424"/>
      <c r="EGR174" s="424"/>
      <c r="EGS174" s="424"/>
      <c r="EGT174" s="424"/>
      <c r="EGU174" s="424"/>
      <c r="EGV174" s="424"/>
      <c r="EGW174" s="424"/>
      <c r="EGX174" s="424"/>
      <c r="EGY174" s="424"/>
      <c r="EGZ174" s="424"/>
      <c r="EHA174" s="424"/>
      <c r="EHB174" s="424"/>
      <c r="EHC174" s="424"/>
      <c r="EHD174" s="424"/>
      <c r="EHE174" s="424"/>
      <c r="EHF174" s="424"/>
      <c r="EHG174" s="424"/>
      <c r="EHH174" s="424"/>
      <c r="EHI174" s="424"/>
      <c r="EHJ174" s="424"/>
      <c r="EHK174" s="424"/>
      <c r="EHL174" s="424"/>
      <c r="EHM174" s="424"/>
      <c r="EHN174" s="424"/>
      <c r="EHO174" s="424"/>
      <c r="EHP174" s="424"/>
      <c r="EHQ174" s="424"/>
      <c r="EHR174" s="424"/>
      <c r="EHS174" s="424"/>
      <c r="EHT174" s="424"/>
      <c r="EHU174" s="424"/>
      <c r="EHV174" s="424"/>
      <c r="EHW174" s="424"/>
      <c r="EHX174" s="424"/>
      <c r="EHY174" s="424"/>
      <c r="EHZ174" s="424"/>
      <c r="EIA174" s="424"/>
      <c r="EIB174" s="424"/>
      <c r="EIC174" s="424"/>
      <c r="EID174" s="424"/>
      <c r="EIE174" s="424"/>
      <c r="EIF174" s="424"/>
      <c r="EIG174" s="424"/>
      <c r="EIH174" s="424"/>
      <c r="EII174" s="424"/>
      <c r="EIJ174" s="424"/>
      <c r="EIK174" s="424"/>
      <c r="EIL174" s="424"/>
      <c r="EIM174" s="424"/>
      <c r="EIN174" s="424"/>
      <c r="EIO174" s="424"/>
      <c r="EIP174" s="424"/>
      <c r="EIQ174" s="424"/>
      <c r="EIR174" s="424"/>
      <c r="EIS174" s="424"/>
      <c r="EIT174" s="424"/>
      <c r="EIU174" s="424"/>
      <c r="EIV174" s="424"/>
      <c r="EIW174" s="424"/>
      <c r="EIX174" s="424"/>
      <c r="EIY174" s="424"/>
      <c r="EIZ174" s="424"/>
      <c r="EJA174" s="424"/>
      <c r="EJB174" s="424"/>
      <c r="EJC174" s="424"/>
      <c r="EJD174" s="424"/>
      <c r="EJE174" s="424"/>
      <c r="EJF174" s="424"/>
      <c r="EJG174" s="424"/>
      <c r="EJH174" s="424"/>
      <c r="EJI174" s="424"/>
      <c r="EJJ174" s="424"/>
      <c r="EJK174" s="424"/>
      <c r="EJL174" s="424"/>
      <c r="EJM174" s="424"/>
      <c r="EJN174" s="424"/>
      <c r="EJO174" s="424"/>
      <c r="EJP174" s="424"/>
      <c r="EJQ174" s="424"/>
      <c r="EJR174" s="424"/>
      <c r="EJS174" s="424"/>
      <c r="EJT174" s="424"/>
      <c r="EJU174" s="424"/>
      <c r="EJV174" s="424"/>
      <c r="EJW174" s="424"/>
      <c r="EJX174" s="424"/>
      <c r="EJY174" s="424"/>
      <c r="EJZ174" s="424"/>
      <c r="EKA174" s="424"/>
      <c r="EKB174" s="424"/>
      <c r="EKC174" s="424"/>
      <c r="EKD174" s="424"/>
      <c r="EKE174" s="424"/>
      <c r="EKF174" s="424"/>
      <c r="EKG174" s="424"/>
      <c r="EKH174" s="424"/>
      <c r="EKI174" s="424"/>
      <c r="EKJ174" s="424"/>
      <c r="EKK174" s="424"/>
      <c r="EKL174" s="424"/>
      <c r="EKM174" s="424"/>
      <c r="EKN174" s="424"/>
      <c r="EKO174" s="424"/>
      <c r="EKP174" s="424"/>
      <c r="EKQ174" s="424"/>
      <c r="EKR174" s="424"/>
      <c r="EKS174" s="424"/>
      <c r="EKT174" s="424"/>
      <c r="EKU174" s="424"/>
      <c r="EKV174" s="424"/>
      <c r="EKW174" s="424"/>
      <c r="EKX174" s="424"/>
      <c r="EKY174" s="424"/>
      <c r="EKZ174" s="424"/>
      <c r="ELA174" s="424"/>
      <c r="ELB174" s="424"/>
      <c r="ELC174" s="424"/>
      <c r="ELD174" s="424"/>
      <c r="ELE174" s="424"/>
      <c r="ELF174" s="424"/>
      <c r="ELG174" s="424"/>
      <c r="ELH174" s="424"/>
      <c r="ELI174" s="424"/>
      <c r="ELJ174" s="424"/>
      <c r="ELK174" s="424"/>
      <c r="ELL174" s="424"/>
      <c r="ELM174" s="424"/>
      <c r="ELN174" s="424"/>
      <c r="ELO174" s="424"/>
      <c r="ELP174" s="424"/>
      <c r="ELQ174" s="424"/>
      <c r="ELR174" s="424"/>
      <c r="ELS174" s="424"/>
      <c r="ELT174" s="424"/>
      <c r="ELU174" s="424"/>
      <c r="ELV174" s="424"/>
      <c r="ELW174" s="424"/>
      <c r="ELX174" s="424"/>
      <c r="ELY174" s="424"/>
      <c r="ELZ174" s="424"/>
      <c r="EMA174" s="424"/>
      <c r="EMB174" s="424"/>
      <c r="EMC174" s="424"/>
      <c r="EMD174" s="424"/>
      <c r="EME174" s="424"/>
      <c r="EMF174" s="424"/>
      <c r="EMG174" s="424"/>
      <c r="EMH174" s="424"/>
      <c r="EMI174" s="424"/>
      <c r="EMJ174" s="424"/>
      <c r="EMK174" s="424"/>
      <c r="EML174" s="424"/>
      <c r="EMM174" s="424"/>
      <c r="EMN174" s="424"/>
      <c r="EMO174" s="424"/>
      <c r="EMP174" s="424"/>
      <c r="EMQ174" s="424"/>
      <c r="EMR174" s="424"/>
      <c r="EMS174" s="424"/>
      <c r="EMT174" s="424"/>
      <c r="EMU174" s="424"/>
      <c r="EMV174" s="424"/>
      <c r="EMW174" s="424"/>
      <c r="EMX174" s="424"/>
      <c r="EMY174" s="424"/>
      <c r="EMZ174" s="424"/>
      <c r="ENA174" s="424"/>
      <c r="ENB174" s="424"/>
      <c r="ENC174" s="424"/>
      <c r="END174" s="424"/>
      <c r="ENE174" s="424"/>
      <c r="ENF174" s="424"/>
      <c r="ENG174" s="424"/>
      <c r="ENH174" s="424"/>
      <c r="ENI174" s="424"/>
      <c r="ENJ174" s="424"/>
      <c r="ENK174" s="424"/>
      <c r="ENL174" s="424"/>
      <c r="ENM174" s="424"/>
      <c r="ENN174" s="424"/>
      <c r="ENO174" s="424"/>
      <c r="ENP174" s="424"/>
      <c r="ENQ174" s="424"/>
      <c r="ENR174" s="424"/>
      <c r="ENS174" s="424"/>
      <c r="ENT174" s="424"/>
      <c r="ENU174" s="424"/>
      <c r="ENV174" s="424"/>
      <c r="ENW174" s="424"/>
      <c r="ENX174" s="424"/>
      <c r="ENY174" s="424"/>
      <c r="ENZ174" s="424"/>
      <c r="EOA174" s="424"/>
      <c r="EOB174" s="424"/>
      <c r="EOC174" s="424"/>
      <c r="EOD174" s="424"/>
      <c r="EOE174" s="424"/>
      <c r="EOF174" s="424"/>
      <c r="EOG174" s="424"/>
      <c r="EOH174" s="424"/>
      <c r="EOI174" s="424"/>
      <c r="EOJ174" s="424"/>
      <c r="EOK174" s="424"/>
      <c r="EOL174" s="424"/>
      <c r="EOM174" s="424"/>
      <c r="EON174" s="424"/>
      <c r="EOO174" s="424"/>
      <c r="EOP174" s="424"/>
      <c r="EOQ174" s="424"/>
      <c r="EOR174" s="424"/>
      <c r="EOS174" s="424"/>
      <c r="EOT174" s="424"/>
      <c r="EOU174" s="424"/>
      <c r="EOV174" s="424"/>
      <c r="EOW174" s="424"/>
      <c r="EOX174" s="424"/>
      <c r="EOY174" s="424"/>
      <c r="EOZ174" s="424"/>
      <c r="EPA174" s="424"/>
      <c r="EPB174" s="424"/>
      <c r="EPC174" s="424"/>
      <c r="EPD174" s="424"/>
      <c r="EPE174" s="424"/>
      <c r="EPF174" s="424"/>
      <c r="EPG174" s="424"/>
      <c r="EPH174" s="424"/>
      <c r="EPI174" s="424"/>
      <c r="EPJ174" s="424"/>
      <c r="EPK174" s="424"/>
      <c r="EPL174" s="424"/>
      <c r="EPM174" s="424"/>
      <c r="EPN174" s="424"/>
      <c r="EPO174" s="424"/>
      <c r="EPP174" s="424"/>
      <c r="EPQ174" s="424"/>
      <c r="EPR174" s="424"/>
      <c r="EPS174" s="424"/>
      <c r="EPT174" s="424"/>
      <c r="EPU174" s="424"/>
      <c r="EPV174" s="424"/>
      <c r="EPW174" s="424"/>
      <c r="EPX174" s="424"/>
      <c r="EPY174" s="424"/>
      <c r="EPZ174" s="424"/>
      <c r="EQA174" s="424"/>
      <c r="EQB174" s="424"/>
      <c r="EQC174" s="424"/>
      <c r="EQD174" s="424"/>
      <c r="EQE174" s="424"/>
      <c r="EQF174" s="424"/>
      <c r="EQG174" s="424"/>
      <c r="EQH174" s="424"/>
      <c r="EQI174" s="424"/>
      <c r="EQJ174" s="424"/>
      <c r="EQK174" s="424"/>
      <c r="EQL174" s="424"/>
      <c r="EQM174" s="424"/>
      <c r="EQN174" s="424"/>
      <c r="EQO174" s="424"/>
      <c r="EQP174" s="424"/>
      <c r="EQQ174" s="424"/>
      <c r="EQR174" s="424"/>
      <c r="EQS174" s="424"/>
      <c r="EQT174" s="424"/>
      <c r="EQU174" s="424"/>
      <c r="EQV174" s="424"/>
      <c r="EQW174" s="424"/>
      <c r="EQX174" s="424"/>
      <c r="EQY174" s="424"/>
      <c r="EQZ174" s="424"/>
      <c r="ERA174" s="424"/>
      <c r="ERB174" s="424"/>
      <c r="ERC174" s="424"/>
      <c r="ERD174" s="424"/>
      <c r="ERE174" s="424"/>
      <c r="ERF174" s="424"/>
      <c r="ERG174" s="424"/>
      <c r="ERH174" s="424"/>
      <c r="ERI174" s="424"/>
      <c r="ERJ174" s="424"/>
      <c r="ERK174" s="424"/>
      <c r="ERL174" s="424"/>
      <c r="ERM174" s="424"/>
      <c r="ERN174" s="424"/>
      <c r="ERO174" s="424"/>
      <c r="ERP174" s="424"/>
      <c r="ERQ174" s="424"/>
      <c r="ERR174" s="424"/>
      <c r="ERS174" s="424"/>
      <c r="ERT174" s="424"/>
      <c r="ERU174" s="424"/>
      <c r="ERV174" s="424"/>
      <c r="ERW174" s="424"/>
      <c r="ERX174" s="424"/>
      <c r="ERY174" s="424"/>
      <c r="ERZ174" s="424"/>
      <c r="ESA174" s="424"/>
      <c r="ESB174" s="424"/>
      <c r="ESC174" s="424"/>
      <c r="ESD174" s="424"/>
      <c r="ESE174" s="424"/>
      <c r="ESF174" s="424"/>
      <c r="ESG174" s="424"/>
      <c r="ESH174" s="424"/>
      <c r="ESI174" s="424"/>
      <c r="ESJ174" s="424"/>
      <c r="ESK174" s="424"/>
      <c r="ESL174" s="424"/>
      <c r="ESM174" s="424"/>
      <c r="ESN174" s="424"/>
      <c r="ESO174" s="424"/>
      <c r="ESP174" s="424"/>
      <c r="ESQ174" s="424"/>
      <c r="ESR174" s="424"/>
      <c r="ESS174" s="424"/>
      <c r="EST174" s="424"/>
      <c r="ESU174" s="424"/>
      <c r="ESV174" s="424"/>
      <c r="ESW174" s="424"/>
      <c r="ESX174" s="424"/>
      <c r="ESY174" s="424"/>
      <c r="ESZ174" s="424"/>
      <c r="ETA174" s="424"/>
      <c r="ETB174" s="424"/>
      <c r="ETC174" s="424"/>
      <c r="ETD174" s="424"/>
      <c r="ETE174" s="424"/>
      <c r="ETF174" s="424"/>
      <c r="ETG174" s="424"/>
      <c r="ETH174" s="424"/>
      <c r="ETI174" s="424"/>
      <c r="ETJ174" s="424"/>
      <c r="ETK174" s="424"/>
      <c r="ETL174" s="424"/>
      <c r="ETM174" s="424"/>
      <c r="ETN174" s="424"/>
      <c r="ETO174" s="424"/>
      <c r="ETP174" s="424"/>
      <c r="ETQ174" s="424"/>
      <c r="ETR174" s="424"/>
      <c r="ETS174" s="424"/>
      <c r="ETT174" s="424"/>
      <c r="ETU174" s="424"/>
      <c r="ETV174" s="424"/>
      <c r="ETW174" s="424"/>
      <c r="ETX174" s="424"/>
      <c r="ETY174" s="424"/>
      <c r="ETZ174" s="424"/>
      <c r="EUA174" s="424"/>
      <c r="EUB174" s="424"/>
      <c r="EUC174" s="424"/>
      <c r="EUD174" s="424"/>
      <c r="EUE174" s="424"/>
      <c r="EUF174" s="424"/>
      <c r="EUG174" s="424"/>
      <c r="EUH174" s="424"/>
      <c r="EUI174" s="424"/>
      <c r="EUJ174" s="424"/>
      <c r="EUK174" s="424"/>
      <c r="EUL174" s="424"/>
      <c r="EUM174" s="424"/>
      <c r="EUN174" s="424"/>
      <c r="EUO174" s="424"/>
      <c r="EUP174" s="424"/>
      <c r="EUQ174" s="424"/>
      <c r="EUR174" s="424"/>
      <c r="EUS174" s="424"/>
      <c r="EUT174" s="424"/>
      <c r="EUU174" s="424"/>
      <c r="EUV174" s="424"/>
      <c r="EUW174" s="424"/>
      <c r="EUX174" s="424"/>
      <c r="EUY174" s="424"/>
      <c r="EUZ174" s="424"/>
      <c r="EVA174" s="424"/>
      <c r="EVB174" s="424"/>
      <c r="EVC174" s="424"/>
      <c r="EVD174" s="424"/>
      <c r="EVE174" s="424"/>
      <c r="EVF174" s="424"/>
      <c r="EVG174" s="424"/>
      <c r="EVH174" s="424"/>
      <c r="EVI174" s="424"/>
      <c r="EVJ174" s="424"/>
      <c r="EVK174" s="424"/>
      <c r="EVL174" s="424"/>
      <c r="EVM174" s="424"/>
      <c r="EVN174" s="424"/>
      <c r="EVO174" s="424"/>
      <c r="EVP174" s="424"/>
      <c r="EVQ174" s="424"/>
      <c r="EVR174" s="424"/>
      <c r="EVS174" s="424"/>
      <c r="EVT174" s="424"/>
      <c r="EVU174" s="424"/>
      <c r="EVV174" s="424"/>
      <c r="EVW174" s="424"/>
      <c r="EVX174" s="424"/>
      <c r="EVY174" s="424"/>
      <c r="EVZ174" s="424"/>
      <c r="EWA174" s="424"/>
      <c r="EWB174" s="424"/>
      <c r="EWC174" s="424"/>
      <c r="EWD174" s="424"/>
      <c r="EWE174" s="424"/>
      <c r="EWF174" s="424"/>
      <c r="EWG174" s="424"/>
      <c r="EWH174" s="424"/>
      <c r="EWI174" s="424"/>
      <c r="EWJ174" s="424"/>
      <c r="EWK174" s="424"/>
      <c r="EWL174" s="424"/>
      <c r="EWM174" s="424"/>
      <c r="EWN174" s="424"/>
      <c r="EWO174" s="424"/>
      <c r="EWP174" s="424"/>
      <c r="EWQ174" s="424"/>
      <c r="EWR174" s="424"/>
      <c r="EWS174" s="424"/>
      <c r="EWT174" s="424"/>
      <c r="EWU174" s="424"/>
      <c r="EWV174" s="424"/>
      <c r="EWW174" s="424"/>
      <c r="EWX174" s="424"/>
      <c r="EWY174" s="424"/>
      <c r="EWZ174" s="424"/>
      <c r="EXA174" s="424"/>
      <c r="EXB174" s="424"/>
      <c r="EXC174" s="424"/>
      <c r="EXD174" s="424"/>
      <c r="EXE174" s="424"/>
      <c r="EXF174" s="424"/>
      <c r="EXG174" s="424"/>
      <c r="EXH174" s="424"/>
      <c r="EXI174" s="424"/>
      <c r="EXJ174" s="424"/>
      <c r="EXK174" s="424"/>
      <c r="EXL174" s="424"/>
      <c r="EXM174" s="424"/>
      <c r="EXN174" s="424"/>
      <c r="EXO174" s="424"/>
      <c r="EXP174" s="424"/>
      <c r="EXQ174" s="424"/>
      <c r="EXR174" s="424"/>
      <c r="EXS174" s="424"/>
      <c r="EXT174" s="424"/>
      <c r="EXU174" s="424"/>
      <c r="EXV174" s="424"/>
      <c r="EXW174" s="424"/>
      <c r="EXX174" s="424"/>
      <c r="EXY174" s="424"/>
      <c r="EXZ174" s="424"/>
      <c r="EYA174" s="424"/>
      <c r="EYB174" s="424"/>
      <c r="EYC174" s="424"/>
      <c r="EYD174" s="424"/>
      <c r="EYE174" s="424"/>
      <c r="EYF174" s="424"/>
      <c r="EYG174" s="424"/>
      <c r="EYH174" s="424"/>
      <c r="EYI174" s="424"/>
      <c r="EYJ174" s="424"/>
      <c r="EYK174" s="424"/>
      <c r="EYL174" s="424"/>
      <c r="EYM174" s="424"/>
      <c r="EYN174" s="424"/>
      <c r="EYO174" s="424"/>
      <c r="EYP174" s="424"/>
      <c r="EYQ174" s="424"/>
      <c r="EYR174" s="424"/>
      <c r="EYS174" s="424"/>
      <c r="EYT174" s="424"/>
      <c r="EYU174" s="424"/>
      <c r="EYV174" s="424"/>
      <c r="EYW174" s="424"/>
      <c r="EYX174" s="424"/>
      <c r="EYY174" s="424"/>
      <c r="EYZ174" s="424"/>
      <c r="EZA174" s="424"/>
      <c r="EZB174" s="424"/>
      <c r="EZC174" s="424"/>
      <c r="EZD174" s="424"/>
      <c r="EZE174" s="424"/>
      <c r="EZF174" s="424"/>
      <c r="EZG174" s="424"/>
      <c r="EZH174" s="424"/>
      <c r="EZI174" s="424"/>
      <c r="EZJ174" s="424"/>
      <c r="EZK174" s="424"/>
      <c r="EZL174" s="424"/>
      <c r="EZM174" s="424"/>
      <c r="EZN174" s="424"/>
      <c r="EZO174" s="424"/>
      <c r="EZP174" s="424"/>
      <c r="EZQ174" s="424"/>
      <c r="EZR174" s="424"/>
      <c r="EZS174" s="424"/>
      <c r="EZT174" s="424"/>
      <c r="EZU174" s="424"/>
      <c r="EZV174" s="424"/>
      <c r="EZW174" s="424"/>
      <c r="EZX174" s="424"/>
      <c r="EZY174" s="424"/>
      <c r="EZZ174" s="424"/>
      <c r="FAA174" s="424"/>
      <c r="FAB174" s="424"/>
      <c r="FAC174" s="424"/>
      <c r="FAD174" s="424"/>
      <c r="FAE174" s="424"/>
      <c r="FAF174" s="424"/>
      <c r="FAG174" s="424"/>
      <c r="FAH174" s="424"/>
      <c r="FAI174" s="424"/>
      <c r="FAJ174" s="424"/>
      <c r="FAK174" s="424"/>
      <c r="FAL174" s="424"/>
      <c r="FAM174" s="424"/>
      <c r="FAN174" s="424"/>
      <c r="FAO174" s="424"/>
      <c r="FAP174" s="424"/>
      <c r="FAQ174" s="424"/>
      <c r="FAR174" s="424"/>
      <c r="FAS174" s="424"/>
      <c r="FAT174" s="424"/>
      <c r="FAU174" s="424"/>
      <c r="FAV174" s="424"/>
      <c r="FAW174" s="424"/>
      <c r="FAX174" s="424"/>
      <c r="FAY174" s="424"/>
      <c r="FAZ174" s="424"/>
      <c r="FBA174" s="424"/>
      <c r="FBB174" s="424"/>
      <c r="FBC174" s="424"/>
      <c r="FBD174" s="424"/>
      <c r="FBE174" s="424"/>
      <c r="FBF174" s="424"/>
      <c r="FBG174" s="424"/>
      <c r="FBH174" s="424"/>
      <c r="FBI174" s="424"/>
      <c r="FBJ174" s="424"/>
      <c r="FBK174" s="424"/>
      <c r="FBL174" s="424"/>
      <c r="FBM174" s="424"/>
      <c r="FBN174" s="424"/>
      <c r="FBO174" s="424"/>
      <c r="FBP174" s="424"/>
      <c r="FBQ174" s="424"/>
      <c r="FBR174" s="424"/>
      <c r="FBS174" s="424"/>
      <c r="FBT174" s="424"/>
      <c r="FBU174" s="424"/>
      <c r="FBV174" s="424"/>
      <c r="FBW174" s="424"/>
      <c r="FBX174" s="424"/>
      <c r="FBY174" s="424"/>
      <c r="FBZ174" s="424"/>
      <c r="FCA174" s="424"/>
      <c r="FCB174" s="424"/>
      <c r="FCC174" s="424"/>
      <c r="FCD174" s="424"/>
      <c r="FCE174" s="424"/>
      <c r="FCF174" s="424"/>
      <c r="FCG174" s="424"/>
      <c r="FCH174" s="424"/>
      <c r="FCI174" s="424"/>
      <c r="FCJ174" s="424"/>
      <c r="FCK174" s="424"/>
      <c r="FCL174" s="424"/>
      <c r="FCM174" s="424"/>
      <c r="FCN174" s="424"/>
      <c r="FCO174" s="424"/>
      <c r="FCP174" s="424"/>
      <c r="FCQ174" s="424"/>
      <c r="FCR174" s="424"/>
      <c r="FCS174" s="424"/>
      <c r="FCT174" s="424"/>
      <c r="FCU174" s="424"/>
      <c r="FCV174" s="424"/>
      <c r="FCW174" s="424"/>
      <c r="FCX174" s="424"/>
      <c r="FCY174" s="424"/>
      <c r="FCZ174" s="424"/>
      <c r="FDA174" s="424"/>
      <c r="FDB174" s="424"/>
      <c r="FDC174" s="424"/>
      <c r="FDD174" s="424"/>
      <c r="FDE174" s="424"/>
      <c r="FDF174" s="424"/>
      <c r="FDG174" s="424"/>
      <c r="FDH174" s="424"/>
      <c r="FDI174" s="424"/>
      <c r="FDJ174" s="424"/>
      <c r="FDK174" s="424"/>
      <c r="FDL174" s="424"/>
      <c r="FDM174" s="424"/>
      <c r="FDN174" s="424"/>
      <c r="FDO174" s="424"/>
      <c r="FDP174" s="424"/>
      <c r="FDQ174" s="424"/>
      <c r="FDR174" s="424"/>
      <c r="FDS174" s="424"/>
      <c r="FDT174" s="424"/>
      <c r="FDU174" s="424"/>
      <c r="FDV174" s="424"/>
      <c r="FDW174" s="424"/>
      <c r="FDX174" s="424"/>
      <c r="FDY174" s="424"/>
      <c r="FDZ174" s="424"/>
      <c r="FEA174" s="424"/>
      <c r="FEB174" s="424"/>
      <c r="FEC174" s="424"/>
      <c r="FED174" s="424"/>
      <c r="FEE174" s="424"/>
      <c r="FEF174" s="424"/>
      <c r="FEG174" s="424"/>
      <c r="FEH174" s="424"/>
      <c r="FEI174" s="424"/>
      <c r="FEJ174" s="424"/>
      <c r="FEK174" s="424"/>
      <c r="FEL174" s="424"/>
      <c r="FEM174" s="424"/>
      <c r="FEN174" s="424"/>
      <c r="FEO174" s="424"/>
      <c r="FEP174" s="424"/>
      <c r="FEQ174" s="424"/>
      <c r="FER174" s="424"/>
      <c r="FES174" s="424"/>
      <c r="FET174" s="424"/>
      <c r="FEU174" s="424"/>
      <c r="FEV174" s="424"/>
      <c r="FEW174" s="424"/>
      <c r="FEX174" s="424"/>
      <c r="FEY174" s="424"/>
      <c r="FEZ174" s="424"/>
      <c r="FFA174" s="424"/>
      <c r="FFB174" s="424"/>
      <c r="FFC174" s="424"/>
      <c r="FFD174" s="424"/>
      <c r="FFE174" s="424"/>
      <c r="FFF174" s="424"/>
      <c r="FFG174" s="424"/>
      <c r="FFH174" s="424"/>
      <c r="FFI174" s="424"/>
      <c r="FFJ174" s="424"/>
      <c r="FFK174" s="424"/>
      <c r="FFL174" s="424"/>
      <c r="FFM174" s="424"/>
      <c r="FFN174" s="424"/>
      <c r="FFO174" s="424"/>
      <c r="FFP174" s="424"/>
      <c r="FFQ174" s="424"/>
      <c r="FFR174" s="424"/>
      <c r="FFS174" s="424"/>
      <c r="FFT174" s="424"/>
      <c r="FFU174" s="424"/>
      <c r="FFV174" s="424"/>
      <c r="FFW174" s="424"/>
      <c r="FFX174" s="424"/>
      <c r="FFY174" s="424"/>
      <c r="FFZ174" s="424"/>
      <c r="FGA174" s="424"/>
      <c r="FGB174" s="424"/>
      <c r="FGC174" s="424"/>
      <c r="FGD174" s="424"/>
      <c r="FGE174" s="424"/>
      <c r="FGF174" s="424"/>
      <c r="FGG174" s="424"/>
      <c r="FGH174" s="424"/>
      <c r="FGI174" s="424"/>
      <c r="FGJ174" s="424"/>
      <c r="FGK174" s="424"/>
      <c r="FGL174" s="424"/>
      <c r="FGM174" s="424"/>
      <c r="FGN174" s="424"/>
      <c r="FGO174" s="424"/>
      <c r="FGP174" s="424"/>
      <c r="FGQ174" s="424"/>
      <c r="FGR174" s="424"/>
      <c r="FGS174" s="424"/>
      <c r="FGT174" s="424"/>
      <c r="FGU174" s="424"/>
      <c r="FGV174" s="424"/>
      <c r="FGW174" s="424"/>
      <c r="FGX174" s="424"/>
      <c r="FGY174" s="424"/>
      <c r="FGZ174" s="424"/>
      <c r="FHA174" s="424"/>
      <c r="FHB174" s="424"/>
      <c r="FHC174" s="424"/>
      <c r="FHD174" s="424"/>
      <c r="FHE174" s="424"/>
      <c r="FHF174" s="424"/>
      <c r="FHG174" s="424"/>
      <c r="FHH174" s="424"/>
      <c r="FHI174" s="424"/>
      <c r="FHJ174" s="424"/>
      <c r="FHK174" s="424"/>
      <c r="FHL174" s="424"/>
      <c r="FHM174" s="424"/>
      <c r="FHN174" s="424"/>
      <c r="FHO174" s="424"/>
      <c r="FHP174" s="424"/>
      <c r="FHQ174" s="424"/>
      <c r="FHR174" s="424"/>
      <c r="FHS174" s="424"/>
      <c r="FHT174" s="424"/>
      <c r="FHU174" s="424"/>
      <c r="FHV174" s="424"/>
      <c r="FHW174" s="424"/>
      <c r="FHX174" s="424"/>
      <c r="FHY174" s="424"/>
      <c r="FHZ174" s="424"/>
      <c r="FIA174" s="424"/>
      <c r="FIB174" s="424"/>
      <c r="FIC174" s="424"/>
      <c r="FID174" s="424"/>
      <c r="FIE174" s="424"/>
      <c r="FIF174" s="424"/>
      <c r="FIG174" s="424"/>
      <c r="FIH174" s="424"/>
      <c r="FII174" s="424"/>
      <c r="FIJ174" s="424"/>
      <c r="FIK174" s="424"/>
      <c r="FIL174" s="424"/>
      <c r="FIM174" s="424"/>
      <c r="FIN174" s="424"/>
      <c r="FIO174" s="424"/>
      <c r="FIP174" s="424"/>
      <c r="FIQ174" s="424"/>
      <c r="FIR174" s="424"/>
      <c r="FIS174" s="424"/>
      <c r="FIT174" s="424"/>
      <c r="FIU174" s="424"/>
      <c r="FIV174" s="424"/>
      <c r="FIW174" s="424"/>
      <c r="FIX174" s="424"/>
      <c r="FIY174" s="424"/>
      <c r="FIZ174" s="424"/>
      <c r="FJA174" s="424"/>
      <c r="FJB174" s="424"/>
      <c r="FJC174" s="424"/>
      <c r="FJD174" s="424"/>
      <c r="FJE174" s="424"/>
      <c r="FJF174" s="424"/>
      <c r="FJG174" s="424"/>
      <c r="FJH174" s="424"/>
      <c r="FJI174" s="424"/>
      <c r="FJJ174" s="424"/>
      <c r="FJK174" s="424"/>
      <c r="FJL174" s="424"/>
      <c r="FJM174" s="424"/>
      <c r="FJN174" s="424"/>
      <c r="FJO174" s="424"/>
      <c r="FJP174" s="424"/>
      <c r="FJQ174" s="424"/>
      <c r="FJR174" s="424"/>
      <c r="FJS174" s="424"/>
      <c r="FJT174" s="424"/>
      <c r="FJU174" s="424"/>
      <c r="FJV174" s="424"/>
      <c r="FJW174" s="424"/>
      <c r="FJX174" s="424"/>
      <c r="FJY174" s="424"/>
      <c r="FJZ174" s="424"/>
      <c r="FKA174" s="424"/>
      <c r="FKB174" s="424"/>
      <c r="FKC174" s="424"/>
      <c r="FKD174" s="424"/>
      <c r="FKE174" s="424"/>
      <c r="FKF174" s="424"/>
      <c r="FKG174" s="424"/>
      <c r="FKH174" s="424"/>
      <c r="FKI174" s="424"/>
      <c r="FKJ174" s="424"/>
      <c r="FKK174" s="424"/>
      <c r="FKL174" s="424"/>
      <c r="FKM174" s="424"/>
      <c r="FKN174" s="424"/>
      <c r="FKO174" s="424"/>
      <c r="FKP174" s="424"/>
      <c r="FKQ174" s="424"/>
      <c r="FKR174" s="424"/>
      <c r="FKS174" s="424"/>
      <c r="FKT174" s="424"/>
      <c r="FKU174" s="424"/>
      <c r="FKV174" s="424"/>
      <c r="FKW174" s="424"/>
      <c r="FKX174" s="424"/>
      <c r="FKY174" s="424"/>
      <c r="FKZ174" s="424"/>
      <c r="FLA174" s="424"/>
      <c r="FLB174" s="424"/>
      <c r="FLC174" s="424"/>
      <c r="FLD174" s="424"/>
      <c r="FLE174" s="424"/>
      <c r="FLF174" s="424"/>
      <c r="FLG174" s="424"/>
      <c r="FLH174" s="424"/>
      <c r="FLI174" s="424"/>
      <c r="FLJ174" s="424"/>
      <c r="FLK174" s="424"/>
      <c r="FLL174" s="424"/>
      <c r="FLM174" s="424"/>
      <c r="FLN174" s="424"/>
      <c r="FLO174" s="424"/>
      <c r="FLP174" s="424"/>
      <c r="FLQ174" s="424"/>
      <c r="FLR174" s="424"/>
      <c r="FLS174" s="424"/>
      <c r="FLT174" s="424"/>
      <c r="FLU174" s="424"/>
      <c r="FLV174" s="424"/>
      <c r="FLW174" s="424"/>
      <c r="FLX174" s="424"/>
      <c r="FLY174" s="424"/>
      <c r="FLZ174" s="424"/>
      <c r="FMA174" s="424"/>
      <c r="FMB174" s="424"/>
      <c r="FMC174" s="424"/>
      <c r="FMD174" s="424"/>
      <c r="FME174" s="424"/>
      <c r="FMF174" s="424"/>
      <c r="FMG174" s="424"/>
      <c r="FMH174" s="424"/>
      <c r="FMI174" s="424"/>
      <c r="FMJ174" s="424"/>
      <c r="FMK174" s="424"/>
      <c r="FML174" s="424"/>
      <c r="FMM174" s="424"/>
      <c r="FMN174" s="424"/>
      <c r="FMO174" s="424"/>
      <c r="FMP174" s="424"/>
      <c r="FMQ174" s="424"/>
      <c r="FMR174" s="424"/>
      <c r="FMS174" s="424"/>
      <c r="FMT174" s="424"/>
      <c r="FMU174" s="424"/>
      <c r="FMV174" s="424"/>
      <c r="FMW174" s="424"/>
      <c r="FMX174" s="424"/>
      <c r="FMY174" s="424"/>
      <c r="FMZ174" s="424"/>
      <c r="FNA174" s="424"/>
      <c r="FNB174" s="424"/>
      <c r="FNC174" s="424"/>
      <c r="FND174" s="424"/>
      <c r="FNE174" s="424"/>
      <c r="FNF174" s="424"/>
      <c r="FNG174" s="424"/>
      <c r="FNH174" s="424"/>
      <c r="FNI174" s="424"/>
      <c r="FNJ174" s="424"/>
      <c r="FNK174" s="424"/>
      <c r="FNL174" s="424"/>
      <c r="FNM174" s="424"/>
      <c r="FNN174" s="424"/>
      <c r="FNO174" s="424"/>
      <c r="FNP174" s="424"/>
      <c r="FNQ174" s="424"/>
      <c r="FNR174" s="424"/>
      <c r="FNS174" s="424"/>
      <c r="FNT174" s="424"/>
      <c r="FNU174" s="424"/>
      <c r="FNV174" s="424"/>
      <c r="FNW174" s="424"/>
      <c r="FNX174" s="424"/>
      <c r="FNY174" s="424"/>
      <c r="FNZ174" s="424"/>
      <c r="FOA174" s="424"/>
      <c r="FOB174" s="424"/>
      <c r="FOC174" s="424"/>
      <c r="FOD174" s="424"/>
      <c r="FOE174" s="424"/>
      <c r="FOF174" s="424"/>
      <c r="FOG174" s="424"/>
      <c r="FOH174" s="424"/>
      <c r="FOI174" s="424"/>
      <c r="FOJ174" s="424"/>
      <c r="FOK174" s="424"/>
      <c r="FOL174" s="424"/>
      <c r="FOM174" s="424"/>
      <c r="FON174" s="424"/>
      <c r="FOO174" s="424"/>
      <c r="FOP174" s="424"/>
      <c r="FOQ174" s="424"/>
      <c r="FOR174" s="424"/>
      <c r="FOS174" s="424"/>
      <c r="FOT174" s="424"/>
      <c r="FOU174" s="424"/>
      <c r="FOV174" s="424"/>
      <c r="FOW174" s="424"/>
      <c r="FOX174" s="424"/>
      <c r="FOY174" s="424"/>
      <c r="FOZ174" s="424"/>
      <c r="FPA174" s="424"/>
      <c r="FPB174" s="424"/>
      <c r="FPC174" s="424"/>
      <c r="FPD174" s="424"/>
      <c r="FPE174" s="424"/>
      <c r="FPF174" s="424"/>
      <c r="FPG174" s="424"/>
      <c r="FPH174" s="424"/>
      <c r="FPI174" s="424"/>
      <c r="FPJ174" s="424"/>
      <c r="FPK174" s="424"/>
      <c r="FPL174" s="424"/>
      <c r="FPM174" s="424"/>
      <c r="FPN174" s="424"/>
      <c r="FPO174" s="424"/>
      <c r="FPP174" s="424"/>
      <c r="FPQ174" s="424"/>
      <c r="FPR174" s="424"/>
      <c r="FPS174" s="424"/>
      <c r="FPT174" s="424"/>
      <c r="FPU174" s="424"/>
      <c r="FPV174" s="424"/>
      <c r="FPW174" s="424"/>
      <c r="FPX174" s="424"/>
      <c r="FPY174" s="424"/>
      <c r="FPZ174" s="424"/>
      <c r="FQA174" s="424"/>
      <c r="FQB174" s="424"/>
      <c r="FQC174" s="424"/>
      <c r="FQD174" s="424"/>
      <c r="FQE174" s="424"/>
      <c r="FQF174" s="424"/>
      <c r="FQG174" s="424"/>
      <c r="FQH174" s="424"/>
      <c r="FQI174" s="424"/>
      <c r="FQJ174" s="424"/>
      <c r="FQK174" s="424"/>
      <c r="FQL174" s="424"/>
      <c r="FQM174" s="424"/>
      <c r="FQN174" s="424"/>
      <c r="FQO174" s="424"/>
      <c r="FQP174" s="424"/>
      <c r="FQQ174" s="424"/>
      <c r="FQR174" s="424"/>
      <c r="FQS174" s="424"/>
      <c r="FQT174" s="424"/>
      <c r="FQU174" s="424"/>
      <c r="FQV174" s="424"/>
      <c r="FQW174" s="424"/>
      <c r="FQX174" s="424"/>
      <c r="FQY174" s="424"/>
      <c r="FQZ174" s="424"/>
      <c r="FRA174" s="424"/>
      <c r="FRB174" s="424"/>
      <c r="FRC174" s="424"/>
      <c r="FRD174" s="424"/>
      <c r="FRE174" s="424"/>
      <c r="FRF174" s="424"/>
      <c r="FRG174" s="424"/>
      <c r="FRH174" s="424"/>
      <c r="FRI174" s="424"/>
      <c r="FRJ174" s="424"/>
      <c r="FRK174" s="424"/>
      <c r="FRL174" s="424"/>
      <c r="FRM174" s="424"/>
      <c r="FRN174" s="424"/>
      <c r="FRO174" s="424"/>
      <c r="FRP174" s="424"/>
      <c r="FRQ174" s="424"/>
      <c r="FRR174" s="424"/>
      <c r="FRS174" s="424"/>
      <c r="FRT174" s="424"/>
      <c r="FRU174" s="424"/>
      <c r="FRV174" s="424"/>
      <c r="FRW174" s="424"/>
      <c r="FRX174" s="424"/>
      <c r="FRY174" s="424"/>
      <c r="FRZ174" s="424"/>
      <c r="FSA174" s="424"/>
      <c r="FSB174" s="424"/>
      <c r="FSC174" s="424"/>
      <c r="FSD174" s="424"/>
      <c r="FSE174" s="424"/>
      <c r="FSF174" s="424"/>
      <c r="FSG174" s="424"/>
      <c r="FSH174" s="424"/>
      <c r="FSI174" s="424"/>
      <c r="FSJ174" s="424"/>
      <c r="FSK174" s="424"/>
      <c r="FSL174" s="424"/>
      <c r="FSM174" s="424"/>
      <c r="FSN174" s="424"/>
      <c r="FSO174" s="424"/>
      <c r="FSP174" s="424"/>
      <c r="FSQ174" s="424"/>
      <c r="FSR174" s="424"/>
      <c r="FSS174" s="424"/>
      <c r="FST174" s="424"/>
      <c r="FSU174" s="424"/>
      <c r="FSV174" s="424"/>
      <c r="FSW174" s="424"/>
      <c r="FSX174" s="424"/>
      <c r="FSY174" s="424"/>
      <c r="FSZ174" s="424"/>
      <c r="FTA174" s="424"/>
      <c r="FTB174" s="424"/>
      <c r="FTC174" s="424"/>
      <c r="FTD174" s="424"/>
      <c r="FTE174" s="424"/>
      <c r="FTF174" s="424"/>
      <c r="FTG174" s="424"/>
      <c r="FTH174" s="424"/>
      <c r="FTI174" s="424"/>
      <c r="FTJ174" s="424"/>
      <c r="FTK174" s="424"/>
      <c r="FTL174" s="424"/>
      <c r="FTM174" s="424"/>
      <c r="FTN174" s="424"/>
      <c r="FTO174" s="424"/>
      <c r="FTP174" s="424"/>
      <c r="FTQ174" s="424"/>
      <c r="FTR174" s="424"/>
      <c r="FTS174" s="424"/>
      <c r="FTT174" s="424"/>
      <c r="FTU174" s="424"/>
      <c r="FTV174" s="424"/>
      <c r="FTW174" s="424"/>
      <c r="FTX174" s="424"/>
      <c r="FTY174" s="424"/>
      <c r="FTZ174" s="424"/>
      <c r="FUA174" s="424"/>
      <c r="FUB174" s="424"/>
      <c r="FUC174" s="424"/>
      <c r="FUD174" s="424"/>
      <c r="FUE174" s="424"/>
      <c r="FUF174" s="424"/>
      <c r="FUG174" s="424"/>
      <c r="FUH174" s="424"/>
      <c r="FUI174" s="424"/>
      <c r="FUJ174" s="424"/>
      <c r="FUK174" s="424"/>
      <c r="FUL174" s="424"/>
      <c r="FUM174" s="424"/>
      <c r="FUN174" s="424"/>
      <c r="FUO174" s="424"/>
      <c r="FUP174" s="424"/>
      <c r="FUQ174" s="424"/>
      <c r="FUR174" s="424"/>
      <c r="FUS174" s="424"/>
      <c r="FUT174" s="424"/>
      <c r="FUU174" s="424"/>
      <c r="FUV174" s="424"/>
      <c r="FUW174" s="424"/>
      <c r="FUX174" s="424"/>
      <c r="FUY174" s="424"/>
      <c r="FUZ174" s="424"/>
      <c r="FVA174" s="424"/>
      <c r="FVB174" s="424"/>
      <c r="FVC174" s="424"/>
      <c r="FVD174" s="424"/>
      <c r="FVE174" s="424"/>
      <c r="FVF174" s="424"/>
      <c r="FVG174" s="424"/>
      <c r="FVH174" s="424"/>
      <c r="FVI174" s="424"/>
      <c r="FVJ174" s="424"/>
      <c r="FVK174" s="424"/>
      <c r="FVL174" s="424"/>
      <c r="FVM174" s="424"/>
      <c r="FVN174" s="424"/>
      <c r="FVO174" s="424"/>
      <c r="FVP174" s="424"/>
      <c r="FVQ174" s="424"/>
      <c r="FVR174" s="424"/>
      <c r="FVS174" s="424"/>
      <c r="FVT174" s="424"/>
      <c r="FVU174" s="424"/>
      <c r="FVV174" s="424"/>
      <c r="FVW174" s="424"/>
      <c r="FVX174" s="424"/>
      <c r="FVY174" s="424"/>
      <c r="FVZ174" s="424"/>
      <c r="FWA174" s="424"/>
      <c r="FWB174" s="424"/>
      <c r="FWC174" s="424"/>
      <c r="FWD174" s="424"/>
      <c r="FWE174" s="424"/>
      <c r="FWF174" s="424"/>
      <c r="FWG174" s="424"/>
      <c r="FWH174" s="424"/>
      <c r="FWI174" s="424"/>
      <c r="FWJ174" s="424"/>
      <c r="FWK174" s="424"/>
      <c r="FWL174" s="424"/>
      <c r="FWM174" s="424"/>
      <c r="FWN174" s="424"/>
      <c r="FWO174" s="424"/>
      <c r="FWP174" s="424"/>
      <c r="FWQ174" s="424"/>
      <c r="FWR174" s="424"/>
      <c r="FWS174" s="424"/>
      <c r="FWT174" s="424"/>
      <c r="FWU174" s="424"/>
      <c r="FWV174" s="424"/>
      <c r="FWW174" s="424"/>
      <c r="FWX174" s="424"/>
      <c r="FWY174" s="424"/>
      <c r="FWZ174" s="424"/>
      <c r="FXA174" s="424"/>
      <c r="FXB174" s="424"/>
      <c r="FXC174" s="424"/>
      <c r="FXD174" s="424"/>
      <c r="FXE174" s="424"/>
      <c r="FXF174" s="424"/>
      <c r="FXG174" s="424"/>
      <c r="FXH174" s="424"/>
      <c r="FXI174" s="424"/>
      <c r="FXJ174" s="424"/>
      <c r="FXK174" s="424"/>
      <c r="FXL174" s="424"/>
      <c r="FXM174" s="424"/>
      <c r="FXN174" s="424"/>
      <c r="FXO174" s="424"/>
      <c r="FXP174" s="424"/>
      <c r="FXQ174" s="424"/>
      <c r="FXR174" s="424"/>
      <c r="FXS174" s="424"/>
      <c r="FXT174" s="424"/>
      <c r="FXU174" s="424"/>
      <c r="FXV174" s="424"/>
      <c r="FXW174" s="424"/>
      <c r="FXX174" s="424"/>
      <c r="FXY174" s="424"/>
      <c r="FXZ174" s="424"/>
      <c r="FYA174" s="424"/>
      <c r="FYB174" s="424"/>
      <c r="FYC174" s="424"/>
      <c r="FYD174" s="424"/>
      <c r="FYE174" s="424"/>
      <c r="FYF174" s="424"/>
      <c r="FYG174" s="424"/>
      <c r="FYH174" s="424"/>
      <c r="FYI174" s="424"/>
      <c r="FYJ174" s="424"/>
      <c r="FYK174" s="424"/>
      <c r="FYL174" s="424"/>
      <c r="FYM174" s="424"/>
      <c r="FYN174" s="424"/>
      <c r="FYO174" s="424"/>
      <c r="FYP174" s="424"/>
      <c r="FYQ174" s="424"/>
      <c r="FYR174" s="424"/>
      <c r="FYS174" s="424"/>
      <c r="FYT174" s="424"/>
      <c r="FYU174" s="424"/>
      <c r="FYV174" s="424"/>
      <c r="FYW174" s="424"/>
      <c r="FYX174" s="424"/>
      <c r="FYY174" s="424"/>
      <c r="FYZ174" s="424"/>
      <c r="FZA174" s="424"/>
      <c r="FZB174" s="424"/>
      <c r="FZC174" s="424"/>
      <c r="FZD174" s="424"/>
      <c r="FZE174" s="424"/>
      <c r="FZF174" s="424"/>
      <c r="FZG174" s="424"/>
      <c r="FZH174" s="424"/>
      <c r="FZI174" s="424"/>
      <c r="FZJ174" s="424"/>
      <c r="FZK174" s="424"/>
      <c r="FZL174" s="424"/>
      <c r="FZM174" s="424"/>
      <c r="FZN174" s="424"/>
      <c r="FZO174" s="424"/>
      <c r="FZP174" s="424"/>
      <c r="FZQ174" s="424"/>
      <c r="FZR174" s="424"/>
      <c r="FZS174" s="424"/>
      <c r="FZT174" s="424"/>
      <c r="FZU174" s="424"/>
      <c r="FZV174" s="424"/>
      <c r="FZW174" s="424"/>
      <c r="FZX174" s="424"/>
      <c r="FZY174" s="424"/>
      <c r="FZZ174" s="424"/>
      <c r="GAA174" s="424"/>
      <c r="GAB174" s="424"/>
      <c r="GAC174" s="424"/>
      <c r="GAD174" s="424"/>
      <c r="GAE174" s="424"/>
      <c r="GAF174" s="424"/>
      <c r="GAG174" s="424"/>
      <c r="GAH174" s="424"/>
      <c r="GAI174" s="424"/>
      <c r="GAJ174" s="424"/>
      <c r="GAK174" s="424"/>
      <c r="GAL174" s="424"/>
      <c r="GAM174" s="424"/>
      <c r="GAN174" s="424"/>
      <c r="GAO174" s="424"/>
      <c r="GAP174" s="424"/>
      <c r="GAQ174" s="424"/>
      <c r="GAR174" s="424"/>
      <c r="GAS174" s="424"/>
      <c r="GAT174" s="424"/>
      <c r="GAU174" s="424"/>
      <c r="GAV174" s="424"/>
      <c r="GAW174" s="424"/>
      <c r="GAX174" s="424"/>
      <c r="GAY174" s="424"/>
      <c r="GAZ174" s="424"/>
      <c r="GBA174" s="424"/>
      <c r="GBB174" s="424"/>
      <c r="GBC174" s="424"/>
      <c r="GBD174" s="424"/>
      <c r="GBE174" s="424"/>
      <c r="GBF174" s="424"/>
      <c r="GBG174" s="424"/>
      <c r="GBH174" s="424"/>
      <c r="GBI174" s="424"/>
      <c r="GBJ174" s="424"/>
      <c r="GBK174" s="424"/>
      <c r="GBL174" s="424"/>
      <c r="GBM174" s="424"/>
      <c r="GBN174" s="424"/>
      <c r="GBO174" s="424"/>
      <c r="GBP174" s="424"/>
      <c r="GBQ174" s="424"/>
      <c r="GBR174" s="424"/>
      <c r="GBS174" s="424"/>
      <c r="GBT174" s="424"/>
      <c r="GBU174" s="424"/>
      <c r="GBV174" s="424"/>
      <c r="GBW174" s="424"/>
      <c r="GBX174" s="424"/>
      <c r="GBY174" s="424"/>
      <c r="GBZ174" s="424"/>
      <c r="GCA174" s="424"/>
      <c r="GCB174" s="424"/>
      <c r="GCC174" s="424"/>
      <c r="GCD174" s="424"/>
      <c r="GCE174" s="424"/>
      <c r="GCF174" s="424"/>
      <c r="GCG174" s="424"/>
      <c r="GCH174" s="424"/>
      <c r="GCI174" s="424"/>
      <c r="GCJ174" s="424"/>
      <c r="GCK174" s="424"/>
      <c r="GCL174" s="424"/>
      <c r="GCM174" s="424"/>
      <c r="GCN174" s="424"/>
      <c r="GCO174" s="424"/>
      <c r="GCP174" s="424"/>
      <c r="GCQ174" s="424"/>
      <c r="GCR174" s="424"/>
      <c r="GCS174" s="424"/>
      <c r="GCT174" s="424"/>
      <c r="GCU174" s="424"/>
      <c r="GCV174" s="424"/>
      <c r="GCW174" s="424"/>
      <c r="GCX174" s="424"/>
      <c r="GCY174" s="424"/>
      <c r="GCZ174" s="424"/>
      <c r="GDA174" s="424"/>
      <c r="GDB174" s="424"/>
      <c r="GDC174" s="424"/>
      <c r="GDD174" s="424"/>
      <c r="GDE174" s="424"/>
      <c r="GDF174" s="424"/>
      <c r="GDG174" s="424"/>
      <c r="GDH174" s="424"/>
      <c r="GDI174" s="424"/>
      <c r="GDJ174" s="424"/>
      <c r="GDK174" s="424"/>
      <c r="GDL174" s="424"/>
      <c r="GDM174" s="424"/>
      <c r="GDN174" s="424"/>
      <c r="GDO174" s="424"/>
      <c r="GDP174" s="424"/>
      <c r="GDQ174" s="424"/>
      <c r="GDR174" s="424"/>
      <c r="GDS174" s="424"/>
      <c r="GDT174" s="424"/>
      <c r="GDU174" s="424"/>
      <c r="GDV174" s="424"/>
      <c r="GDW174" s="424"/>
      <c r="GDX174" s="424"/>
      <c r="GDY174" s="424"/>
      <c r="GDZ174" s="424"/>
      <c r="GEA174" s="424"/>
      <c r="GEB174" s="424"/>
      <c r="GEC174" s="424"/>
      <c r="GED174" s="424"/>
      <c r="GEE174" s="424"/>
      <c r="GEF174" s="424"/>
      <c r="GEG174" s="424"/>
      <c r="GEH174" s="424"/>
      <c r="GEI174" s="424"/>
      <c r="GEJ174" s="424"/>
      <c r="GEK174" s="424"/>
      <c r="GEL174" s="424"/>
      <c r="GEM174" s="424"/>
      <c r="GEN174" s="424"/>
      <c r="GEO174" s="424"/>
      <c r="GEP174" s="424"/>
      <c r="GEQ174" s="424"/>
      <c r="GER174" s="424"/>
      <c r="GES174" s="424"/>
      <c r="GET174" s="424"/>
      <c r="GEU174" s="424"/>
      <c r="GEV174" s="424"/>
      <c r="GEW174" s="424"/>
      <c r="GEX174" s="424"/>
      <c r="GEY174" s="424"/>
      <c r="GEZ174" s="424"/>
      <c r="GFA174" s="424"/>
      <c r="GFB174" s="424"/>
      <c r="GFC174" s="424"/>
      <c r="GFD174" s="424"/>
      <c r="GFE174" s="424"/>
      <c r="GFF174" s="424"/>
      <c r="GFG174" s="424"/>
      <c r="GFH174" s="424"/>
      <c r="GFI174" s="424"/>
      <c r="GFJ174" s="424"/>
      <c r="GFK174" s="424"/>
      <c r="GFL174" s="424"/>
      <c r="GFM174" s="424"/>
      <c r="GFN174" s="424"/>
      <c r="GFO174" s="424"/>
      <c r="GFP174" s="424"/>
      <c r="GFQ174" s="424"/>
      <c r="GFR174" s="424"/>
      <c r="GFS174" s="424"/>
      <c r="GFT174" s="424"/>
      <c r="GFU174" s="424"/>
      <c r="GFV174" s="424"/>
      <c r="GFW174" s="424"/>
      <c r="GFX174" s="424"/>
      <c r="GFY174" s="424"/>
      <c r="GFZ174" s="424"/>
      <c r="GGA174" s="424"/>
      <c r="GGB174" s="424"/>
      <c r="GGC174" s="424"/>
      <c r="GGD174" s="424"/>
      <c r="GGE174" s="424"/>
      <c r="GGF174" s="424"/>
      <c r="GGG174" s="424"/>
      <c r="GGH174" s="424"/>
      <c r="GGI174" s="424"/>
      <c r="GGJ174" s="424"/>
      <c r="GGK174" s="424"/>
      <c r="GGL174" s="424"/>
      <c r="GGM174" s="424"/>
      <c r="GGN174" s="424"/>
      <c r="GGO174" s="424"/>
      <c r="GGP174" s="424"/>
      <c r="GGQ174" s="424"/>
      <c r="GGR174" s="424"/>
      <c r="GGS174" s="424"/>
      <c r="GGT174" s="424"/>
      <c r="GGU174" s="424"/>
      <c r="GGV174" s="424"/>
      <c r="GGW174" s="424"/>
      <c r="GGX174" s="424"/>
      <c r="GGY174" s="424"/>
      <c r="GGZ174" s="424"/>
      <c r="GHA174" s="424"/>
      <c r="GHB174" s="424"/>
      <c r="GHC174" s="424"/>
      <c r="GHD174" s="424"/>
      <c r="GHE174" s="424"/>
      <c r="GHF174" s="424"/>
      <c r="GHG174" s="424"/>
      <c r="GHH174" s="424"/>
      <c r="GHI174" s="424"/>
      <c r="GHJ174" s="424"/>
      <c r="GHK174" s="424"/>
      <c r="GHL174" s="424"/>
      <c r="GHM174" s="424"/>
      <c r="GHN174" s="424"/>
      <c r="GHO174" s="424"/>
      <c r="GHP174" s="424"/>
      <c r="GHQ174" s="424"/>
      <c r="GHR174" s="424"/>
      <c r="GHS174" s="424"/>
      <c r="GHT174" s="424"/>
      <c r="GHU174" s="424"/>
      <c r="GHV174" s="424"/>
      <c r="GHW174" s="424"/>
      <c r="GHX174" s="424"/>
      <c r="GHY174" s="424"/>
      <c r="GHZ174" s="424"/>
      <c r="GIA174" s="424"/>
      <c r="GIB174" s="424"/>
      <c r="GIC174" s="424"/>
      <c r="GID174" s="424"/>
      <c r="GIE174" s="424"/>
      <c r="GIF174" s="424"/>
      <c r="GIG174" s="424"/>
      <c r="GIH174" s="424"/>
      <c r="GII174" s="424"/>
      <c r="GIJ174" s="424"/>
      <c r="GIK174" s="424"/>
      <c r="GIL174" s="424"/>
      <c r="GIM174" s="424"/>
      <c r="GIN174" s="424"/>
      <c r="GIO174" s="424"/>
      <c r="GIP174" s="424"/>
      <c r="GIQ174" s="424"/>
      <c r="GIR174" s="424"/>
      <c r="GIS174" s="424"/>
      <c r="GIT174" s="424"/>
      <c r="GIU174" s="424"/>
      <c r="GIV174" s="424"/>
      <c r="GIW174" s="424"/>
      <c r="GIX174" s="424"/>
      <c r="GIY174" s="424"/>
      <c r="GIZ174" s="424"/>
      <c r="GJA174" s="424"/>
      <c r="GJB174" s="424"/>
      <c r="GJC174" s="424"/>
      <c r="GJD174" s="424"/>
      <c r="GJE174" s="424"/>
      <c r="GJF174" s="424"/>
      <c r="GJG174" s="424"/>
      <c r="GJH174" s="424"/>
      <c r="GJI174" s="424"/>
      <c r="GJJ174" s="424"/>
      <c r="GJK174" s="424"/>
      <c r="GJL174" s="424"/>
      <c r="GJM174" s="424"/>
      <c r="GJN174" s="424"/>
      <c r="GJO174" s="424"/>
      <c r="GJP174" s="424"/>
      <c r="GJQ174" s="424"/>
      <c r="GJR174" s="424"/>
      <c r="GJS174" s="424"/>
      <c r="GJT174" s="424"/>
      <c r="GJU174" s="424"/>
      <c r="GJV174" s="424"/>
      <c r="GJW174" s="424"/>
      <c r="GJX174" s="424"/>
      <c r="GJY174" s="424"/>
      <c r="GJZ174" s="424"/>
      <c r="GKA174" s="424"/>
      <c r="GKB174" s="424"/>
      <c r="GKC174" s="424"/>
      <c r="GKD174" s="424"/>
      <c r="GKE174" s="424"/>
      <c r="GKF174" s="424"/>
      <c r="GKG174" s="424"/>
      <c r="GKH174" s="424"/>
      <c r="GKI174" s="424"/>
      <c r="GKJ174" s="424"/>
      <c r="GKK174" s="424"/>
      <c r="GKL174" s="424"/>
      <c r="GKM174" s="424"/>
      <c r="GKN174" s="424"/>
      <c r="GKO174" s="424"/>
      <c r="GKP174" s="424"/>
      <c r="GKQ174" s="424"/>
      <c r="GKR174" s="424"/>
      <c r="GKS174" s="424"/>
      <c r="GKT174" s="424"/>
      <c r="GKU174" s="424"/>
      <c r="GKV174" s="424"/>
      <c r="GKW174" s="424"/>
      <c r="GKX174" s="424"/>
      <c r="GKY174" s="424"/>
      <c r="GKZ174" s="424"/>
      <c r="GLA174" s="424"/>
      <c r="GLB174" s="424"/>
      <c r="GLC174" s="424"/>
      <c r="GLD174" s="424"/>
      <c r="GLE174" s="424"/>
      <c r="GLF174" s="424"/>
      <c r="GLG174" s="424"/>
      <c r="GLH174" s="424"/>
      <c r="GLI174" s="424"/>
      <c r="GLJ174" s="424"/>
      <c r="GLK174" s="424"/>
      <c r="GLL174" s="424"/>
      <c r="GLM174" s="424"/>
      <c r="GLN174" s="424"/>
      <c r="GLO174" s="424"/>
      <c r="GLP174" s="424"/>
      <c r="GLQ174" s="424"/>
      <c r="GLR174" s="424"/>
      <c r="GLS174" s="424"/>
      <c r="GLT174" s="424"/>
      <c r="GLU174" s="424"/>
      <c r="GLV174" s="424"/>
      <c r="GLW174" s="424"/>
      <c r="GLX174" s="424"/>
      <c r="GLY174" s="424"/>
      <c r="GLZ174" s="424"/>
      <c r="GMA174" s="424"/>
      <c r="GMB174" s="424"/>
      <c r="GMC174" s="424"/>
      <c r="GMD174" s="424"/>
      <c r="GME174" s="424"/>
      <c r="GMF174" s="424"/>
      <c r="GMG174" s="424"/>
      <c r="GMH174" s="424"/>
      <c r="GMI174" s="424"/>
      <c r="GMJ174" s="424"/>
      <c r="GMK174" s="424"/>
      <c r="GML174" s="424"/>
      <c r="GMM174" s="424"/>
      <c r="GMN174" s="424"/>
      <c r="GMO174" s="424"/>
      <c r="GMP174" s="424"/>
      <c r="GMQ174" s="424"/>
      <c r="GMR174" s="424"/>
      <c r="GMS174" s="424"/>
      <c r="GMT174" s="424"/>
      <c r="GMU174" s="424"/>
      <c r="GMV174" s="424"/>
      <c r="GMW174" s="424"/>
      <c r="GMX174" s="424"/>
      <c r="GMY174" s="424"/>
      <c r="GMZ174" s="424"/>
      <c r="GNA174" s="424"/>
      <c r="GNB174" s="424"/>
      <c r="GNC174" s="424"/>
      <c r="GND174" s="424"/>
      <c r="GNE174" s="424"/>
      <c r="GNF174" s="424"/>
      <c r="GNG174" s="424"/>
      <c r="GNH174" s="424"/>
      <c r="GNI174" s="424"/>
      <c r="GNJ174" s="424"/>
      <c r="GNK174" s="424"/>
      <c r="GNL174" s="424"/>
      <c r="GNM174" s="424"/>
      <c r="GNN174" s="424"/>
      <c r="GNO174" s="424"/>
      <c r="GNP174" s="424"/>
      <c r="GNQ174" s="424"/>
      <c r="GNR174" s="424"/>
      <c r="GNS174" s="424"/>
      <c r="GNT174" s="424"/>
      <c r="GNU174" s="424"/>
      <c r="GNV174" s="424"/>
      <c r="GNW174" s="424"/>
      <c r="GNX174" s="424"/>
      <c r="GNY174" s="424"/>
      <c r="GNZ174" s="424"/>
      <c r="GOA174" s="424"/>
      <c r="GOB174" s="424"/>
      <c r="GOC174" s="424"/>
      <c r="GOD174" s="424"/>
      <c r="GOE174" s="424"/>
      <c r="GOF174" s="424"/>
      <c r="GOG174" s="424"/>
      <c r="GOH174" s="424"/>
      <c r="GOI174" s="424"/>
      <c r="GOJ174" s="424"/>
      <c r="GOK174" s="424"/>
      <c r="GOL174" s="424"/>
      <c r="GOM174" s="424"/>
      <c r="GON174" s="424"/>
      <c r="GOO174" s="424"/>
      <c r="GOP174" s="424"/>
      <c r="GOQ174" s="424"/>
      <c r="GOR174" s="424"/>
      <c r="GOS174" s="424"/>
      <c r="GOT174" s="424"/>
      <c r="GOU174" s="424"/>
      <c r="GOV174" s="424"/>
      <c r="GOW174" s="424"/>
      <c r="GOX174" s="424"/>
      <c r="GOY174" s="424"/>
      <c r="GOZ174" s="424"/>
      <c r="GPA174" s="424"/>
      <c r="GPB174" s="424"/>
      <c r="GPC174" s="424"/>
      <c r="GPD174" s="424"/>
      <c r="GPE174" s="424"/>
      <c r="GPF174" s="424"/>
      <c r="GPG174" s="424"/>
      <c r="GPH174" s="424"/>
      <c r="GPI174" s="424"/>
      <c r="GPJ174" s="424"/>
      <c r="GPK174" s="424"/>
      <c r="GPL174" s="424"/>
      <c r="GPM174" s="424"/>
      <c r="GPN174" s="424"/>
      <c r="GPO174" s="424"/>
      <c r="GPP174" s="424"/>
      <c r="GPQ174" s="424"/>
      <c r="GPR174" s="424"/>
      <c r="GPS174" s="424"/>
      <c r="GPT174" s="424"/>
      <c r="GPU174" s="424"/>
      <c r="GPV174" s="424"/>
      <c r="GPW174" s="424"/>
      <c r="GPX174" s="424"/>
      <c r="GPY174" s="424"/>
      <c r="GPZ174" s="424"/>
      <c r="GQA174" s="424"/>
      <c r="GQB174" s="424"/>
      <c r="GQC174" s="424"/>
      <c r="GQD174" s="424"/>
      <c r="GQE174" s="424"/>
      <c r="GQF174" s="424"/>
      <c r="GQG174" s="424"/>
      <c r="GQH174" s="424"/>
      <c r="GQI174" s="424"/>
      <c r="GQJ174" s="424"/>
      <c r="GQK174" s="424"/>
      <c r="GQL174" s="424"/>
      <c r="GQM174" s="424"/>
      <c r="GQN174" s="424"/>
      <c r="GQO174" s="424"/>
      <c r="GQP174" s="424"/>
      <c r="GQQ174" s="424"/>
      <c r="GQR174" s="424"/>
      <c r="GQS174" s="424"/>
      <c r="GQT174" s="424"/>
      <c r="GQU174" s="424"/>
      <c r="GQV174" s="424"/>
      <c r="GQW174" s="424"/>
      <c r="GQX174" s="424"/>
      <c r="GQY174" s="424"/>
      <c r="GQZ174" s="424"/>
      <c r="GRA174" s="424"/>
      <c r="GRB174" s="424"/>
      <c r="GRC174" s="424"/>
      <c r="GRD174" s="424"/>
      <c r="GRE174" s="424"/>
      <c r="GRF174" s="424"/>
      <c r="GRG174" s="424"/>
      <c r="GRH174" s="424"/>
      <c r="GRI174" s="424"/>
      <c r="GRJ174" s="424"/>
      <c r="GRK174" s="424"/>
      <c r="GRL174" s="424"/>
      <c r="GRM174" s="424"/>
      <c r="GRN174" s="424"/>
      <c r="GRO174" s="424"/>
      <c r="GRP174" s="424"/>
      <c r="GRQ174" s="424"/>
      <c r="GRR174" s="424"/>
      <c r="GRS174" s="424"/>
      <c r="GRT174" s="424"/>
      <c r="GRU174" s="424"/>
      <c r="GRV174" s="424"/>
      <c r="GRW174" s="424"/>
      <c r="GRX174" s="424"/>
      <c r="GRY174" s="424"/>
      <c r="GRZ174" s="424"/>
      <c r="GSA174" s="424"/>
      <c r="GSB174" s="424"/>
      <c r="GSC174" s="424"/>
      <c r="GSD174" s="424"/>
      <c r="GSE174" s="424"/>
      <c r="GSF174" s="424"/>
      <c r="GSG174" s="424"/>
      <c r="GSH174" s="424"/>
      <c r="GSI174" s="424"/>
      <c r="GSJ174" s="424"/>
      <c r="GSK174" s="424"/>
      <c r="GSL174" s="424"/>
      <c r="GSM174" s="424"/>
      <c r="GSN174" s="424"/>
      <c r="GSO174" s="424"/>
      <c r="GSP174" s="424"/>
      <c r="GSQ174" s="424"/>
      <c r="GSR174" s="424"/>
      <c r="GSS174" s="424"/>
      <c r="GST174" s="424"/>
      <c r="GSU174" s="424"/>
      <c r="GSV174" s="424"/>
      <c r="GSW174" s="424"/>
      <c r="GSX174" s="424"/>
      <c r="GSY174" s="424"/>
      <c r="GSZ174" s="424"/>
      <c r="GTA174" s="424"/>
      <c r="GTB174" s="424"/>
      <c r="GTC174" s="424"/>
      <c r="GTD174" s="424"/>
      <c r="GTE174" s="424"/>
      <c r="GTF174" s="424"/>
      <c r="GTG174" s="424"/>
      <c r="GTH174" s="424"/>
      <c r="GTI174" s="424"/>
      <c r="GTJ174" s="424"/>
      <c r="GTK174" s="424"/>
      <c r="GTL174" s="424"/>
      <c r="GTM174" s="424"/>
      <c r="GTN174" s="424"/>
      <c r="GTO174" s="424"/>
      <c r="GTP174" s="424"/>
      <c r="GTQ174" s="424"/>
      <c r="GTR174" s="424"/>
      <c r="GTS174" s="424"/>
      <c r="GTT174" s="424"/>
      <c r="GTU174" s="424"/>
      <c r="GTV174" s="424"/>
      <c r="GTW174" s="424"/>
      <c r="GTX174" s="424"/>
      <c r="GTY174" s="424"/>
      <c r="GTZ174" s="424"/>
      <c r="GUA174" s="424"/>
      <c r="GUB174" s="424"/>
      <c r="GUC174" s="424"/>
      <c r="GUD174" s="424"/>
      <c r="GUE174" s="424"/>
      <c r="GUF174" s="424"/>
      <c r="GUG174" s="424"/>
      <c r="GUH174" s="424"/>
      <c r="GUI174" s="424"/>
      <c r="GUJ174" s="424"/>
      <c r="GUK174" s="424"/>
      <c r="GUL174" s="424"/>
      <c r="GUM174" s="424"/>
      <c r="GUN174" s="424"/>
      <c r="GUO174" s="424"/>
      <c r="GUP174" s="424"/>
      <c r="GUQ174" s="424"/>
      <c r="GUR174" s="424"/>
      <c r="GUS174" s="424"/>
      <c r="GUT174" s="424"/>
      <c r="GUU174" s="424"/>
      <c r="GUV174" s="424"/>
      <c r="GUW174" s="424"/>
      <c r="GUX174" s="424"/>
      <c r="GUY174" s="424"/>
      <c r="GUZ174" s="424"/>
      <c r="GVA174" s="424"/>
      <c r="GVB174" s="424"/>
      <c r="GVC174" s="424"/>
      <c r="GVD174" s="424"/>
      <c r="GVE174" s="424"/>
      <c r="GVF174" s="424"/>
      <c r="GVG174" s="424"/>
      <c r="GVH174" s="424"/>
      <c r="GVI174" s="424"/>
      <c r="GVJ174" s="424"/>
      <c r="GVK174" s="424"/>
      <c r="GVL174" s="424"/>
      <c r="GVM174" s="424"/>
      <c r="GVN174" s="424"/>
      <c r="GVO174" s="424"/>
      <c r="GVP174" s="424"/>
      <c r="GVQ174" s="424"/>
      <c r="GVR174" s="424"/>
      <c r="GVS174" s="424"/>
      <c r="GVT174" s="424"/>
      <c r="GVU174" s="424"/>
      <c r="GVV174" s="424"/>
      <c r="GVW174" s="424"/>
      <c r="GVX174" s="424"/>
      <c r="GVY174" s="424"/>
      <c r="GVZ174" s="424"/>
      <c r="GWA174" s="424"/>
      <c r="GWB174" s="424"/>
      <c r="GWC174" s="424"/>
      <c r="GWD174" s="424"/>
      <c r="GWE174" s="424"/>
      <c r="GWF174" s="424"/>
      <c r="GWG174" s="424"/>
      <c r="GWH174" s="424"/>
      <c r="GWI174" s="424"/>
      <c r="GWJ174" s="424"/>
      <c r="GWK174" s="424"/>
      <c r="GWL174" s="424"/>
      <c r="GWM174" s="424"/>
      <c r="GWN174" s="424"/>
      <c r="GWO174" s="424"/>
      <c r="GWP174" s="424"/>
      <c r="GWQ174" s="424"/>
      <c r="GWR174" s="424"/>
      <c r="GWS174" s="424"/>
      <c r="GWT174" s="424"/>
      <c r="GWU174" s="424"/>
      <c r="GWV174" s="424"/>
      <c r="GWW174" s="424"/>
      <c r="GWX174" s="424"/>
      <c r="GWY174" s="424"/>
      <c r="GWZ174" s="424"/>
      <c r="GXA174" s="424"/>
      <c r="GXB174" s="424"/>
      <c r="GXC174" s="424"/>
      <c r="GXD174" s="424"/>
      <c r="GXE174" s="424"/>
      <c r="GXF174" s="424"/>
      <c r="GXG174" s="424"/>
      <c r="GXH174" s="424"/>
      <c r="GXI174" s="424"/>
      <c r="GXJ174" s="424"/>
      <c r="GXK174" s="424"/>
      <c r="GXL174" s="424"/>
      <c r="GXM174" s="424"/>
      <c r="GXN174" s="424"/>
      <c r="GXO174" s="424"/>
      <c r="GXP174" s="424"/>
      <c r="GXQ174" s="424"/>
      <c r="GXR174" s="424"/>
      <c r="GXS174" s="424"/>
      <c r="GXT174" s="424"/>
      <c r="GXU174" s="424"/>
      <c r="GXV174" s="424"/>
      <c r="GXW174" s="424"/>
      <c r="GXX174" s="424"/>
      <c r="GXY174" s="424"/>
      <c r="GXZ174" s="424"/>
      <c r="GYA174" s="424"/>
      <c r="GYB174" s="424"/>
      <c r="GYC174" s="424"/>
      <c r="GYD174" s="424"/>
      <c r="GYE174" s="424"/>
      <c r="GYF174" s="424"/>
      <c r="GYG174" s="424"/>
      <c r="GYH174" s="424"/>
      <c r="GYI174" s="424"/>
      <c r="GYJ174" s="424"/>
      <c r="GYK174" s="424"/>
      <c r="GYL174" s="424"/>
      <c r="GYM174" s="424"/>
      <c r="GYN174" s="424"/>
      <c r="GYO174" s="424"/>
      <c r="GYP174" s="424"/>
      <c r="GYQ174" s="424"/>
      <c r="GYR174" s="424"/>
      <c r="GYS174" s="424"/>
      <c r="GYT174" s="424"/>
      <c r="GYU174" s="424"/>
      <c r="GYV174" s="424"/>
      <c r="GYW174" s="424"/>
      <c r="GYX174" s="424"/>
      <c r="GYY174" s="424"/>
      <c r="GYZ174" s="424"/>
      <c r="GZA174" s="424"/>
      <c r="GZB174" s="424"/>
      <c r="GZC174" s="424"/>
      <c r="GZD174" s="424"/>
      <c r="GZE174" s="424"/>
      <c r="GZF174" s="424"/>
      <c r="GZG174" s="424"/>
      <c r="GZH174" s="424"/>
      <c r="GZI174" s="424"/>
      <c r="GZJ174" s="424"/>
      <c r="GZK174" s="424"/>
      <c r="GZL174" s="424"/>
      <c r="GZM174" s="424"/>
      <c r="GZN174" s="424"/>
      <c r="GZO174" s="424"/>
      <c r="GZP174" s="424"/>
      <c r="GZQ174" s="424"/>
      <c r="GZR174" s="424"/>
      <c r="GZS174" s="424"/>
      <c r="GZT174" s="424"/>
      <c r="GZU174" s="424"/>
      <c r="GZV174" s="424"/>
      <c r="GZW174" s="424"/>
      <c r="GZX174" s="424"/>
      <c r="GZY174" s="424"/>
      <c r="GZZ174" s="424"/>
      <c r="HAA174" s="424"/>
      <c r="HAB174" s="424"/>
      <c r="HAC174" s="424"/>
      <c r="HAD174" s="424"/>
      <c r="HAE174" s="424"/>
      <c r="HAF174" s="424"/>
      <c r="HAG174" s="424"/>
      <c r="HAH174" s="424"/>
      <c r="HAI174" s="424"/>
      <c r="HAJ174" s="424"/>
      <c r="HAK174" s="424"/>
      <c r="HAL174" s="424"/>
      <c r="HAM174" s="424"/>
      <c r="HAN174" s="424"/>
      <c r="HAO174" s="424"/>
      <c r="HAP174" s="424"/>
      <c r="HAQ174" s="424"/>
      <c r="HAR174" s="424"/>
      <c r="HAS174" s="424"/>
      <c r="HAT174" s="424"/>
      <c r="HAU174" s="424"/>
      <c r="HAV174" s="424"/>
      <c r="HAW174" s="424"/>
      <c r="HAX174" s="424"/>
      <c r="HAY174" s="424"/>
      <c r="HAZ174" s="424"/>
      <c r="HBA174" s="424"/>
      <c r="HBB174" s="424"/>
      <c r="HBC174" s="424"/>
      <c r="HBD174" s="424"/>
      <c r="HBE174" s="424"/>
      <c r="HBF174" s="424"/>
      <c r="HBG174" s="424"/>
      <c r="HBH174" s="424"/>
      <c r="HBI174" s="424"/>
      <c r="HBJ174" s="424"/>
      <c r="HBK174" s="424"/>
      <c r="HBL174" s="424"/>
      <c r="HBM174" s="424"/>
      <c r="HBN174" s="424"/>
      <c r="HBO174" s="424"/>
      <c r="HBP174" s="424"/>
      <c r="HBQ174" s="424"/>
      <c r="HBR174" s="424"/>
      <c r="HBS174" s="424"/>
      <c r="HBT174" s="424"/>
      <c r="HBU174" s="424"/>
      <c r="HBV174" s="424"/>
      <c r="HBW174" s="424"/>
      <c r="HBX174" s="424"/>
      <c r="HBY174" s="424"/>
      <c r="HBZ174" s="424"/>
      <c r="HCA174" s="424"/>
      <c r="HCB174" s="424"/>
      <c r="HCC174" s="424"/>
      <c r="HCD174" s="424"/>
      <c r="HCE174" s="424"/>
      <c r="HCF174" s="424"/>
      <c r="HCG174" s="424"/>
      <c r="HCH174" s="424"/>
      <c r="HCI174" s="424"/>
      <c r="HCJ174" s="424"/>
      <c r="HCK174" s="424"/>
      <c r="HCL174" s="424"/>
      <c r="HCM174" s="424"/>
      <c r="HCN174" s="424"/>
      <c r="HCO174" s="424"/>
      <c r="HCP174" s="424"/>
      <c r="HCQ174" s="424"/>
      <c r="HCR174" s="424"/>
      <c r="HCS174" s="424"/>
      <c r="HCT174" s="424"/>
      <c r="HCU174" s="424"/>
      <c r="HCV174" s="424"/>
      <c r="HCW174" s="424"/>
      <c r="HCX174" s="424"/>
      <c r="HCY174" s="424"/>
      <c r="HCZ174" s="424"/>
      <c r="HDA174" s="424"/>
      <c r="HDB174" s="424"/>
      <c r="HDC174" s="424"/>
      <c r="HDD174" s="424"/>
      <c r="HDE174" s="424"/>
      <c r="HDF174" s="424"/>
      <c r="HDG174" s="424"/>
      <c r="HDH174" s="424"/>
      <c r="HDI174" s="424"/>
      <c r="HDJ174" s="424"/>
      <c r="HDK174" s="424"/>
      <c r="HDL174" s="424"/>
      <c r="HDM174" s="424"/>
      <c r="HDN174" s="424"/>
      <c r="HDO174" s="424"/>
      <c r="HDP174" s="424"/>
      <c r="HDQ174" s="424"/>
      <c r="HDR174" s="424"/>
      <c r="HDS174" s="424"/>
      <c r="HDT174" s="424"/>
      <c r="HDU174" s="424"/>
      <c r="HDV174" s="424"/>
      <c r="HDW174" s="424"/>
      <c r="HDX174" s="424"/>
      <c r="HDY174" s="424"/>
      <c r="HDZ174" s="424"/>
      <c r="HEA174" s="424"/>
      <c r="HEB174" s="424"/>
      <c r="HEC174" s="424"/>
      <c r="HED174" s="424"/>
      <c r="HEE174" s="424"/>
      <c r="HEF174" s="424"/>
      <c r="HEG174" s="424"/>
      <c r="HEH174" s="424"/>
      <c r="HEI174" s="424"/>
      <c r="HEJ174" s="424"/>
      <c r="HEK174" s="424"/>
      <c r="HEL174" s="424"/>
      <c r="HEM174" s="424"/>
      <c r="HEN174" s="424"/>
      <c r="HEO174" s="424"/>
      <c r="HEP174" s="424"/>
      <c r="HEQ174" s="424"/>
      <c r="HER174" s="424"/>
      <c r="HES174" s="424"/>
      <c r="HET174" s="424"/>
      <c r="HEU174" s="424"/>
      <c r="HEV174" s="424"/>
      <c r="HEW174" s="424"/>
      <c r="HEX174" s="424"/>
      <c r="HEY174" s="424"/>
      <c r="HEZ174" s="424"/>
      <c r="HFA174" s="424"/>
      <c r="HFB174" s="424"/>
      <c r="HFC174" s="424"/>
      <c r="HFD174" s="424"/>
      <c r="HFE174" s="424"/>
      <c r="HFF174" s="424"/>
      <c r="HFG174" s="424"/>
      <c r="HFH174" s="424"/>
      <c r="HFI174" s="424"/>
      <c r="HFJ174" s="424"/>
      <c r="HFK174" s="424"/>
      <c r="HFL174" s="424"/>
      <c r="HFM174" s="424"/>
      <c r="HFN174" s="424"/>
      <c r="HFO174" s="424"/>
      <c r="HFP174" s="424"/>
      <c r="HFQ174" s="424"/>
      <c r="HFR174" s="424"/>
      <c r="HFS174" s="424"/>
      <c r="HFT174" s="424"/>
      <c r="HFU174" s="424"/>
      <c r="HFV174" s="424"/>
      <c r="HFW174" s="424"/>
      <c r="HFX174" s="424"/>
      <c r="HFY174" s="424"/>
      <c r="HFZ174" s="424"/>
      <c r="HGA174" s="424"/>
      <c r="HGB174" s="424"/>
      <c r="HGC174" s="424"/>
      <c r="HGD174" s="424"/>
      <c r="HGE174" s="424"/>
      <c r="HGF174" s="424"/>
      <c r="HGG174" s="424"/>
      <c r="HGH174" s="424"/>
      <c r="HGI174" s="424"/>
      <c r="HGJ174" s="424"/>
      <c r="HGK174" s="424"/>
      <c r="HGL174" s="424"/>
      <c r="HGM174" s="424"/>
      <c r="HGN174" s="424"/>
      <c r="HGO174" s="424"/>
      <c r="HGP174" s="424"/>
      <c r="HGQ174" s="424"/>
      <c r="HGR174" s="424"/>
      <c r="HGS174" s="424"/>
      <c r="HGT174" s="424"/>
      <c r="HGU174" s="424"/>
      <c r="HGV174" s="424"/>
      <c r="HGW174" s="424"/>
      <c r="HGX174" s="424"/>
      <c r="HGY174" s="424"/>
      <c r="HGZ174" s="424"/>
      <c r="HHA174" s="424"/>
      <c r="HHB174" s="424"/>
      <c r="HHC174" s="424"/>
      <c r="HHD174" s="424"/>
      <c r="HHE174" s="424"/>
      <c r="HHF174" s="424"/>
      <c r="HHG174" s="424"/>
      <c r="HHH174" s="424"/>
      <c r="HHI174" s="424"/>
      <c r="HHJ174" s="424"/>
      <c r="HHK174" s="424"/>
      <c r="HHL174" s="424"/>
      <c r="HHM174" s="424"/>
      <c r="HHN174" s="424"/>
      <c r="HHO174" s="424"/>
      <c r="HHP174" s="424"/>
      <c r="HHQ174" s="424"/>
      <c r="HHR174" s="424"/>
      <c r="HHS174" s="424"/>
      <c r="HHT174" s="424"/>
      <c r="HHU174" s="424"/>
      <c r="HHV174" s="424"/>
      <c r="HHW174" s="424"/>
      <c r="HHX174" s="424"/>
      <c r="HHY174" s="424"/>
      <c r="HHZ174" s="424"/>
      <c r="HIA174" s="424"/>
      <c r="HIB174" s="424"/>
      <c r="HIC174" s="424"/>
      <c r="HID174" s="424"/>
      <c r="HIE174" s="424"/>
      <c r="HIF174" s="424"/>
      <c r="HIG174" s="424"/>
      <c r="HIH174" s="424"/>
      <c r="HII174" s="424"/>
      <c r="HIJ174" s="424"/>
      <c r="HIK174" s="424"/>
      <c r="HIL174" s="424"/>
      <c r="HIM174" s="424"/>
      <c r="HIN174" s="424"/>
      <c r="HIO174" s="424"/>
      <c r="HIP174" s="424"/>
      <c r="HIQ174" s="424"/>
      <c r="HIR174" s="424"/>
      <c r="HIS174" s="424"/>
      <c r="HIT174" s="424"/>
      <c r="HIU174" s="424"/>
      <c r="HIV174" s="424"/>
      <c r="HIW174" s="424"/>
      <c r="HIX174" s="424"/>
      <c r="HIY174" s="424"/>
      <c r="HIZ174" s="424"/>
      <c r="HJA174" s="424"/>
      <c r="HJB174" s="424"/>
      <c r="HJC174" s="424"/>
      <c r="HJD174" s="424"/>
      <c r="HJE174" s="424"/>
      <c r="HJF174" s="424"/>
      <c r="HJG174" s="424"/>
      <c r="HJH174" s="424"/>
      <c r="HJI174" s="424"/>
      <c r="HJJ174" s="424"/>
      <c r="HJK174" s="424"/>
      <c r="HJL174" s="424"/>
      <c r="HJM174" s="424"/>
      <c r="HJN174" s="424"/>
      <c r="HJO174" s="424"/>
      <c r="HJP174" s="424"/>
      <c r="HJQ174" s="424"/>
      <c r="HJR174" s="424"/>
      <c r="HJS174" s="424"/>
      <c r="HJT174" s="424"/>
      <c r="HJU174" s="424"/>
      <c r="HJV174" s="424"/>
      <c r="HJW174" s="424"/>
      <c r="HJX174" s="424"/>
      <c r="HJY174" s="424"/>
      <c r="HJZ174" s="424"/>
      <c r="HKA174" s="424"/>
      <c r="HKB174" s="424"/>
      <c r="HKC174" s="424"/>
      <c r="HKD174" s="424"/>
      <c r="HKE174" s="424"/>
      <c r="HKF174" s="424"/>
      <c r="HKG174" s="424"/>
      <c r="HKH174" s="424"/>
      <c r="HKI174" s="424"/>
      <c r="HKJ174" s="424"/>
      <c r="HKK174" s="424"/>
      <c r="HKL174" s="424"/>
      <c r="HKM174" s="424"/>
      <c r="HKN174" s="424"/>
      <c r="HKO174" s="424"/>
      <c r="HKP174" s="424"/>
      <c r="HKQ174" s="424"/>
      <c r="HKR174" s="424"/>
      <c r="HKS174" s="424"/>
      <c r="HKT174" s="424"/>
      <c r="HKU174" s="424"/>
      <c r="HKV174" s="424"/>
      <c r="HKW174" s="424"/>
      <c r="HKX174" s="424"/>
      <c r="HKY174" s="424"/>
      <c r="HKZ174" s="424"/>
      <c r="HLA174" s="424"/>
      <c r="HLB174" s="424"/>
      <c r="HLC174" s="424"/>
      <c r="HLD174" s="424"/>
      <c r="HLE174" s="424"/>
      <c r="HLF174" s="424"/>
      <c r="HLG174" s="424"/>
      <c r="HLH174" s="424"/>
      <c r="HLI174" s="424"/>
      <c r="HLJ174" s="424"/>
      <c r="HLK174" s="424"/>
      <c r="HLL174" s="424"/>
      <c r="HLM174" s="424"/>
      <c r="HLN174" s="424"/>
      <c r="HLO174" s="424"/>
      <c r="HLP174" s="424"/>
      <c r="HLQ174" s="424"/>
      <c r="HLR174" s="424"/>
      <c r="HLS174" s="424"/>
      <c r="HLT174" s="424"/>
      <c r="HLU174" s="424"/>
      <c r="HLV174" s="424"/>
      <c r="HLW174" s="424"/>
      <c r="HLX174" s="424"/>
      <c r="HLY174" s="424"/>
      <c r="HLZ174" s="424"/>
      <c r="HMA174" s="424"/>
      <c r="HMB174" s="424"/>
      <c r="HMC174" s="424"/>
      <c r="HMD174" s="424"/>
      <c r="HME174" s="424"/>
      <c r="HMF174" s="424"/>
      <c r="HMG174" s="424"/>
      <c r="HMH174" s="424"/>
      <c r="HMI174" s="424"/>
      <c r="HMJ174" s="424"/>
      <c r="HMK174" s="424"/>
      <c r="HML174" s="424"/>
      <c r="HMM174" s="424"/>
      <c r="HMN174" s="424"/>
      <c r="HMO174" s="424"/>
      <c r="HMP174" s="424"/>
      <c r="HMQ174" s="424"/>
      <c r="HMR174" s="424"/>
      <c r="HMS174" s="424"/>
      <c r="HMT174" s="424"/>
      <c r="HMU174" s="424"/>
      <c r="HMV174" s="424"/>
      <c r="HMW174" s="424"/>
      <c r="HMX174" s="424"/>
      <c r="HMY174" s="424"/>
      <c r="HMZ174" s="424"/>
      <c r="HNA174" s="424"/>
      <c r="HNB174" s="424"/>
      <c r="HNC174" s="424"/>
      <c r="HND174" s="424"/>
      <c r="HNE174" s="424"/>
      <c r="HNF174" s="424"/>
      <c r="HNG174" s="424"/>
      <c r="HNH174" s="424"/>
      <c r="HNI174" s="424"/>
      <c r="HNJ174" s="424"/>
      <c r="HNK174" s="424"/>
      <c r="HNL174" s="424"/>
      <c r="HNM174" s="424"/>
      <c r="HNN174" s="424"/>
      <c r="HNO174" s="424"/>
      <c r="HNP174" s="424"/>
      <c r="HNQ174" s="424"/>
      <c r="HNR174" s="424"/>
      <c r="HNS174" s="424"/>
      <c r="HNT174" s="424"/>
      <c r="HNU174" s="424"/>
      <c r="HNV174" s="424"/>
      <c r="HNW174" s="424"/>
      <c r="HNX174" s="424"/>
      <c r="HNY174" s="424"/>
      <c r="HNZ174" s="424"/>
      <c r="HOA174" s="424"/>
      <c r="HOB174" s="424"/>
      <c r="HOC174" s="424"/>
      <c r="HOD174" s="424"/>
      <c r="HOE174" s="424"/>
      <c r="HOF174" s="424"/>
      <c r="HOG174" s="424"/>
      <c r="HOH174" s="424"/>
      <c r="HOI174" s="424"/>
      <c r="HOJ174" s="424"/>
      <c r="HOK174" s="424"/>
      <c r="HOL174" s="424"/>
      <c r="HOM174" s="424"/>
      <c r="HON174" s="424"/>
      <c r="HOO174" s="424"/>
      <c r="HOP174" s="424"/>
      <c r="HOQ174" s="424"/>
      <c r="HOR174" s="424"/>
      <c r="HOS174" s="424"/>
      <c r="HOT174" s="424"/>
      <c r="HOU174" s="424"/>
      <c r="HOV174" s="424"/>
      <c r="HOW174" s="424"/>
      <c r="HOX174" s="424"/>
      <c r="HOY174" s="424"/>
      <c r="HOZ174" s="424"/>
      <c r="HPA174" s="424"/>
      <c r="HPB174" s="424"/>
      <c r="HPC174" s="424"/>
      <c r="HPD174" s="424"/>
      <c r="HPE174" s="424"/>
      <c r="HPF174" s="424"/>
      <c r="HPG174" s="424"/>
      <c r="HPH174" s="424"/>
      <c r="HPI174" s="424"/>
      <c r="HPJ174" s="424"/>
      <c r="HPK174" s="424"/>
      <c r="HPL174" s="424"/>
      <c r="HPM174" s="424"/>
      <c r="HPN174" s="424"/>
      <c r="HPO174" s="424"/>
      <c r="HPP174" s="424"/>
      <c r="HPQ174" s="424"/>
      <c r="HPR174" s="424"/>
      <c r="HPS174" s="424"/>
      <c r="HPT174" s="424"/>
      <c r="HPU174" s="424"/>
      <c r="HPV174" s="424"/>
      <c r="HPW174" s="424"/>
      <c r="HPX174" s="424"/>
      <c r="HPY174" s="424"/>
      <c r="HPZ174" s="424"/>
      <c r="HQA174" s="424"/>
      <c r="HQB174" s="424"/>
      <c r="HQC174" s="424"/>
      <c r="HQD174" s="424"/>
      <c r="HQE174" s="424"/>
      <c r="HQF174" s="424"/>
      <c r="HQG174" s="424"/>
      <c r="HQH174" s="424"/>
      <c r="HQI174" s="424"/>
      <c r="HQJ174" s="424"/>
      <c r="HQK174" s="424"/>
      <c r="HQL174" s="424"/>
      <c r="HQM174" s="424"/>
      <c r="HQN174" s="424"/>
      <c r="HQO174" s="424"/>
      <c r="HQP174" s="424"/>
      <c r="HQQ174" s="424"/>
      <c r="HQR174" s="424"/>
      <c r="HQS174" s="424"/>
      <c r="HQT174" s="424"/>
      <c r="HQU174" s="424"/>
      <c r="HQV174" s="424"/>
      <c r="HQW174" s="424"/>
      <c r="HQX174" s="424"/>
      <c r="HQY174" s="424"/>
      <c r="HQZ174" s="424"/>
      <c r="HRA174" s="424"/>
      <c r="HRB174" s="424"/>
      <c r="HRC174" s="424"/>
      <c r="HRD174" s="424"/>
      <c r="HRE174" s="424"/>
      <c r="HRF174" s="424"/>
      <c r="HRG174" s="424"/>
      <c r="HRH174" s="424"/>
      <c r="HRI174" s="424"/>
      <c r="HRJ174" s="424"/>
      <c r="HRK174" s="424"/>
      <c r="HRL174" s="424"/>
      <c r="HRM174" s="424"/>
      <c r="HRN174" s="424"/>
      <c r="HRO174" s="424"/>
      <c r="HRP174" s="424"/>
      <c r="HRQ174" s="424"/>
      <c r="HRR174" s="424"/>
      <c r="HRS174" s="424"/>
      <c r="HRT174" s="424"/>
      <c r="HRU174" s="424"/>
      <c r="HRV174" s="424"/>
      <c r="HRW174" s="424"/>
      <c r="HRX174" s="424"/>
      <c r="HRY174" s="424"/>
      <c r="HRZ174" s="424"/>
      <c r="HSA174" s="424"/>
      <c r="HSB174" s="424"/>
      <c r="HSC174" s="424"/>
      <c r="HSD174" s="424"/>
      <c r="HSE174" s="424"/>
      <c r="HSF174" s="424"/>
      <c r="HSG174" s="424"/>
      <c r="HSH174" s="424"/>
      <c r="HSI174" s="424"/>
      <c r="HSJ174" s="424"/>
      <c r="HSK174" s="424"/>
      <c r="HSL174" s="424"/>
      <c r="HSM174" s="424"/>
      <c r="HSN174" s="424"/>
      <c r="HSO174" s="424"/>
      <c r="HSP174" s="424"/>
      <c r="HSQ174" s="424"/>
      <c r="HSR174" s="424"/>
      <c r="HSS174" s="424"/>
      <c r="HST174" s="424"/>
      <c r="HSU174" s="424"/>
      <c r="HSV174" s="424"/>
      <c r="HSW174" s="424"/>
      <c r="HSX174" s="424"/>
      <c r="HSY174" s="424"/>
      <c r="HSZ174" s="424"/>
      <c r="HTA174" s="424"/>
      <c r="HTB174" s="424"/>
      <c r="HTC174" s="424"/>
      <c r="HTD174" s="424"/>
      <c r="HTE174" s="424"/>
      <c r="HTF174" s="424"/>
      <c r="HTG174" s="424"/>
      <c r="HTH174" s="424"/>
      <c r="HTI174" s="424"/>
      <c r="HTJ174" s="424"/>
      <c r="HTK174" s="424"/>
      <c r="HTL174" s="424"/>
      <c r="HTM174" s="424"/>
      <c r="HTN174" s="424"/>
      <c r="HTO174" s="424"/>
      <c r="HTP174" s="424"/>
      <c r="HTQ174" s="424"/>
      <c r="HTR174" s="424"/>
      <c r="HTS174" s="424"/>
      <c r="HTT174" s="424"/>
      <c r="HTU174" s="424"/>
      <c r="HTV174" s="424"/>
      <c r="HTW174" s="424"/>
      <c r="HTX174" s="424"/>
      <c r="HTY174" s="424"/>
      <c r="HTZ174" s="424"/>
      <c r="HUA174" s="424"/>
      <c r="HUB174" s="424"/>
      <c r="HUC174" s="424"/>
      <c r="HUD174" s="424"/>
      <c r="HUE174" s="424"/>
      <c r="HUF174" s="424"/>
      <c r="HUG174" s="424"/>
      <c r="HUH174" s="424"/>
      <c r="HUI174" s="424"/>
      <c r="HUJ174" s="424"/>
      <c r="HUK174" s="424"/>
      <c r="HUL174" s="424"/>
      <c r="HUM174" s="424"/>
      <c r="HUN174" s="424"/>
      <c r="HUO174" s="424"/>
      <c r="HUP174" s="424"/>
      <c r="HUQ174" s="424"/>
      <c r="HUR174" s="424"/>
      <c r="HUS174" s="424"/>
      <c r="HUT174" s="424"/>
      <c r="HUU174" s="424"/>
      <c r="HUV174" s="424"/>
      <c r="HUW174" s="424"/>
      <c r="HUX174" s="424"/>
      <c r="HUY174" s="424"/>
      <c r="HUZ174" s="424"/>
      <c r="HVA174" s="424"/>
      <c r="HVB174" s="424"/>
      <c r="HVC174" s="424"/>
      <c r="HVD174" s="424"/>
      <c r="HVE174" s="424"/>
      <c r="HVF174" s="424"/>
      <c r="HVG174" s="424"/>
      <c r="HVH174" s="424"/>
      <c r="HVI174" s="424"/>
      <c r="HVJ174" s="424"/>
      <c r="HVK174" s="424"/>
      <c r="HVL174" s="424"/>
      <c r="HVM174" s="424"/>
      <c r="HVN174" s="424"/>
      <c r="HVO174" s="424"/>
      <c r="HVP174" s="424"/>
      <c r="HVQ174" s="424"/>
      <c r="HVR174" s="424"/>
      <c r="HVS174" s="424"/>
      <c r="HVT174" s="424"/>
      <c r="HVU174" s="424"/>
      <c r="HVV174" s="424"/>
      <c r="HVW174" s="424"/>
      <c r="HVX174" s="424"/>
      <c r="HVY174" s="424"/>
      <c r="HVZ174" s="424"/>
      <c r="HWA174" s="424"/>
      <c r="HWB174" s="424"/>
      <c r="HWC174" s="424"/>
      <c r="HWD174" s="424"/>
      <c r="HWE174" s="424"/>
      <c r="HWF174" s="424"/>
      <c r="HWG174" s="424"/>
      <c r="HWH174" s="424"/>
      <c r="HWI174" s="424"/>
      <c r="HWJ174" s="424"/>
      <c r="HWK174" s="424"/>
      <c r="HWL174" s="424"/>
      <c r="HWM174" s="424"/>
      <c r="HWN174" s="424"/>
      <c r="HWO174" s="424"/>
      <c r="HWP174" s="424"/>
      <c r="HWQ174" s="424"/>
      <c r="HWR174" s="424"/>
      <c r="HWS174" s="424"/>
      <c r="HWT174" s="424"/>
      <c r="HWU174" s="424"/>
      <c r="HWV174" s="424"/>
      <c r="HWW174" s="424"/>
      <c r="HWX174" s="424"/>
      <c r="HWY174" s="424"/>
      <c r="HWZ174" s="424"/>
      <c r="HXA174" s="424"/>
      <c r="HXB174" s="424"/>
      <c r="HXC174" s="424"/>
      <c r="HXD174" s="424"/>
      <c r="HXE174" s="424"/>
      <c r="HXF174" s="424"/>
      <c r="HXG174" s="424"/>
      <c r="HXH174" s="424"/>
      <c r="HXI174" s="424"/>
      <c r="HXJ174" s="424"/>
      <c r="HXK174" s="424"/>
      <c r="HXL174" s="424"/>
      <c r="HXM174" s="424"/>
      <c r="HXN174" s="424"/>
      <c r="HXO174" s="424"/>
      <c r="HXP174" s="424"/>
      <c r="HXQ174" s="424"/>
      <c r="HXR174" s="424"/>
      <c r="HXS174" s="424"/>
      <c r="HXT174" s="424"/>
      <c r="HXU174" s="424"/>
      <c r="HXV174" s="424"/>
      <c r="HXW174" s="424"/>
      <c r="HXX174" s="424"/>
      <c r="HXY174" s="424"/>
      <c r="HXZ174" s="424"/>
      <c r="HYA174" s="424"/>
      <c r="HYB174" s="424"/>
      <c r="HYC174" s="424"/>
      <c r="HYD174" s="424"/>
      <c r="HYE174" s="424"/>
      <c r="HYF174" s="424"/>
      <c r="HYG174" s="424"/>
      <c r="HYH174" s="424"/>
      <c r="HYI174" s="424"/>
      <c r="HYJ174" s="424"/>
      <c r="HYK174" s="424"/>
      <c r="HYL174" s="424"/>
      <c r="HYM174" s="424"/>
      <c r="HYN174" s="424"/>
      <c r="HYO174" s="424"/>
      <c r="HYP174" s="424"/>
      <c r="HYQ174" s="424"/>
      <c r="HYR174" s="424"/>
      <c r="HYS174" s="424"/>
      <c r="HYT174" s="424"/>
      <c r="HYU174" s="424"/>
      <c r="HYV174" s="424"/>
      <c r="HYW174" s="424"/>
      <c r="HYX174" s="424"/>
      <c r="HYY174" s="424"/>
      <c r="HYZ174" s="424"/>
      <c r="HZA174" s="424"/>
      <c r="HZB174" s="424"/>
      <c r="HZC174" s="424"/>
      <c r="HZD174" s="424"/>
      <c r="HZE174" s="424"/>
      <c r="HZF174" s="424"/>
      <c r="HZG174" s="424"/>
      <c r="HZH174" s="424"/>
      <c r="HZI174" s="424"/>
      <c r="HZJ174" s="424"/>
      <c r="HZK174" s="424"/>
      <c r="HZL174" s="424"/>
      <c r="HZM174" s="424"/>
      <c r="HZN174" s="424"/>
      <c r="HZO174" s="424"/>
      <c r="HZP174" s="424"/>
      <c r="HZQ174" s="424"/>
      <c r="HZR174" s="424"/>
      <c r="HZS174" s="424"/>
      <c r="HZT174" s="424"/>
      <c r="HZU174" s="424"/>
      <c r="HZV174" s="424"/>
      <c r="HZW174" s="424"/>
      <c r="HZX174" s="424"/>
      <c r="HZY174" s="424"/>
      <c r="HZZ174" s="424"/>
      <c r="IAA174" s="424"/>
      <c r="IAB174" s="424"/>
      <c r="IAC174" s="424"/>
      <c r="IAD174" s="424"/>
      <c r="IAE174" s="424"/>
      <c r="IAF174" s="424"/>
      <c r="IAG174" s="424"/>
      <c r="IAH174" s="424"/>
      <c r="IAI174" s="424"/>
      <c r="IAJ174" s="424"/>
      <c r="IAK174" s="424"/>
      <c r="IAL174" s="424"/>
      <c r="IAM174" s="424"/>
      <c r="IAN174" s="424"/>
      <c r="IAO174" s="424"/>
      <c r="IAP174" s="424"/>
      <c r="IAQ174" s="424"/>
      <c r="IAR174" s="424"/>
      <c r="IAS174" s="424"/>
      <c r="IAT174" s="424"/>
      <c r="IAU174" s="424"/>
      <c r="IAV174" s="424"/>
      <c r="IAW174" s="424"/>
      <c r="IAX174" s="424"/>
      <c r="IAY174" s="424"/>
      <c r="IAZ174" s="424"/>
      <c r="IBA174" s="424"/>
      <c r="IBB174" s="424"/>
      <c r="IBC174" s="424"/>
      <c r="IBD174" s="424"/>
      <c r="IBE174" s="424"/>
      <c r="IBF174" s="424"/>
      <c r="IBG174" s="424"/>
      <c r="IBH174" s="424"/>
      <c r="IBI174" s="424"/>
      <c r="IBJ174" s="424"/>
      <c r="IBK174" s="424"/>
      <c r="IBL174" s="424"/>
      <c r="IBM174" s="424"/>
      <c r="IBN174" s="424"/>
      <c r="IBO174" s="424"/>
      <c r="IBP174" s="424"/>
      <c r="IBQ174" s="424"/>
      <c r="IBR174" s="424"/>
      <c r="IBS174" s="424"/>
      <c r="IBT174" s="424"/>
      <c r="IBU174" s="424"/>
      <c r="IBV174" s="424"/>
      <c r="IBW174" s="424"/>
      <c r="IBX174" s="424"/>
      <c r="IBY174" s="424"/>
      <c r="IBZ174" s="424"/>
      <c r="ICA174" s="424"/>
      <c r="ICB174" s="424"/>
      <c r="ICC174" s="424"/>
      <c r="ICD174" s="424"/>
      <c r="ICE174" s="424"/>
      <c r="ICF174" s="424"/>
      <c r="ICG174" s="424"/>
      <c r="ICH174" s="424"/>
      <c r="ICI174" s="424"/>
      <c r="ICJ174" s="424"/>
      <c r="ICK174" s="424"/>
      <c r="ICL174" s="424"/>
      <c r="ICM174" s="424"/>
      <c r="ICN174" s="424"/>
      <c r="ICO174" s="424"/>
      <c r="ICP174" s="424"/>
      <c r="ICQ174" s="424"/>
      <c r="ICR174" s="424"/>
      <c r="ICS174" s="424"/>
      <c r="ICT174" s="424"/>
      <c r="ICU174" s="424"/>
      <c r="ICV174" s="424"/>
      <c r="ICW174" s="424"/>
      <c r="ICX174" s="424"/>
      <c r="ICY174" s="424"/>
      <c r="ICZ174" s="424"/>
      <c r="IDA174" s="424"/>
      <c r="IDB174" s="424"/>
      <c r="IDC174" s="424"/>
      <c r="IDD174" s="424"/>
      <c r="IDE174" s="424"/>
      <c r="IDF174" s="424"/>
      <c r="IDG174" s="424"/>
      <c r="IDH174" s="424"/>
      <c r="IDI174" s="424"/>
      <c r="IDJ174" s="424"/>
      <c r="IDK174" s="424"/>
      <c r="IDL174" s="424"/>
      <c r="IDM174" s="424"/>
      <c r="IDN174" s="424"/>
      <c r="IDO174" s="424"/>
      <c r="IDP174" s="424"/>
      <c r="IDQ174" s="424"/>
      <c r="IDR174" s="424"/>
      <c r="IDS174" s="424"/>
      <c r="IDT174" s="424"/>
      <c r="IDU174" s="424"/>
      <c r="IDV174" s="424"/>
      <c r="IDW174" s="424"/>
      <c r="IDX174" s="424"/>
      <c r="IDY174" s="424"/>
      <c r="IDZ174" s="424"/>
      <c r="IEA174" s="424"/>
      <c r="IEB174" s="424"/>
      <c r="IEC174" s="424"/>
      <c r="IED174" s="424"/>
      <c r="IEE174" s="424"/>
      <c r="IEF174" s="424"/>
      <c r="IEG174" s="424"/>
      <c r="IEH174" s="424"/>
      <c r="IEI174" s="424"/>
      <c r="IEJ174" s="424"/>
      <c r="IEK174" s="424"/>
      <c r="IEL174" s="424"/>
      <c r="IEM174" s="424"/>
      <c r="IEN174" s="424"/>
      <c r="IEO174" s="424"/>
      <c r="IEP174" s="424"/>
      <c r="IEQ174" s="424"/>
      <c r="IER174" s="424"/>
      <c r="IES174" s="424"/>
      <c r="IET174" s="424"/>
      <c r="IEU174" s="424"/>
      <c r="IEV174" s="424"/>
      <c r="IEW174" s="424"/>
      <c r="IEX174" s="424"/>
      <c r="IEY174" s="424"/>
      <c r="IEZ174" s="424"/>
      <c r="IFA174" s="424"/>
      <c r="IFB174" s="424"/>
      <c r="IFC174" s="424"/>
      <c r="IFD174" s="424"/>
      <c r="IFE174" s="424"/>
      <c r="IFF174" s="424"/>
      <c r="IFG174" s="424"/>
      <c r="IFH174" s="424"/>
      <c r="IFI174" s="424"/>
      <c r="IFJ174" s="424"/>
      <c r="IFK174" s="424"/>
      <c r="IFL174" s="424"/>
      <c r="IFM174" s="424"/>
      <c r="IFN174" s="424"/>
      <c r="IFO174" s="424"/>
      <c r="IFP174" s="424"/>
      <c r="IFQ174" s="424"/>
      <c r="IFR174" s="424"/>
      <c r="IFS174" s="424"/>
      <c r="IFT174" s="424"/>
      <c r="IFU174" s="424"/>
      <c r="IFV174" s="424"/>
      <c r="IFW174" s="424"/>
      <c r="IFX174" s="424"/>
      <c r="IFY174" s="424"/>
      <c r="IFZ174" s="424"/>
      <c r="IGA174" s="424"/>
      <c r="IGB174" s="424"/>
      <c r="IGC174" s="424"/>
      <c r="IGD174" s="424"/>
      <c r="IGE174" s="424"/>
      <c r="IGF174" s="424"/>
      <c r="IGG174" s="424"/>
      <c r="IGH174" s="424"/>
      <c r="IGI174" s="424"/>
      <c r="IGJ174" s="424"/>
      <c r="IGK174" s="424"/>
      <c r="IGL174" s="424"/>
      <c r="IGM174" s="424"/>
      <c r="IGN174" s="424"/>
      <c r="IGO174" s="424"/>
      <c r="IGP174" s="424"/>
      <c r="IGQ174" s="424"/>
      <c r="IGR174" s="424"/>
      <c r="IGS174" s="424"/>
      <c r="IGT174" s="424"/>
      <c r="IGU174" s="424"/>
      <c r="IGV174" s="424"/>
      <c r="IGW174" s="424"/>
      <c r="IGX174" s="424"/>
      <c r="IGY174" s="424"/>
      <c r="IGZ174" s="424"/>
      <c r="IHA174" s="424"/>
      <c r="IHB174" s="424"/>
      <c r="IHC174" s="424"/>
      <c r="IHD174" s="424"/>
      <c r="IHE174" s="424"/>
      <c r="IHF174" s="424"/>
      <c r="IHG174" s="424"/>
      <c r="IHH174" s="424"/>
      <c r="IHI174" s="424"/>
      <c r="IHJ174" s="424"/>
      <c r="IHK174" s="424"/>
      <c r="IHL174" s="424"/>
      <c r="IHM174" s="424"/>
      <c r="IHN174" s="424"/>
      <c r="IHO174" s="424"/>
      <c r="IHP174" s="424"/>
      <c r="IHQ174" s="424"/>
      <c r="IHR174" s="424"/>
      <c r="IHS174" s="424"/>
      <c r="IHT174" s="424"/>
      <c r="IHU174" s="424"/>
      <c r="IHV174" s="424"/>
      <c r="IHW174" s="424"/>
      <c r="IHX174" s="424"/>
      <c r="IHY174" s="424"/>
      <c r="IHZ174" s="424"/>
      <c r="IIA174" s="424"/>
      <c r="IIB174" s="424"/>
      <c r="IIC174" s="424"/>
      <c r="IID174" s="424"/>
      <c r="IIE174" s="424"/>
      <c r="IIF174" s="424"/>
      <c r="IIG174" s="424"/>
      <c r="IIH174" s="424"/>
      <c r="III174" s="424"/>
      <c r="IIJ174" s="424"/>
      <c r="IIK174" s="424"/>
      <c r="IIL174" s="424"/>
      <c r="IIM174" s="424"/>
      <c r="IIN174" s="424"/>
      <c r="IIO174" s="424"/>
      <c r="IIP174" s="424"/>
      <c r="IIQ174" s="424"/>
      <c r="IIR174" s="424"/>
      <c r="IIS174" s="424"/>
      <c r="IIT174" s="424"/>
      <c r="IIU174" s="424"/>
      <c r="IIV174" s="424"/>
      <c r="IIW174" s="424"/>
      <c r="IIX174" s="424"/>
      <c r="IIY174" s="424"/>
      <c r="IIZ174" s="424"/>
      <c r="IJA174" s="424"/>
      <c r="IJB174" s="424"/>
      <c r="IJC174" s="424"/>
      <c r="IJD174" s="424"/>
      <c r="IJE174" s="424"/>
      <c r="IJF174" s="424"/>
      <c r="IJG174" s="424"/>
      <c r="IJH174" s="424"/>
      <c r="IJI174" s="424"/>
      <c r="IJJ174" s="424"/>
      <c r="IJK174" s="424"/>
      <c r="IJL174" s="424"/>
      <c r="IJM174" s="424"/>
      <c r="IJN174" s="424"/>
      <c r="IJO174" s="424"/>
      <c r="IJP174" s="424"/>
      <c r="IJQ174" s="424"/>
      <c r="IJR174" s="424"/>
      <c r="IJS174" s="424"/>
      <c r="IJT174" s="424"/>
      <c r="IJU174" s="424"/>
      <c r="IJV174" s="424"/>
      <c r="IJW174" s="424"/>
      <c r="IJX174" s="424"/>
      <c r="IJY174" s="424"/>
      <c r="IJZ174" s="424"/>
      <c r="IKA174" s="424"/>
      <c r="IKB174" s="424"/>
      <c r="IKC174" s="424"/>
      <c r="IKD174" s="424"/>
      <c r="IKE174" s="424"/>
      <c r="IKF174" s="424"/>
      <c r="IKG174" s="424"/>
      <c r="IKH174" s="424"/>
      <c r="IKI174" s="424"/>
      <c r="IKJ174" s="424"/>
      <c r="IKK174" s="424"/>
      <c r="IKL174" s="424"/>
      <c r="IKM174" s="424"/>
      <c r="IKN174" s="424"/>
      <c r="IKO174" s="424"/>
      <c r="IKP174" s="424"/>
      <c r="IKQ174" s="424"/>
      <c r="IKR174" s="424"/>
      <c r="IKS174" s="424"/>
      <c r="IKT174" s="424"/>
      <c r="IKU174" s="424"/>
      <c r="IKV174" s="424"/>
      <c r="IKW174" s="424"/>
      <c r="IKX174" s="424"/>
      <c r="IKY174" s="424"/>
      <c r="IKZ174" s="424"/>
      <c r="ILA174" s="424"/>
      <c r="ILB174" s="424"/>
      <c r="ILC174" s="424"/>
      <c r="ILD174" s="424"/>
      <c r="ILE174" s="424"/>
      <c r="ILF174" s="424"/>
      <c r="ILG174" s="424"/>
      <c r="ILH174" s="424"/>
      <c r="ILI174" s="424"/>
      <c r="ILJ174" s="424"/>
      <c r="ILK174" s="424"/>
      <c r="ILL174" s="424"/>
      <c r="ILM174" s="424"/>
      <c r="ILN174" s="424"/>
      <c r="ILO174" s="424"/>
      <c r="ILP174" s="424"/>
      <c r="ILQ174" s="424"/>
      <c r="ILR174" s="424"/>
      <c r="ILS174" s="424"/>
      <c r="ILT174" s="424"/>
      <c r="ILU174" s="424"/>
      <c r="ILV174" s="424"/>
      <c r="ILW174" s="424"/>
      <c r="ILX174" s="424"/>
      <c r="ILY174" s="424"/>
      <c r="ILZ174" s="424"/>
      <c r="IMA174" s="424"/>
      <c r="IMB174" s="424"/>
      <c r="IMC174" s="424"/>
      <c r="IMD174" s="424"/>
      <c r="IME174" s="424"/>
      <c r="IMF174" s="424"/>
      <c r="IMG174" s="424"/>
      <c r="IMH174" s="424"/>
      <c r="IMI174" s="424"/>
      <c r="IMJ174" s="424"/>
      <c r="IMK174" s="424"/>
      <c r="IML174" s="424"/>
      <c r="IMM174" s="424"/>
      <c r="IMN174" s="424"/>
      <c r="IMO174" s="424"/>
      <c r="IMP174" s="424"/>
      <c r="IMQ174" s="424"/>
      <c r="IMR174" s="424"/>
      <c r="IMS174" s="424"/>
      <c r="IMT174" s="424"/>
      <c r="IMU174" s="424"/>
      <c r="IMV174" s="424"/>
      <c r="IMW174" s="424"/>
      <c r="IMX174" s="424"/>
      <c r="IMY174" s="424"/>
      <c r="IMZ174" s="424"/>
      <c r="INA174" s="424"/>
      <c r="INB174" s="424"/>
      <c r="INC174" s="424"/>
      <c r="IND174" s="424"/>
      <c r="INE174" s="424"/>
      <c r="INF174" s="424"/>
      <c r="ING174" s="424"/>
      <c r="INH174" s="424"/>
      <c r="INI174" s="424"/>
      <c r="INJ174" s="424"/>
      <c r="INK174" s="424"/>
      <c r="INL174" s="424"/>
      <c r="INM174" s="424"/>
      <c r="INN174" s="424"/>
      <c r="INO174" s="424"/>
      <c r="INP174" s="424"/>
      <c r="INQ174" s="424"/>
      <c r="INR174" s="424"/>
      <c r="INS174" s="424"/>
      <c r="INT174" s="424"/>
      <c r="INU174" s="424"/>
      <c r="INV174" s="424"/>
      <c r="INW174" s="424"/>
      <c r="INX174" s="424"/>
      <c r="INY174" s="424"/>
      <c r="INZ174" s="424"/>
      <c r="IOA174" s="424"/>
      <c r="IOB174" s="424"/>
      <c r="IOC174" s="424"/>
      <c r="IOD174" s="424"/>
      <c r="IOE174" s="424"/>
      <c r="IOF174" s="424"/>
      <c r="IOG174" s="424"/>
      <c r="IOH174" s="424"/>
      <c r="IOI174" s="424"/>
      <c r="IOJ174" s="424"/>
      <c r="IOK174" s="424"/>
      <c r="IOL174" s="424"/>
      <c r="IOM174" s="424"/>
      <c r="ION174" s="424"/>
      <c r="IOO174" s="424"/>
      <c r="IOP174" s="424"/>
      <c r="IOQ174" s="424"/>
      <c r="IOR174" s="424"/>
      <c r="IOS174" s="424"/>
      <c r="IOT174" s="424"/>
      <c r="IOU174" s="424"/>
      <c r="IOV174" s="424"/>
      <c r="IOW174" s="424"/>
      <c r="IOX174" s="424"/>
      <c r="IOY174" s="424"/>
      <c r="IOZ174" s="424"/>
      <c r="IPA174" s="424"/>
      <c r="IPB174" s="424"/>
      <c r="IPC174" s="424"/>
      <c r="IPD174" s="424"/>
      <c r="IPE174" s="424"/>
      <c r="IPF174" s="424"/>
      <c r="IPG174" s="424"/>
      <c r="IPH174" s="424"/>
      <c r="IPI174" s="424"/>
      <c r="IPJ174" s="424"/>
      <c r="IPK174" s="424"/>
      <c r="IPL174" s="424"/>
      <c r="IPM174" s="424"/>
      <c r="IPN174" s="424"/>
      <c r="IPO174" s="424"/>
      <c r="IPP174" s="424"/>
      <c r="IPQ174" s="424"/>
      <c r="IPR174" s="424"/>
      <c r="IPS174" s="424"/>
      <c r="IPT174" s="424"/>
      <c r="IPU174" s="424"/>
      <c r="IPV174" s="424"/>
      <c r="IPW174" s="424"/>
      <c r="IPX174" s="424"/>
      <c r="IPY174" s="424"/>
      <c r="IPZ174" s="424"/>
      <c r="IQA174" s="424"/>
      <c r="IQB174" s="424"/>
      <c r="IQC174" s="424"/>
      <c r="IQD174" s="424"/>
      <c r="IQE174" s="424"/>
      <c r="IQF174" s="424"/>
      <c r="IQG174" s="424"/>
      <c r="IQH174" s="424"/>
      <c r="IQI174" s="424"/>
      <c r="IQJ174" s="424"/>
      <c r="IQK174" s="424"/>
      <c r="IQL174" s="424"/>
      <c r="IQM174" s="424"/>
      <c r="IQN174" s="424"/>
      <c r="IQO174" s="424"/>
      <c r="IQP174" s="424"/>
      <c r="IQQ174" s="424"/>
      <c r="IQR174" s="424"/>
      <c r="IQS174" s="424"/>
      <c r="IQT174" s="424"/>
      <c r="IQU174" s="424"/>
      <c r="IQV174" s="424"/>
      <c r="IQW174" s="424"/>
      <c r="IQX174" s="424"/>
      <c r="IQY174" s="424"/>
      <c r="IQZ174" s="424"/>
      <c r="IRA174" s="424"/>
      <c r="IRB174" s="424"/>
      <c r="IRC174" s="424"/>
      <c r="IRD174" s="424"/>
      <c r="IRE174" s="424"/>
      <c r="IRF174" s="424"/>
      <c r="IRG174" s="424"/>
      <c r="IRH174" s="424"/>
      <c r="IRI174" s="424"/>
      <c r="IRJ174" s="424"/>
      <c r="IRK174" s="424"/>
      <c r="IRL174" s="424"/>
      <c r="IRM174" s="424"/>
      <c r="IRN174" s="424"/>
      <c r="IRO174" s="424"/>
      <c r="IRP174" s="424"/>
      <c r="IRQ174" s="424"/>
      <c r="IRR174" s="424"/>
      <c r="IRS174" s="424"/>
      <c r="IRT174" s="424"/>
      <c r="IRU174" s="424"/>
      <c r="IRV174" s="424"/>
      <c r="IRW174" s="424"/>
      <c r="IRX174" s="424"/>
      <c r="IRY174" s="424"/>
      <c r="IRZ174" s="424"/>
      <c r="ISA174" s="424"/>
      <c r="ISB174" s="424"/>
      <c r="ISC174" s="424"/>
      <c r="ISD174" s="424"/>
      <c r="ISE174" s="424"/>
      <c r="ISF174" s="424"/>
      <c r="ISG174" s="424"/>
      <c r="ISH174" s="424"/>
      <c r="ISI174" s="424"/>
      <c r="ISJ174" s="424"/>
      <c r="ISK174" s="424"/>
      <c r="ISL174" s="424"/>
      <c r="ISM174" s="424"/>
      <c r="ISN174" s="424"/>
      <c r="ISO174" s="424"/>
      <c r="ISP174" s="424"/>
      <c r="ISQ174" s="424"/>
      <c r="ISR174" s="424"/>
      <c r="ISS174" s="424"/>
      <c r="IST174" s="424"/>
      <c r="ISU174" s="424"/>
      <c r="ISV174" s="424"/>
      <c r="ISW174" s="424"/>
      <c r="ISX174" s="424"/>
      <c r="ISY174" s="424"/>
      <c r="ISZ174" s="424"/>
      <c r="ITA174" s="424"/>
      <c r="ITB174" s="424"/>
      <c r="ITC174" s="424"/>
      <c r="ITD174" s="424"/>
      <c r="ITE174" s="424"/>
      <c r="ITF174" s="424"/>
      <c r="ITG174" s="424"/>
      <c r="ITH174" s="424"/>
      <c r="ITI174" s="424"/>
      <c r="ITJ174" s="424"/>
      <c r="ITK174" s="424"/>
      <c r="ITL174" s="424"/>
      <c r="ITM174" s="424"/>
      <c r="ITN174" s="424"/>
      <c r="ITO174" s="424"/>
      <c r="ITP174" s="424"/>
      <c r="ITQ174" s="424"/>
      <c r="ITR174" s="424"/>
      <c r="ITS174" s="424"/>
      <c r="ITT174" s="424"/>
      <c r="ITU174" s="424"/>
      <c r="ITV174" s="424"/>
      <c r="ITW174" s="424"/>
      <c r="ITX174" s="424"/>
      <c r="ITY174" s="424"/>
      <c r="ITZ174" s="424"/>
      <c r="IUA174" s="424"/>
      <c r="IUB174" s="424"/>
      <c r="IUC174" s="424"/>
      <c r="IUD174" s="424"/>
      <c r="IUE174" s="424"/>
      <c r="IUF174" s="424"/>
      <c r="IUG174" s="424"/>
      <c r="IUH174" s="424"/>
      <c r="IUI174" s="424"/>
      <c r="IUJ174" s="424"/>
      <c r="IUK174" s="424"/>
      <c r="IUL174" s="424"/>
      <c r="IUM174" s="424"/>
      <c r="IUN174" s="424"/>
      <c r="IUO174" s="424"/>
      <c r="IUP174" s="424"/>
      <c r="IUQ174" s="424"/>
      <c r="IUR174" s="424"/>
      <c r="IUS174" s="424"/>
      <c r="IUT174" s="424"/>
      <c r="IUU174" s="424"/>
      <c r="IUV174" s="424"/>
      <c r="IUW174" s="424"/>
      <c r="IUX174" s="424"/>
      <c r="IUY174" s="424"/>
      <c r="IUZ174" s="424"/>
      <c r="IVA174" s="424"/>
      <c r="IVB174" s="424"/>
      <c r="IVC174" s="424"/>
      <c r="IVD174" s="424"/>
      <c r="IVE174" s="424"/>
      <c r="IVF174" s="424"/>
      <c r="IVG174" s="424"/>
      <c r="IVH174" s="424"/>
      <c r="IVI174" s="424"/>
      <c r="IVJ174" s="424"/>
      <c r="IVK174" s="424"/>
      <c r="IVL174" s="424"/>
      <c r="IVM174" s="424"/>
      <c r="IVN174" s="424"/>
      <c r="IVO174" s="424"/>
      <c r="IVP174" s="424"/>
      <c r="IVQ174" s="424"/>
      <c r="IVR174" s="424"/>
      <c r="IVS174" s="424"/>
      <c r="IVT174" s="424"/>
      <c r="IVU174" s="424"/>
      <c r="IVV174" s="424"/>
      <c r="IVW174" s="424"/>
      <c r="IVX174" s="424"/>
      <c r="IVY174" s="424"/>
      <c r="IVZ174" s="424"/>
      <c r="IWA174" s="424"/>
      <c r="IWB174" s="424"/>
      <c r="IWC174" s="424"/>
      <c r="IWD174" s="424"/>
      <c r="IWE174" s="424"/>
      <c r="IWF174" s="424"/>
      <c r="IWG174" s="424"/>
      <c r="IWH174" s="424"/>
      <c r="IWI174" s="424"/>
      <c r="IWJ174" s="424"/>
      <c r="IWK174" s="424"/>
      <c r="IWL174" s="424"/>
      <c r="IWM174" s="424"/>
      <c r="IWN174" s="424"/>
      <c r="IWO174" s="424"/>
      <c r="IWP174" s="424"/>
      <c r="IWQ174" s="424"/>
      <c r="IWR174" s="424"/>
      <c r="IWS174" s="424"/>
      <c r="IWT174" s="424"/>
      <c r="IWU174" s="424"/>
      <c r="IWV174" s="424"/>
      <c r="IWW174" s="424"/>
      <c r="IWX174" s="424"/>
      <c r="IWY174" s="424"/>
      <c r="IWZ174" s="424"/>
      <c r="IXA174" s="424"/>
      <c r="IXB174" s="424"/>
      <c r="IXC174" s="424"/>
      <c r="IXD174" s="424"/>
      <c r="IXE174" s="424"/>
      <c r="IXF174" s="424"/>
      <c r="IXG174" s="424"/>
      <c r="IXH174" s="424"/>
      <c r="IXI174" s="424"/>
      <c r="IXJ174" s="424"/>
      <c r="IXK174" s="424"/>
      <c r="IXL174" s="424"/>
      <c r="IXM174" s="424"/>
      <c r="IXN174" s="424"/>
      <c r="IXO174" s="424"/>
      <c r="IXP174" s="424"/>
      <c r="IXQ174" s="424"/>
      <c r="IXR174" s="424"/>
      <c r="IXS174" s="424"/>
      <c r="IXT174" s="424"/>
      <c r="IXU174" s="424"/>
      <c r="IXV174" s="424"/>
      <c r="IXW174" s="424"/>
      <c r="IXX174" s="424"/>
      <c r="IXY174" s="424"/>
      <c r="IXZ174" s="424"/>
      <c r="IYA174" s="424"/>
      <c r="IYB174" s="424"/>
      <c r="IYC174" s="424"/>
      <c r="IYD174" s="424"/>
      <c r="IYE174" s="424"/>
      <c r="IYF174" s="424"/>
      <c r="IYG174" s="424"/>
      <c r="IYH174" s="424"/>
      <c r="IYI174" s="424"/>
      <c r="IYJ174" s="424"/>
      <c r="IYK174" s="424"/>
      <c r="IYL174" s="424"/>
      <c r="IYM174" s="424"/>
      <c r="IYN174" s="424"/>
      <c r="IYO174" s="424"/>
      <c r="IYP174" s="424"/>
      <c r="IYQ174" s="424"/>
      <c r="IYR174" s="424"/>
      <c r="IYS174" s="424"/>
      <c r="IYT174" s="424"/>
      <c r="IYU174" s="424"/>
      <c r="IYV174" s="424"/>
      <c r="IYW174" s="424"/>
      <c r="IYX174" s="424"/>
      <c r="IYY174" s="424"/>
      <c r="IYZ174" s="424"/>
      <c r="IZA174" s="424"/>
      <c r="IZB174" s="424"/>
      <c r="IZC174" s="424"/>
      <c r="IZD174" s="424"/>
      <c r="IZE174" s="424"/>
      <c r="IZF174" s="424"/>
      <c r="IZG174" s="424"/>
      <c r="IZH174" s="424"/>
      <c r="IZI174" s="424"/>
      <c r="IZJ174" s="424"/>
      <c r="IZK174" s="424"/>
      <c r="IZL174" s="424"/>
      <c r="IZM174" s="424"/>
      <c r="IZN174" s="424"/>
      <c r="IZO174" s="424"/>
      <c r="IZP174" s="424"/>
      <c r="IZQ174" s="424"/>
      <c r="IZR174" s="424"/>
      <c r="IZS174" s="424"/>
      <c r="IZT174" s="424"/>
      <c r="IZU174" s="424"/>
      <c r="IZV174" s="424"/>
      <c r="IZW174" s="424"/>
      <c r="IZX174" s="424"/>
      <c r="IZY174" s="424"/>
      <c r="IZZ174" s="424"/>
      <c r="JAA174" s="424"/>
      <c r="JAB174" s="424"/>
      <c r="JAC174" s="424"/>
      <c r="JAD174" s="424"/>
      <c r="JAE174" s="424"/>
      <c r="JAF174" s="424"/>
      <c r="JAG174" s="424"/>
      <c r="JAH174" s="424"/>
      <c r="JAI174" s="424"/>
      <c r="JAJ174" s="424"/>
      <c r="JAK174" s="424"/>
      <c r="JAL174" s="424"/>
      <c r="JAM174" s="424"/>
      <c r="JAN174" s="424"/>
      <c r="JAO174" s="424"/>
      <c r="JAP174" s="424"/>
      <c r="JAQ174" s="424"/>
      <c r="JAR174" s="424"/>
      <c r="JAS174" s="424"/>
      <c r="JAT174" s="424"/>
      <c r="JAU174" s="424"/>
      <c r="JAV174" s="424"/>
      <c r="JAW174" s="424"/>
      <c r="JAX174" s="424"/>
      <c r="JAY174" s="424"/>
      <c r="JAZ174" s="424"/>
      <c r="JBA174" s="424"/>
      <c r="JBB174" s="424"/>
      <c r="JBC174" s="424"/>
      <c r="JBD174" s="424"/>
      <c r="JBE174" s="424"/>
      <c r="JBF174" s="424"/>
      <c r="JBG174" s="424"/>
      <c r="JBH174" s="424"/>
      <c r="JBI174" s="424"/>
      <c r="JBJ174" s="424"/>
      <c r="JBK174" s="424"/>
      <c r="JBL174" s="424"/>
      <c r="JBM174" s="424"/>
      <c r="JBN174" s="424"/>
      <c r="JBO174" s="424"/>
      <c r="JBP174" s="424"/>
      <c r="JBQ174" s="424"/>
      <c r="JBR174" s="424"/>
      <c r="JBS174" s="424"/>
      <c r="JBT174" s="424"/>
      <c r="JBU174" s="424"/>
      <c r="JBV174" s="424"/>
      <c r="JBW174" s="424"/>
      <c r="JBX174" s="424"/>
      <c r="JBY174" s="424"/>
      <c r="JBZ174" s="424"/>
      <c r="JCA174" s="424"/>
      <c r="JCB174" s="424"/>
      <c r="JCC174" s="424"/>
      <c r="JCD174" s="424"/>
      <c r="JCE174" s="424"/>
      <c r="JCF174" s="424"/>
      <c r="JCG174" s="424"/>
      <c r="JCH174" s="424"/>
      <c r="JCI174" s="424"/>
      <c r="JCJ174" s="424"/>
      <c r="JCK174" s="424"/>
      <c r="JCL174" s="424"/>
      <c r="JCM174" s="424"/>
      <c r="JCN174" s="424"/>
      <c r="JCO174" s="424"/>
      <c r="JCP174" s="424"/>
      <c r="JCQ174" s="424"/>
      <c r="JCR174" s="424"/>
      <c r="JCS174" s="424"/>
      <c r="JCT174" s="424"/>
      <c r="JCU174" s="424"/>
      <c r="JCV174" s="424"/>
      <c r="JCW174" s="424"/>
      <c r="JCX174" s="424"/>
      <c r="JCY174" s="424"/>
      <c r="JCZ174" s="424"/>
      <c r="JDA174" s="424"/>
      <c r="JDB174" s="424"/>
      <c r="JDC174" s="424"/>
      <c r="JDD174" s="424"/>
      <c r="JDE174" s="424"/>
      <c r="JDF174" s="424"/>
      <c r="JDG174" s="424"/>
      <c r="JDH174" s="424"/>
      <c r="JDI174" s="424"/>
      <c r="JDJ174" s="424"/>
      <c r="JDK174" s="424"/>
      <c r="JDL174" s="424"/>
      <c r="JDM174" s="424"/>
      <c r="JDN174" s="424"/>
      <c r="JDO174" s="424"/>
      <c r="JDP174" s="424"/>
      <c r="JDQ174" s="424"/>
      <c r="JDR174" s="424"/>
      <c r="JDS174" s="424"/>
      <c r="JDT174" s="424"/>
      <c r="JDU174" s="424"/>
      <c r="JDV174" s="424"/>
      <c r="JDW174" s="424"/>
      <c r="JDX174" s="424"/>
      <c r="JDY174" s="424"/>
      <c r="JDZ174" s="424"/>
      <c r="JEA174" s="424"/>
      <c r="JEB174" s="424"/>
      <c r="JEC174" s="424"/>
      <c r="JED174" s="424"/>
      <c r="JEE174" s="424"/>
      <c r="JEF174" s="424"/>
      <c r="JEG174" s="424"/>
      <c r="JEH174" s="424"/>
      <c r="JEI174" s="424"/>
      <c r="JEJ174" s="424"/>
      <c r="JEK174" s="424"/>
      <c r="JEL174" s="424"/>
      <c r="JEM174" s="424"/>
      <c r="JEN174" s="424"/>
      <c r="JEO174" s="424"/>
      <c r="JEP174" s="424"/>
      <c r="JEQ174" s="424"/>
      <c r="JER174" s="424"/>
      <c r="JES174" s="424"/>
      <c r="JET174" s="424"/>
      <c r="JEU174" s="424"/>
      <c r="JEV174" s="424"/>
      <c r="JEW174" s="424"/>
      <c r="JEX174" s="424"/>
      <c r="JEY174" s="424"/>
      <c r="JEZ174" s="424"/>
      <c r="JFA174" s="424"/>
      <c r="JFB174" s="424"/>
      <c r="JFC174" s="424"/>
      <c r="JFD174" s="424"/>
      <c r="JFE174" s="424"/>
      <c r="JFF174" s="424"/>
      <c r="JFG174" s="424"/>
      <c r="JFH174" s="424"/>
      <c r="JFI174" s="424"/>
      <c r="JFJ174" s="424"/>
      <c r="JFK174" s="424"/>
      <c r="JFL174" s="424"/>
      <c r="JFM174" s="424"/>
      <c r="JFN174" s="424"/>
      <c r="JFO174" s="424"/>
      <c r="JFP174" s="424"/>
      <c r="JFQ174" s="424"/>
      <c r="JFR174" s="424"/>
      <c r="JFS174" s="424"/>
      <c r="JFT174" s="424"/>
      <c r="JFU174" s="424"/>
      <c r="JFV174" s="424"/>
      <c r="JFW174" s="424"/>
      <c r="JFX174" s="424"/>
      <c r="JFY174" s="424"/>
      <c r="JFZ174" s="424"/>
      <c r="JGA174" s="424"/>
      <c r="JGB174" s="424"/>
      <c r="JGC174" s="424"/>
      <c r="JGD174" s="424"/>
      <c r="JGE174" s="424"/>
      <c r="JGF174" s="424"/>
      <c r="JGG174" s="424"/>
      <c r="JGH174" s="424"/>
      <c r="JGI174" s="424"/>
      <c r="JGJ174" s="424"/>
      <c r="JGK174" s="424"/>
      <c r="JGL174" s="424"/>
      <c r="JGM174" s="424"/>
      <c r="JGN174" s="424"/>
      <c r="JGO174" s="424"/>
      <c r="JGP174" s="424"/>
      <c r="JGQ174" s="424"/>
      <c r="JGR174" s="424"/>
      <c r="JGS174" s="424"/>
      <c r="JGT174" s="424"/>
      <c r="JGU174" s="424"/>
      <c r="JGV174" s="424"/>
      <c r="JGW174" s="424"/>
      <c r="JGX174" s="424"/>
      <c r="JGY174" s="424"/>
      <c r="JGZ174" s="424"/>
      <c r="JHA174" s="424"/>
      <c r="JHB174" s="424"/>
      <c r="JHC174" s="424"/>
      <c r="JHD174" s="424"/>
      <c r="JHE174" s="424"/>
      <c r="JHF174" s="424"/>
      <c r="JHG174" s="424"/>
      <c r="JHH174" s="424"/>
      <c r="JHI174" s="424"/>
      <c r="JHJ174" s="424"/>
      <c r="JHK174" s="424"/>
      <c r="JHL174" s="424"/>
      <c r="JHM174" s="424"/>
      <c r="JHN174" s="424"/>
      <c r="JHO174" s="424"/>
      <c r="JHP174" s="424"/>
      <c r="JHQ174" s="424"/>
      <c r="JHR174" s="424"/>
      <c r="JHS174" s="424"/>
      <c r="JHT174" s="424"/>
      <c r="JHU174" s="424"/>
      <c r="JHV174" s="424"/>
      <c r="JHW174" s="424"/>
      <c r="JHX174" s="424"/>
      <c r="JHY174" s="424"/>
      <c r="JHZ174" s="424"/>
      <c r="JIA174" s="424"/>
      <c r="JIB174" s="424"/>
      <c r="JIC174" s="424"/>
      <c r="JID174" s="424"/>
      <c r="JIE174" s="424"/>
      <c r="JIF174" s="424"/>
      <c r="JIG174" s="424"/>
      <c r="JIH174" s="424"/>
      <c r="JII174" s="424"/>
      <c r="JIJ174" s="424"/>
      <c r="JIK174" s="424"/>
      <c r="JIL174" s="424"/>
      <c r="JIM174" s="424"/>
      <c r="JIN174" s="424"/>
      <c r="JIO174" s="424"/>
      <c r="JIP174" s="424"/>
      <c r="JIQ174" s="424"/>
      <c r="JIR174" s="424"/>
      <c r="JIS174" s="424"/>
      <c r="JIT174" s="424"/>
      <c r="JIU174" s="424"/>
      <c r="JIV174" s="424"/>
      <c r="JIW174" s="424"/>
      <c r="JIX174" s="424"/>
      <c r="JIY174" s="424"/>
      <c r="JIZ174" s="424"/>
      <c r="JJA174" s="424"/>
      <c r="JJB174" s="424"/>
      <c r="JJC174" s="424"/>
      <c r="JJD174" s="424"/>
      <c r="JJE174" s="424"/>
      <c r="JJF174" s="424"/>
      <c r="JJG174" s="424"/>
      <c r="JJH174" s="424"/>
      <c r="JJI174" s="424"/>
      <c r="JJJ174" s="424"/>
      <c r="JJK174" s="424"/>
      <c r="JJL174" s="424"/>
      <c r="JJM174" s="424"/>
      <c r="JJN174" s="424"/>
      <c r="JJO174" s="424"/>
      <c r="JJP174" s="424"/>
      <c r="JJQ174" s="424"/>
      <c r="JJR174" s="424"/>
      <c r="JJS174" s="424"/>
      <c r="JJT174" s="424"/>
      <c r="JJU174" s="424"/>
      <c r="JJV174" s="424"/>
      <c r="JJW174" s="424"/>
      <c r="JJX174" s="424"/>
      <c r="JJY174" s="424"/>
      <c r="JJZ174" s="424"/>
      <c r="JKA174" s="424"/>
      <c r="JKB174" s="424"/>
      <c r="JKC174" s="424"/>
      <c r="JKD174" s="424"/>
      <c r="JKE174" s="424"/>
      <c r="JKF174" s="424"/>
      <c r="JKG174" s="424"/>
      <c r="JKH174" s="424"/>
      <c r="JKI174" s="424"/>
      <c r="JKJ174" s="424"/>
      <c r="JKK174" s="424"/>
      <c r="JKL174" s="424"/>
      <c r="JKM174" s="424"/>
      <c r="JKN174" s="424"/>
      <c r="JKO174" s="424"/>
      <c r="JKP174" s="424"/>
      <c r="JKQ174" s="424"/>
      <c r="JKR174" s="424"/>
      <c r="JKS174" s="424"/>
      <c r="JKT174" s="424"/>
      <c r="JKU174" s="424"/>
      <c r="JKV174" s="424"/>
      <c r="JKW174" s="424"/>
      <c r="JKX174" s="424"/>
      <c r="JKY174" s="424"/>
      <c r="JKZ174" s="424"/>
      <c r="JLA174" s="424"/>
      <c r="JLB174" s="424"/>
      <c r="JLC174" s="424"/>
      <c r="JLD174" s="424"/>
      <c r="JLE174" s="424"/>
      <c r="JLF174" s="424"/>
      <c r="JLG174" s="424"/>
      <c r="JLH174" s="424"/>
      <c r="JLI174" s="424"/>
      <c r="JLJ174" s="424"/>
      <c r="JLK174" s="424"/>
      <c r="JLL174" s="424"/>
      <c r="JLM174" s="424"/>
      <c r="JLN174" s="424"/>
      <c r="JLO174" s="424"/>
      <c r="JLP174" s="424"/>
      <c r="JLQ174" s="424"/>
      <c r="JLR174" s="424"/>
      <c r="JLS174" s="424"/>
      <c r="JLT174" s="424"/>
      <c r="JLU174" s="424"/>
      <c r="JLV174" s="424"/>
      <c r="JLW174" s="424"/>
      <c r="JLX174" s="424"/>
      <c r="JLY174" s="424"/>
      <c r="JLZ174" s="424"/>
      <c r="JMA174" s="424"/>
      <c r="JMB174" s="424"/>
      <c r="JMC174" s="424"/>
      <c r="JMD174" s="424"/>
      <c r="JME174" s="424"/>
      <c r="JMF174" s="424"/>
      <c r="JMG174" s="424"/>
      <c r="JMH174" s="424"/>
      <c r="JMI174" s="424"/>
      <c r="JMJ174" s="424"/>
      <c r="JMK174" s="424"/>
      <c r="JML174" s="424"/>
      <c r="JMM174" s="424"/>
      <c r="JMN174" s="424"/>
      <c r="JMO174" s="424"/>
      <c r="JMP174" s="424"/>
      <c r="JMQ174" s="424"/>
      <c r="JMR174" s="424"/>
      <c r="JMS174" s="424"/>
      <c r="JMT174" s="424"/>
      <c r="JMU174" s="424"/>
      <c r="JMV174" s="424"/>
      <c r="JMW174" s="424"/>
      <c r="JMX174" s="424"/>
      <c r="JMY174" s="424"/>
      <c r="JMZ174" s="424"/>
      <c r="JNA174" s="424"/>
      <c r="JNB174" s="424"/>
      <c r="JNC174" s="424"/>
      <c r="JND174" s="424"/>
      <c r="JNE174" s="424"/>
      <c r="JNF174" s="424"/>
      <c r="JNG174" s="424"/>
      <c r="JNH174" s="424"/>
      <c r="JNI174" s="424"/>
      <c r="JNJ174" s="424"/>
      <c r="JNK174" s="424"/>
      <c r="JNL174" s="424"/>
      <c r="JNM174" s="424"/>
      <c r="JNN174" s="424"/>
      <c r="JNO174" s="424"/>
      <c r="JNP174" s="424"/>
      <c r="JNQ174" s="424"/>
      <c r="JNR174" s="424"/>
      <c r="JNS174" s="424"/>
      <c r="JNT174" s="424"/>
      <c r="JNU174" s="424"/>
      <c r="JNV174" s="424"/>
      <c r="JNW174" s="424"/>
      <c r="JNX174" s="424"/>
      <c r="JNY174" s="424"/>
      <c r="JNZ174" s="424"/>
      <c r="JOA174" s="424"/>
      <c r="JOB174" s="424"/>
      <c r="JOC174" s="424"/>
      <c r="JOD174" s="424"/>
      <c r="JOE174" s="424"/>
      <c r="JOF174" s="424"/>
      <c r="JOG174" s="424"/>
      <c r="JOH174" s="424"/>
      <c r="JOI174" s="424"/>
      <c r="JOJ174" s="424"/>
      <c r="JOK174" s="424"/>
      <c r="JOL174" s="424"/>
      <c r="JOM174" s="424"/>
      <c r="JON174" s="424"/>
      <c r="JOO174" s="424"/>
      <c r="JOP174" s="424"/>
      <c r="JOQ174" s="424"/>
      <c r="JOR174" s="424"/>
      <c r="JOS174" s="424"/>
      <c r="JOT174" s="424"/>
      <c r="JOU174" s="424"/>
      <c r="JOV174" s="424"/>
      <c r="JOW174" s="424"/>
      <c r="JOX174" s="424"/>
      <c r="JOY174" s="424"/>
      <c r="JOZ174" s="424"/>
      <c r="JPA174" s="424"/>
      <c r="JPB174" s="424"/>
      <c r="JPC174" s="424"/>
      <c r="JPD174" s="424"/>
      <c r="JPE174" s="424"/>
      <c r="JPF174" s="424"/>
      <c r="JPG174" s="424"/>
      <c r="JPH174" s="424"/>
      <c r="JPI174" s="424"/>
      <c r="JPJ174" s="424"/>
      <c r="JPK174" s="424"/>
      <c r="JPL174" s="424"/>
      <c r="JPM174" s="424"/>
      <c r="JPN174" s="424"/>
      <c r="JPO174" s="424"/>
      <c r="JPP174" s="424"/>
      <c r="JPQ174" s="424"/>
      <c r="JPR174" s="424"/>
      <c r="JPS174" s="424"/>
      <c r="JPT174" s="424"/>
      <c r="JPU174" s="424"/>
      <c r="JPV174" s="424"/>
      <c r="JPW174" s="424"/>
      <c r="JPX174" s="424"/>
      <c r="JPY174" s="424"/>
      <c r="JPZ174" s="424"/>
      <c r="JQA174" s="424"/>
      <c r="JQB174" s="424"/>
      <c r="JQC174" s="424"/>
      <c r="JQD174" s="424"/>
      <c r="JQE174" s="424"/>
      <c r="JQF174" s="424"/>
      <c r="JQG174" s="424"/>
      <c r="JQH174" s="424"/>
      <c r="JQI174" s="424"/>
      <c r="JQJ174" s="424"/>
      <c r="JQK174" s="424"/>
      <c r="JQL174" s="424"/>
      <c r="JQM174" s="424"/>
      <c r="JQN174" s="424"/>
      <c r="JQO174" s="424"/>
      <c r="JQP174" s="424"/>
      <c r="JQQ174" s="424"/>
      <c r="JQR174" s="424"/>
      <c r="JQS174" s="424"/>
      <c r="JQT174" s="424"/>
      <c r="JQU174" s="424"/>
      <c r="JQV174" s="424"/>
      <c r="JQW174" s="424"/>
      <c r="JQX174" s="424"/>
      <c r="JQY174" s="424"/>
      <c r="JQZ174" s="424"/>
      <c r="JRA174" s="424"/>
      <c r="JRB174" s="424"/>
      <c r="JRC174" s="424"/>
      <c r="JRD174" s="424"/>
      <c r="JRE174" s="424"/>
      <c r="JRF174" s="424"/>
      <c r="JRG174" s="424"/>
      <c r="JRH174" s="424"/>
      <c r="JRI174" s="424"/>
      <c r="JRJ174" s="424"/>
      <c r="JRK174" s="424"/>
      <c r="JRL174" s="424"/>
      <c r="JRM174" s="424"/>
      <c r="JRN174" s="424"/>
      <c r="JRO174" s="424"/>
      <c r="JRP174" s="424"/>
      <c r="JRQ174" s="424"/>
      <c r="JRR174" s="424"/>
      <c r="JRS174" s="424"/>
      <c r="JRT174" s="424"/>
      <c r="JRU174" s="424"/>
      <c r="JRV174" s="424"/>
      <c r="JRW174" s="424"/>
      <c r="JRX174" s="424"/>
      <c r="JRY174" s="424"/>
      <c r="JRZ174" s="424"/>
      <c r="JSA174" s="424"/>
      <c r="JSB174" s="424"/>
      <c r="JSC174" s="424"/>
      <c r="JSD174" s="424"/>
      <c r="JSE174" s="424"/>
      <c r="JSF174" s="424"/>
      <c r="JSG174" s="424"/>
      <c r="JSH174" s="424"/>
      <c r="JSI174" s="424"/>
      <c r="JSJ174" s="424"/>
      <c r="JSK174" s="424"/>
      <c r="JSL174" s="424"/>
      <c r="JSM174" s="424"/>
      <c r="JSN174" s="424"/>
      <c r="JSO174" s="424"/>
      <c r="JSP174" s="424"/>
      <c r="JSQ174" s="424"/>
      <c r="JSR174" s="424"/>
      <c r="JSS174" s="424"/>
      <c r="JST174" s="424"/>
      <c r="JSU174" s="424"/>
      <c r="JSV174" s="424"/>
      <c r="JSW174" s="424"/>
      <c r="JSX174" s="424"/>
      <c r="JSY174" s="424"/>
      <c r="JSZ174" s="424"/>
      <c r="JTA174" s="424"/>
      <c r="JTB174" s="424"/>
      <c r="JTC174" s="424"/>
      <c r="JTD174" s="424"/>
      <c r="JTE174" s="424"/>
      <c r="JTF174" s="424"/>
      <c r="JTG174" s="424"/>
      <c r="JTH174" s="424"/>
      <c r="JTI174" s="424"/>
      <c r="JTJ174" s="424"/>
      <c r="JTK174" s="424"/>
      <c r="JTL174" s="424"/>
      <c r="JTM174" s="424"/>
      <c r="JTN174" s="424"/>
      <c r="JTO174" s="424"/>
      <c r="JTP174" s="424"/>
      <c r="JTQ174" s="424"/>
      <c r="JTR174" s="424"/>
      <c r="JTS174" s="424"/>
      <c r="JTT174" s="424"/>
      <c r="JTU174" s="424"/>
      <c r="JTV174" s="424"/>
      <c r="JTW174" s="424"/>
      <c r="JTX174" s="424"/>
      <c r="JTY174" s="424"/>
      <c r="JTZ174" s="424"/>
      <c r="JUA174" s="424"/>
      <c r="JUB174" s="424"/>
      <c r="JUC174" s="424"/>
      <c r="JUD174" s="424"/>
      <c r="JUE174" s="424"/>
      <c r="JUF174" s="424"/>
      <c r="JUG174" s="424"/>
      <c r="JUH174" s="424"/>
      <c r="JUI174" s="424"/>
      <c r="JUJ174" s="424"/>
      <c r="JUK174" s="424"/>
      <c r="JUL174" s="424"/>
      <c r="JUM174" s="424"/>
      <c r="JUN174" s="424"/>
      <c r="JUO174" s="424"/>
      <c r="JUP174" s="424"/>
      <c r="JUQ174" s="424"/>
      <c r="JUR174" s="424"/>
      <c r="JUS174" s="424"/>
      <c r="JUT174" s="424"/>
      <c r="JUU174" s="424"/>
      <c r="JUV174" s="424"/>
      <c r="JUW174" s="424"/>
      <c r="JUX174" s="424"/>
      <c r="JUY174" s="424"/>
      <c r="JUZ174" s="424"/>
      <c r="JVA174" s="424"/>
      <c r="JVB174" s="424"/>
      <c r="JVC174" s="424"/>
      <c r="JVD174" s="424"/>
      <c r="JVE174" s="424"/>
      <c r="JVF174" s="424"/>
      <c r="JVG174" s="424"/>
      <c r="JVH174" s="424"/>
      <c r="JVI174" s="424"/>
      <c r="JVJ174" s="424"/>
      <c r="JVK174" s="424"/>
      <c r="JVL174" s="424"/>
      <c r="JVM174" s="424"/>
      <c r="JVN174" s="424"/>
      <c r="JVO174" s="424"/>
      <c r="JVP174" s="424"/>
      <c r="JVQ174" s="424"/>
      <c r="JVR174" s="424"/>
      <c r="JVS174" s="424"/>
      <c r="JVT174" s="424"/>
      <c r="JVU174" s="424"/>
      <c r="JVV174" s="424"/>
      <c r="JVW174" s="424"/>
      <c r="JVX174" s="424"/>
      <c r="JVY174" s="424"/>
      <c r="JVZ174" s="424"/>
      <c r="JWA174" s="424"/>
      <c r="JWB174" s="424"/>
      <c r="JWC174" s="424"/>
      <c r="JWD174" s="424"/>
      <c r="JWE174" s="424"/>
      <c r="JWF174" s="424"/>
      <c r="JWG174" s="424"/>
      <c r="JWH174" s="424"/>
      <c r="JWI174" s="424"/>
      <c r="JWJ174" s="424"/>
      <c r="JWK174" s="424"/>
      <c r="JWL174" s="424"/>
      <c r="JWM174" s="424"/>
      <c r="JWN174" s="424"/>
      <c r="JWO174" s="424"/>
      <c r="JWP174" s="424"/>
      <c r="JWQ174" s="424"/>
      <c r="JWR174" s="424"/>
      <c r="JWS174" s="424"/>
      <c r="JWT174" s="424"/>
      <c r="JWU174" s="424"/>
      <c r="JWV174" s="424"/>
      <c r="JWW174" s="424"/>
      <c r="JWX174" s="424"/>
      <c r="JWY174" s="424"/>
      <c r="JWZ174" s="424"/>
      <c r="JXA174" s="424"/>
      <c r="JXB174" s="424"/>
      <c r="JXC174" s="424"/>
      <c r="JXD174" s="424"/>
      <c r="JXE174" s="424"/>
      <c r="JXF174" s="424"/>
      <c r="JXG174" s="424"/>
      <c r="JXH174" s="424"/>
      <c r="JXI174" s="424"/>
      <c r="JXJ174" s="424"/>
      <c r="JXK174" s="424"/>
      <c r="JXL174" s="424"/>
      <c r="JXM174" s="424"/>
      <c r="JXN174" s="424"/>
      <c r="JXO174" s="424"/>
      <c r="JXP174" s="424"/>
      <c r="JXQ174" s="424"/>
      <c r="JXR174" s="424"/>
      <c r="JXS174" s="424"/>
      <c r="JXT174" s="424"/>
      <c r="JXU174" s="424"/>
      <c r="JXV174" s="424"/>
      <c r="JXW174" s="424"/>
      <c r="JXX174" s="424"/>
      <c r="JXY174" s="424"/>
      <c r="JXZ174" s="424"/>
      <c r="JYA174" s="424"/>
      <c r="JYB174" s="424"/>
      <c r="JYC174" s="424"/>
      <c r="JYD174" s="424"/>
      <c r="JYE174" s="424"/>
      <c r="JYF174" s="424"/>
      <c r="JYG174" s="424"/>
      <c r="JYH174" s="424"/>
      <c r="JYI174" s="424"/>
      <c r="JYJ174" s="424"/>
      <c r="JYK174" s="424"/>
      <c r="JYL174" s="424"/>
      <c r="JYM174" s="424"/>
      <c r="JYN174" s="424"/>
      <c r="JYO174" s="424"/>
      <c r="JYP174" s="424"/>
      <c r="JYQ174" s="424"/>
      <c r="JYR174" s="424"/>
      <c r="JYS174" s="424"/>
      <c r="JYT174" s="424"/>
      <c r="JYU174" s="424"/>
      <c r="JYV174" s="424"/>
      <c r="JYW174" s="424"/>
      <c r="JYX174" s="424"/>
      <c r="JYY174" s="424"/>
      <c r="JYZ174" s="424"/>
      <c r="JZA174" s="424"/>
      <c r="JZB174" s="424"/>
      <c r="JZC174" s="424"/>
      <c r="JZD174" s="424"/>
      <c r="JZE174" s="424"/>
      <c r="JZF174" s="424"/>
      <c r="JZG174" s="424"/>
      <c r="JZH174" s="424"/>
      <c r="JZI174" s="424"/>
      <c r="JZJ174" s="424"/>
      <c r="JZK174" s="424"/>
      <c r="JZL174" s="424"/>
      <c r="JZM174" s="424"/>
      <c r="JZN174" s="424"/>
      <c r="JZO174" s="424"/>
      <c r="JZP174" s="424"/>
      <c r="JZQ174" s="424"/>
      <c r="JZR174" s="424"/>
      <c r="JZS174" s="424"/>
      <c r="JZT174" s="424"/>
      <c r="JZU174" s="424"/>
      <c r="JZV174" s="424"/>
      <c r="JZW174" s="424"/>
      <c r="JZX174" s="424"/>
      <c r="JZY174" s="424"/>
      <c r="JZZ174" s="424"/>
      <c r="KAA174" s="424"/>
      <c r="KAB174" s="424"/>
      <c r="KAC174" s="424"/>
      <c r="KAD174" s="424"/>
      <c r="KAE174" s="424"/>
      <c r="KAF174" s="424"/>
      <c r="KAG174" s="424"/>
      <c r="KAH174" s="424"/>
      <c r="KAI174" s="424"/>
      <c r="KAJ174" s="424"/>
      <c r="KAK174" s="424"/>
      <c r="KAL174" s="424"/>
      <c r="KAM174" s="424"/>
      <c r="KAN174" s="424"/>
      <c r="KAO174" s="424"/>
      <c r="KAP174" s="424"/>
      <c r="KAQ174" s="424"/>
      <c r="KAR174" s="424"/>
      <c r="KAS174" s="424"/>
      <c r="KAT174" s="424"/>
      <c r="KAU174" s="424"/>
      <c r="KAV174" s="424"/>
      <c r="KAW174" s="424"/>
      <c r="KAX174" s="424"/>
      <c r="KAY174" s="424"/>
      <c r="KAZ174" s="424"/>
      <c r="KBA174" s="424"/>
      <c r="KBB174" s="424"/>
      <c r="KBC174" s="424"/>
      <c r="KBD174" s="424"/>
      <c r="KBE174" s="424"/>
      <c r="KBF174" s="424"/>
      <c r="KBG174" s="424"/>
      <c r="KBH174" s="424"/>
      <c r="KBI174" s="424"/>
      <c r="KBJ174" s="424"/>
      <c r="KBK174" s="424"/>
      <c r="KBL174" s="424"/>
      <c r="KBM174" s="424"/>
      <c r="KBN174" s="424"/>
      <c r="KBO174" s="424"/>
      <c r="KBP174" s="424"/>
      <c r="KBQ174" s="424"/>
      <c r="KBR174" s="424"/>
      <c r="KBS174" s="424"/>
      <c r="KBT174" s="424"/>
      <c r="KBU174" s="424"/>
      <c r="KBV174" s="424"/>
      <c r="KBW174" s="424"/>
      <c r="KBX174" s="424"/>
      <c r="KBY174" s="424"/>
      <c r="KBZ174" s="424"/>
      <c r="KCA174" s="424"/>
      <c r="KCB174" s="424"/>
      <c r="KCC174" s="424"/>
      <c r="KCD174" s="424"/>
      <c r="KCE174" s="424"/>
      <c r="KCF174" s="424"/>
      <c r="KCG174" s="424"/>
      <c r="KCH174" s="424"/>
      <c r="KCI174" s="424"/>
      <c r="KCJ174" s="424"/>
      <c r="KCK174" s="424"/>
      <c r="KCL174" s="424"/>
      <c r="KCM174" s="424"/>
      <c r="KCN174" s="424"/>
      <c r="KCO174" s="424"/>
      <c r="KCP174" s="424"/>
      <c r="KCQ174" s="424"/>
      <c r="KCR174" s="424"/>
      <c r="KCS174" s="424"/>
      <c r="KCT174" s="424"/>
      <c r="KCU174" s="424"/>
      <c r="KCV174" s="424"/>
      <c r="KCW174" s="424"/>
      <c r="KCX174" s="424"/>
      <c r="KCY174" s="424"/>
      <c r="KCZ174" s="424"/>
      <c r="KDA174" s="424"/>
      <c r="KDB174" s="424"/>
      <c r="KDC174" s="424"/>
      <c r="KDD174" s="424"/>
      <c r="KDE174" s="424"/>
      <c r="KDF174" s="424"/>
      <c r="KDG174" s="424"/>
      <c r="KDH174" s="424"/>
      <c r="KDI174" s="424"/>
      <c r="KDJ174" s="424"/>
      <c r="KDK174" s="424"/>
      <c r="KDL174" s="424"/>
      <c r="KDM174" s="424"/>
      <c r="KDN174" s="424"/>
      <c r="KDO174" s="424"/>
      <c r="KDP174" s="424"/>
      <c r="KDQ174" s="424"/>
      <c r="KDR174" s="424"/>
      <c r="KDS174" s="424"/>
      <c r="KDT174" s="424"/>
      <c r="KDU174" s="424"/>
      <c r="KDV174" s="424"/>
      <c r="KDW174" s="424"/>
      <c r="KDX174" s="424"/>
      <c r="KDY174" s="424"/>
      <c r="KDZ174" s="424"/>
      <c r="KEA174" s="424"/>
      <c r="KEB174" s="424"/>
      <c r="KEC174" s="424"/>
      <c r="KED174" s="424"/>
      <c r="KEE174" s="424"/>
      <c r="KEF174" s="424"/>
      <c r="KEG174" s="424"/>
      <c r="KEH174" s="424"/>
      <c r="KEI174" s="424"/>
      <c r="KEJ174" s="424"/>
      <c r="KEK174" s="424"/>
      <c r="KEL174" s="424"/>
      <c r="KEM174" s="424"/>
      <c r="KEN174" s="424"/>
      <c r="KEO174" s="424"/>
      <c r="KEP174" s="424"/>
      <c r="KEQ174" s="424"/>
      <c r="KER174" s="424"/>
      <c r="KES174" s="424"/>
      <c r="KET174" s="424"/>
      <c r="KEU174" s="424"/>
      <c r="KEV174" s="424"/>
      <c r="KEW174" s="424"/>
      <c r="KEX174" s="424"/>
      <c r="KEY174" s="424"/>
      <c r="KEZ174" s="424"/>
      <c r="KFA174" s="424"/>
      <c r="KFB174" s="424"/>
      <c r="KFC174" s="424"/>
      <c r="KFD174" s="424"/>
      <c r="KFE174" s="424"/>
      <c r="KFF174" s="424"/>
      <c r="KFG174" s="424"/>
      <c r="KFH174" s="424"/>
      <c r="KFI174" s="424"/>
      <c r="KFJ174" s="424"/>
      <c r="KFK174" s="424"/>
      <c r="KFL174" s="424"/>
      <c r="KFM174" s="424"/>
      <c r="KFN174" s="424"/>
      <c r="KFO174" s="424"/>
      <c r="KFP174" s="424"/>
      <c r="KFQ174" s="424"/>
      <c r="KFR174" s="424"/>
      <c r="KFS174" s="424"/>
      <c r="KFT174" s="424"/>
      <c r="KFU174" s="424"/>
      <c r="KFV174" s="424"/>
      <c r="KFW174" s="424"/>
      <c r="KFX174" s="424"/>
      <c r="KFY174" s="424"/>
      <c r="KFZ174" s="424"/>
      <c r="KGA174" s="424"/>
      <c r="KGB174" s="424"/>
      <c r="KGC174" s="424"/>
      <c r="KGD174" s="424"/>
      <c r="KGE174" s="424"/>
      <c r="KGF174" s="424"/>
      <c r="KGG174" s="424"/>
      <c r="KGH174" s="424"/>
      <c r="KGI174" s="424"/>
      <c r="KGJ174" s="424"/>
      <c r="KGK174" s="424"/>
      <c r="KGL174" s="424"/>
      <c r="KGM174" s="424"/>
      <c r="KGN174" s="424"/>
      <c r="KGO174" s="424"/>
      <c r="KGP174" s="424"/>
      <c r="KGQ174" s="424"/>
      <c r="KGR174" s="424"/>
      <c r="KGS174" s="424"/>
      <c r="KGT174" s="424"/>
      <c r="KGU174" s="424"/>
      <c r="KGV174" s="424"/>
      <c r="KGW174" s="424"/>
      <c r="KGX174" s="424"/>
      <c r="KGY174" s="424"/>
      <c r="KGZ174" s="424"/>
      <c r="KHA174" s="424"/>
      <c r="KHB174" s="424"/>
      <c r="KHC174" s="424"/>
      <c r="KHD174" s="424"/>
      <c r="KHE174" s="424"/>
      <c r="KHF174" s="424"/>
      <c r="KHG174" s="424"/>
      <c r="KHH174" s="424"/>
      <c r="KHI174" s="424"/>
      <c r="KHJ174" s="424"/>
      <c r="KHK174" s="424"/>
      <c r="KHL174" s="424"/>
      <c r="KHM174" s="424"/>
      <c r="KHN174" s="424"/>
      <c r="KHO174" s="424"/>
      <c r="KHP174" s="424"/>
      <c r="KHQ174" s="424"/>
      <c r="KHR174" s="424"/>
      <c r="KHS174" s="424"/>
      <c r="KHT174" s="424"/>
      <c r="KHU174" s="424"/>
      <c r="KHV174" s="424"/>
      <c r="KHW174" s="424"/>
      <c r="KHX174" s="424"/>
      <c r="KHY174" s="424"/>
      <c r="KHZ174" s="424"/>
      <c r="KIA174" s="424"/>
      <c r="KIB174" s="424"/>
      <c r="KIC174" s="424"/>
      <c r="KID174" s="424"/>
      <c r="KIE174" s="424"/>
      <c r="KIF174" s="424"/>
      <c r="KIG174" s="424"/>
      <c r="KIH174" s="424"/>
      <c r="KII174" s="424"/>
      <c r="KIJ174" s="424"/>
      <c r="KIK174" s="424"/>
      <c r="KIL174" s="424"/>
      <c r="KIM174" s="424"/>
      <c r="KIN174" s="424"/>
      <c r="KIO174" s="424"/>
      <c r="KIP174" s="424"/>
      <c r="KIQ174" s="424"/>
      <c r="KIR174" s="424"/>
      <c r="KIS174" s="424"/>
      <c r="KIT174" s="424"/>
      <c r="KIU174" s="424"/>
      <c r="KIV174" s="424"/>
      <c r="KIW174" s="424"/>
      <c r="KIX174" s="424"/>
      <c r="KIY174" s="424"/>
      <c r="KIZ174" s="424"/>
      <c r="KJA174" s="424"/>
      <c r="KJB174" s="424"/>
      <c r="KJC174" s="424"/>
      <c r="KJD174" s="424"/>
      <c r="KJE174" s="424"/>
      <c r="KJF174" s="424"/>
      <c r="KJG174" s="424"/>
      <c r="KJH174" s="424"/>
      <c r="KJI174" s="424"/>
      <c r="KJJ174" s="424"/>
      <c r="KJK174" s="424"/>
      <c r="KJL174" s="424"/>
      <c r="KJM174" s="424"/>
      <c r="KJN174" s="424"/>
      <c r="KJO174" s="424"/>
      <c r="KJP174" s="424"/>
      <c r="KJQ174" s="424"/>
      <c r="KJR174" s="424"/>
      <c r="KJS174" s="424"/>
      <c r="KJT174" s="424"/>
      <c r="KJU174" s="424"/>
      <c r="KJV174" s="424"/>
      <c r="KJW174" s="424"/>
      <c r="KJX174" s="424"/>
      <c r="KJY174" s="424"/>
      <c r="KJZ174" s="424"/>
      <c r="KKA174" s="424"/>
      <c r="KKB174" s="424"/>
      <c r="KKC174" s="424"/>
      <c r="KKD174" s="424"/>
      <c r="KKE174" s="424"/>
      <c r="KKF174" s="424"/>
      <c r="KKG174" s="424"/>
      <c r="KKH174" s="424"/>
      <c r="KKI174" s="424"/>
      <c r="KKJ174" s="424"/>
      <c r="KKK174" s="424"/>
      <c r="KKL174" s="424"/>
      <c r="KKM174" s="424"/>
      <c r="KKN174" s="424"/>
      <c r="KKO174" s="424"/>
      <c r="KKP174" s="424"/>
      <c r="KKQ174" s="424"/>
      <c r="KKR174" s="424"/>
      <c r="KKS174" s="424"/>
      <c r="KKT174" s="424"/>
      <c r="KKU174" s="424"/>
      <c r="KKV174" s="424"/>
      <c r="KKW174" s="424"/>
      <c r="KKX174" s="424"/>
      <c r="KKY174" s="424"/>
      <c r="KKZ174" s="424"/>
      <c r="KLA174" s="424"/>
      <c r="KLB174" s="424"/>
      <c r="KLC174" s="424"/>
      <c r="KLD174" s="424"/>
      <c r="KLE174" s="424"/>
      <c r="KLF174" s="424"/>
      <c r="KLG174" s="424"/>
      <c r="KLH174" s="424"/>
      <c r="KLI174" s="424"/>
      <c r="KLJ174" s="424"/>
      <c r="KLK174" s="424"/>
      <c r="KLL174" s="424"/>
      <c r="KLM174" s="424"/>
      <c r="KLN174" s="424"/>
      <c r="KLO174" s="424"/>
      <c r="KLP174" s="424"/>
      <c r="KLQ174" s="424"/>
      <c r="KLR174" s="424"/>
      <c r="KLS174" s="424"/>
      <c r="KLT174" s="424"/>
      <c r="KLU174" s="424"/>
      <c r="KLV174" s="424"/>
      <c r="KLW174" s="424"/>
      <c r="KLX174" s="424"/>
      <c r="KLY174" s="424"/>
      <c r="KLZ174" s="424"/>
      <c r="KMA174" s="424"/>
      <c r="KMB174" s="424"/>
      <c r="KMC174" s="424"/>
      <c r="KMD174" s="424"/>
      <c r="KME174" s="424"/>
      <c r="KMF174" s="424"/>
      <c r="KMG174" s="424"/>
      <c r="KMH174" s="424"/>
      <c r="KMI174" s="424"/>
      <c r="KMJ174" s="424"/>
      <c r="KMK174" s="424"/>
      <c r="KML174" s="424"/>
      <c r="KMM174" s="424"/>
      <c r="KMN174" s="424"/>
      <c r="KMO174" s="424"/>
      <c r="KMP174" s="424"/>
      <c r="KMQ174" s="424"/>
      <c r="KMR174" s="424"/>
      <c r="KMS174" s="424"/>
      <c r="KMT174" s="424"/>
      <c r="KMU174" s="424"/>
      <c r="KMV174" s="424"/>
      <c r="KMW174" s="424"/>
      <c r="KMX174" s="424"/>
      <c r="KMY174" s="424"/>
      <c r="KMZ174" s="424"/>
      <c r="KNA174" s="424"/>
      <c r="KNB174" s="424"/>
      <c r="KNC174" s="424"/>
      <c r="KND174" s="424"/>
      <c r="KNE174" s="424"/>
      <c r="KNF174" s="424"/>
      <c r="KNG174" s="424"/>
      <c r="KNH174" s="424"/>
      <c r="KNI174" s="424"/>
      <c r="KNJ174" s="424"/>
      <c r="KNK174" s="424"/>
      <c r="KNL174" s="424"/>
      <c r="KNM174" s="424"/>
      <c r="KNN174" s="424"/>
      <c r="KNO174" s="424"/>
      <c r="KNP174" s="424"/>
      <c r="KNQ174" s="424"/>
      <c r="KNR174" s="424"/>
      <c r="KNS174" s="424"/>
      <c r="KNT174" s="424"/>
      <c r="KNU174" s="424"/>
      <c r="KNV174" s="424"/>
      <c r="KNW174" s="424"/>
      <c r="KNX174" s="424"/>
      <c r="KNY174" s="424"/>
      <c r="KNZ174" s="424"/>
      <c r="KOA174" s="424"/>
      <c r="KOB174" s="424"/>
      <c r="KOC174" s="424"/>
      <c r="KOD174" s="424"/>
      <c r="KOE174" s="424"/>
      <c r="KOF174" s="424"/>
      <c r="KOG174" s="424"/>
      <c r="KOH174" s="424"/>
      <c r="KOI174" s="424"/>
      <c r="KOJ174" s="424"/>
      <c r="KOK174" s="424"/>
      <c r="KOL174" s="424"/>
      <c r="KOM174" s="424"/>
      <c r="KON174" s="424"/>
      <c r="KOO174" s="424"/>
      <c r="KOP174" s="424"/>
      <c r="KOQ174" s="424"/>
      <c r="KOR174" s="424"/>
      <c r="KOS174" s="424"/>
      <c r="KOT174" s="424"/>
      <c r="KOU174" s="424"/>
      <c r="KOV174" s="424"/>
      <c r="KOW174" s="424"/>
      <c r="KOX174" s="424"/>
      <c r="KOY174" s="424"/>
      <c r="KOZ174" s="424"/>
      <c r="KPA174" s="424"/>
      <c r="KPB174" s="424"/>
      <c r="KPC174" s="424"/>
      <c r="KPD174" s="424"/>
      <c r="KPE174" s="424"/>
      <c r="KPF174" s="424"/>
      <c r="KPG174" s="424"/>
      <c r="KPH174" s="424"/>
      <c r="KPI174" s="424"/>
      <c r="KPJ174" s="424"/>
      <c r="KPK174" s="424"/>
      <c r="KPL174" s="424"/>
      <c r="KPM174" s="424"/>
      <c r="KPN174" s="424"/>
      <c r="KPO174" s="424"/>
      <c r="KPP174" s="424"/>
      <c r="KPQ174" s="424"/>
      <c r="KPR174" s="424"/>
      <c r="KPS174" s="424"/>
      <c r="KPT174" s="424"/>
      <c r="KPU174" s="424"/>
      <c r="KPV174" s="424"/>
      <c r="KPW174" s="424"/>
      <c r="KPX174" s="424"/>
      <c r="KPY174" s="424"/>
      <c r="KPZ174" s="424"/>
      <c r="KQA174" s="424"/>
      <c r="KQB174" s="424"/>
      <c r="KQC174" s="424"/>
      <c r="KQD174" s="424"/>
      <c r="KQE174" s="424"/>
      <c r="KQF174" s="424"/>
      <c r="KQG174" s="424"/>
      <c r="KQH174" s="424"/>
      <c r="KQI174" s="424"/>
      <c r="KQJ174" s="424"/>
      <c r="KQK174" s="424"/>
      <c r="KQL174" s="424"/>
      <c r="KQM174" s="424"/>
      <c r="KQN174" s="424"/>
      <c r="KQO174" s="424"/>
      <c r="KQP174" s="424"/>
      <c r="KQQ174" s="424"/>
      <c r="KQR174" s="424"/>
      <c r="KQS174" s="424"/>
      <c r="KQT174" s="424"/>
      <c r="KQU174" s="424"/>
      <c r="KQV174" s="424"/>
      <c r="KQW174" s="424"/>
      <c r="KQX174" s="424"/>
      <c r="KQY174" s="424"/>
      <c r="KQZ174" s="424"/>
      <c r="KRA174" s="424"/>
      <c r="KRB174" s="424"/>
      <c r="KRC174" s="424"/>
      <c r="KRD174" s="424"/>
      <c r="KRE174" s="424"/>
      <c r="KRF174" s="424"/>
      <c r="KRG174" s="424"/>
      <c r="KRH174" s="424"/>
      <c r="KRI174" s="424"/>
      <c r="KRJ174" s="424"/>
      <c r="KRK174" s="424"/>
      <c r="KRL174" s="424"/>
      <c r="KRM174" s="424"/>
      <c r="KRN174" s="424"/>
      <c r="KRO174" s="424"/>
      <c r="KRP174" s="424"/>
      <c r="KRQ174" s="424"/>
      <c r="KRR174" s="424"/>
      <c r="KRS174" s="424"/>
      <c r="KRT174" s="424"/>
      <c r="KRU174" s="424"/>
      <c r="KRV174" s="424"/>
      <c r="KRW174" s="424"/>
      <c r="KRX174" s="424"/>
      <c r="KRY174" s="424"/>
      <c r="KRZ174" s="424"/>
      <c r="KSA174" s="424"/>
      <c r="KSB174" s="424"/>
      <c r="KSC174" s="424"/>
      <c r="KSD174" s="424"/>
      <c r="KSE174" s="424"/>
      <c r="KSF174" s="424"/>
      <c r="KSG174" s="424"/>
      <c r="KSH174" s="424"/>
      <c r="KSI174" s="424"/>
      <c r="KSJ174" s="424"/>
      <c r="KSK174" s="424"/>
      <c r="KSL174" s="424"/>
      <c r="KSM174" s="424"/>
      <c r="KSN174" s="424"/>
      <c r="KSO174" s="424"/>
      <c r="KSP174" s="424"/>
      <c r="KSQ174" s="424"/>
      <c r="KSR174" s="424"/>
      <c r="KSS174" s="424"/>
      <c r="KST174" s="424"/>
      <c r="KSU174" s="424"/>
      <c r="KSV174" s="424"/>
      <c r="KSW174" s="424"/>
      <c r="KSX174" s="424"/>
      <c r="KSY174" s="424"/>
      <c r="KSZ174" s="424"/>
      <c r="KTA174" s="424"/>
      <c r="KTB174" s="424"/>
      <c r="KTC174" s="424"/>
      <c r="KTD174" s="424"/>
      <c r="KTE174" s="424"/>
      <c r="KTF174" s="424"/>
      <c r="KTG174" s="424"/>
      <c r="KTH174" s="424"/>
      <c r="KTI174" s="424"/>
      <c r="KTJ174" s="424"/>
      <c r="KTK174" s="424"/>
      <c r="KTL174" s="424"/>
      <c r="KTM174" s="424"/>
      <c r="KTN174" s="424"/>
      <c r="KTO174" s="424"/>
      <c r="KTP174" s="424"/>
      <c r="KTQ174" s="424"/>
      <c r="KTR174" s="424"/>
      <c r="KTS174" s="424"/>
      <c r="KTT174" s="424"/>
      <c r="KTU174" s="424"/>
      <c r="KTV174" s="424"/>
      <c r="KTW174" s="424"/>
      <c r="KTX174" s="424"/>
      <c r="KTY174" s="424"/>
      <c r="KTZ174" s="424"/>
      <c r="KUA174" s="424"/>
      <c r="KUB174" s="424"/>
      <c r="KUC174" s="424"/>
      <c r="KUD174" s="424"/>
      <c r="KUE174" s="424"/>
      <c r="KUF174" s="424"/>
      <c r="KUG174" s="424"/>
      <c r="KUH174" s="424"/>
      <c r="KUI174" s="424"/>
      <c r="KUJ174" s="424"/>
      <c r="KUK174" s="424"/>
      <c r="KUL174" s="424"/>
      <c r="KUM174" s="424"/>
      <c r="KUN174" s="424"/>
      <c r="KUO174" s="424"/>
      <c r="KUP174" s="424"/>
      <c r="KUQ174" s="424"/>
      <c r="KUR174" s="424"/>
      <c r="KUS174" s="424"/>
      <c r="KUT174" s="424"/>
      <c r="KUU174" s="424"/>
      <c r="KUV174" s="424"/>
      <c r="KUW174" s="424"/>
      <c r="KUX174" s="424"/>
      <c r="KUY174" s="424"/>
      <c r="KUZ174" s="424"/>
      <c r="KVA174" s="424"/>
      <c r="KVB174" s="424"/>
      <c r="KVC174" s="424"/>
      <c r="KVD174" s="424"/>
      <c r="KVE174" s="424"/>
      <c r="KVF174" s="424"/>
      <c r="KVG174" s="424"/>
      <c r="KVH174" s="424"/>
      <c r="KVI174" s="424"/>
      <c r="KVJ174" s="424"/>
      <c r="KVK174" s="424"/>
      <c r="KVL174" s="424"/>
      <c r="KVM174" s="424"/>
      <c r="KVN174" s="424"/>
      <c r="KVO174" s="424"/>
      <c r="KVP174" s="424"/>
      <c r="KVQ174" s="424"/>
      <c r="KVR174" s="424"/>
      <c r="KVS174" s="424"/>
      <c r="KVT174" s="424"/>
      <c r="KVU174" s="424"/>
      <c r="KVV174" s="424"/>
      <c r="KVW174" s="424"/>
      <c r="KVX174" s="424"/>
      <c r="KVY174" s="424"/>
      <c r="KVZ174" s="424"/>
      <c r="KWA174" s="424"/>
      <c r="KWB174" s="424"/>
      <c r="KWC174" s="424"/>
      <c r="KWD174" s="424"/>
      <c r="KWE174" s="424"/>
      <c r="KWF174" s="424"/>
      <c r="KWG174" s="424"/>
      <c r="KWH174" s="424"/>
      <c r="KWI174" s="424"/>
      <c r="KWJ174" s="424"/>
      <c r="KWK174" s="424"/>
      <c r="KWL174" s="424"/>
      <c r="KWM174" s="424"/>
      <c r="KWN174" s="424"/>
      <c r="KWO174" s="424"/>
      <c r="KWP174" s="424"/>
      <c r="KWQ174" s="424"/>
      <c r="KWR174" s="424"/>
      <c r="KWS174" s="424"/>
      <c r="KWT174" s="424"/>
      <c r="KWU174" s="424"/>
      <c r="KWV174" s="424"/>
      <c r="KWW174" s="424"/>
      <c r="KWX174" s="424"/>
      <c r="KWY174" s="424"/>
      <c r="KWZ174" s="424"/>
      <c r="KXA174" s="424"/>
      <c r="KXB174" s="424"/>
      <c r="KXC174" s="424"/>
      <c r="KXD174" s="424"/>
      <c r="KXE174" s="424"/>
      <c r="KXF174" s="424"/>
      <c r="KXG174" s="424"/>
      <c r="KXH174" s="424"/>
      <c r="KXI174" s="424"/>
      <c r="KXJ174" s="424"/>
      <c r="KXK174" s="424"/>
      <c r="KXL174" s="424"/>
      <c r="KXM174" s="424"/>
      <c r="KXN174" s="424"/>
      <c r="KXO174" s="424"/>
      <c r="KXP174" s="424"/>
      <c r="KXQ174" s="424"/>
      <c r="KXR174" s="424"/>
      <c r="KXS174" s="424"/>
      <c r="KXT174" s="424"/>
      <c r="KXU174" s="424"/>
      <c r="KXV174" s="424"/>
      <c r="KXW174" s="424"/>
      <c r="KXX174" s="424"/>
      <c r="KXY174" s="424"/>
      <c r="KXZ174" s="424"/>
      <c r="KYA174" s="424"/>
      <c r="KYB174" s="424"/>
      <c r="KYC174" s="424"/>
      <c r="KYD174" s="424"/>
      <c r="KYE174" s="424"/>
      <c r="KYF174" s="424"/>
      <c r="KYG174" s="424"/>
      <c r="KYH174" s="424"/>
      <c r="KYI174" s="424"/>
      <c r="KYJ174" s="424"/>
      <c r="KYK174" s="424"/>
      <c r="KYL174" s="424"/>
      <c r="KYM174" s="424"/>
      <c r="KYN174" s="424"/>
      <c r="KYO174" s="424"/>
      <c r="KYP174" s="424"/>
      <c r="KYQ174" s="424"/>
      <c r="KYR174" s="424"/>
      <c r="KYS174" s="424"/>
      <c r="KYT174" s="424"/>
      <c r="KYU174" s="424"/>
      <c r="KYV174" s="424"/>
      <c r="KYW174" s="424"/>
      <c r="KYX174" s="424"/>
      <c r="KYY174" s="424"/>
      <c r="KYZ174" s="424"/>
      <c r="KZA174" s="424"/>
      <c r="KZB174" s="424"/>
      <c r="KZC174" s="424"/>
      <c r="KZD174" s="424"/>
      <c r="KZE174" s="424"/>
      <c r="KZF174" s="424"/>
      <c r="KZG174" s="424"/>
      <c r="KZH174" s="424"/>
      <c r="KZI174" s="424"/>
      <c r="KZJ174" s="424"/>
      <c r="KZK174" s="424"/>
      <c r="KZL174" s="424"/>
      <c r="KZM174" s="424"/>
      <c r="KZN174" s="424"/>
      <c r="KZO174" s="424"/>
      <c r="KZP174" s="424"/>
      <c r="KZQ174" s="424"/>
      <c r="KZR174" s="424"/>
      <c r="KZS174" s="424"/>
      <c r="KZT174" s="424"/>
      <c r="KZU174" s="424"/>
      <c r="KZV174" s="424"/>
      <c r="KZW174" s="424"/>
      <c r="KZX174" s="424"/>
      <c r="KZY174" s="424"/>
      <c r="KZZ174" s="424"/>
      <c r="LAA174" s="424"/>
      <c r="LAB174" s="424"/>
      <c r="LAC174" s="424"/>
      <c r="LAD174" s="424"/>
      <c r="LAE174" s="424"/>
      <c r="LAF174" s="424"/>
      <c r="LAG174" s="424"/>
      <c r="LAH174" s="424"/>
      <c r="LAI174" s="424"/>
      <c r="LAJ174" s="424"/>
      <c r="LAK174" s="424"/>
      <c r="LAL174" s="424"/>
      <c r="LAM174" s="424"/>
      <c r="LAN174" s="424"/>
      <c r="LAO174" s="424"/>
      <c r="LAP174" s="424"/>
      <c r="LAQ174" s="424"/>
      <c r="LAR174" s="424"/>
      <c r="LAS174" s="424"/>
      <c r="LAT174" s="424"/>
      <c r="LAU174" s="424"/>
      <c r="LAV174" s="424"/>
      <c r="LAW174" s="424"/>
      <c r="LAX174" s="424"/>
      <c r="LAY174" s="424"/>
      <c r="LAZ174" s="424"/>
      <c r="LBA174" s="424"/>
      <c r="LBB174" s="424"/>
      <c r="LBC174" s="424"/>
      <c r="LBD174" s="424"/>
      <c r="LBE174" s="424"/>
      <c r="LBF174" s="424"/>
      <c r="LBG174" s="424"/>
      <c r="LBH174" s="424"/>
      <c r="LBI174" s="424"/>
      <c r="LBJ174" s="424"/>
      <c r="LBK174" s="424"/>
      <c r="LBL174" s="424"/>
      <c r="LBM174" s="424"/>
      <c r="LBN174" s="424"/>
      <c r="LBO174" s="424"/>
      <c r="LBP174" s="424"/>
      <c r="LBQ174" s="424"/>
      <c r="LBR174" s="424"/>
      <c r="LBS174" s="424"/>
      <c r="LBT174" s="424"/>
      <c r="LBU174" s="424"/>
      <c r="LBV174" s="424"/>
      <c r="LBW174" s="424"/>
      <c r="LBX174" s="424"/>
      <c r="LBY174" s="424"/>
      <c r="LBZ174" s="424"/>
      <c r="LCA174" s="424"/>
      <c r="LCB174" s="424"/>
      <c r="LCC174" s="424"/>
      <c r="LCD174" s="424"/>
      <c r="LCE174" s="424"/>
      <c r="LCF174" s="424"/>
      <c r="LCG174" s="424"/>
      <c r="LCH174" s="424"/>
      <c r="LCI174" s="424"/>
      <c r="LCJ174" s="424"/>
      <c r="LCK174" s="424"/>
      <c r="LCL174" s="424"/>
      <c r="LCM174" s="424"/>
      <c r="LCN174" s="424"/>
      <c r="LCO174" s="424"/>
      <c r="LCP174" s="424"/>
      <c r="LCQ174" s="424"/>
      <c r="LCR174" s="424"/>
      <c r="LCS174" s="424"/>
      <c r="LCT174" s="424"/>
      <c r="LCU174" s="424"/>
      <c r="LCV174" s="424"/>
      <c r="LCW174" s="424"/>
      <c r="LCX174" s="424"/>
      <c r="LCY174" s="424"/>
      <c r="LCZ174" s="424"/>
      <c r="LDA174" s="424"/>
      <c r="LDB174" s="424"/>
      <c r="LDC174" s="424"/>
      <c r="LDD174" s="424"/>
      <c r="LDE174" s="424"/>
      <c r="LDF174" s="424"/>
      <c r="LDG174" s="424"/>
      <c r="LDH174" s="424"/>
      <c r="LDI174" s="424"/>
      <c r="LDJ174" s="424"/>
      <c r="LDK174" s="424"/>
      <c r="LDL174" s="424"/>
      <c r="LDM174" s="424"/>
      <c r="LDN174" s="424"/>
      <c r="LDO174" s="424"/>
      <c r="LDP174" s="424"/>
      <c r="LDQ174" s="424"/>
      <c r="LDR174" s="424"/>
      <c r="LDS174" s="424"/>
      <c r="LDT174" s="424"/>
      <c r="LDU174" s="424"/>
      <c r="LDV174" s="424"/>
      <c r="LDW174" s="424"/>
      <c r="LDX174" s="424"/>
      <c r="LDY174" s="424"/>
      <c r="LDZ174" s="424"/>
      <c r="LEA174" s="424"/>
      <c r="LEB174" s="424"/>
      <c r="LEC174" s="424"/>
      <c r="LED174" s="424"/>
      <c r="LEE174" s="424"/>
      <c r="LEF174" s="424"/>
      <c r="LEG174" s="424"/>
      <c r="LEH174" s="424"/>
      <c r="LEI174" s="424"/>
      <c r="LEJ174" s="424"/>
      <c r="LEK174" s="424"/>
      <c r="LEL174" s="424"/>
      <c r="LEM174" s="424"/>
      <c r="LEN174" s="424"/>
      <c r="LEO174" s="424"/>
      <c r="LEP174" s="424"/>
      <c r="LEQ174" s="424"/>
      <c r="LER174" s="424"/>
      <c r="LES174" s="424"/>
      <c r="LET174" s="424"/>
      <c r="LEU174" s="424"/>
      <c r="LEV174" s="424"/>
      <c r="LEW174" s="424"/>
      <c r="LEX174" s="424"/>
      <c r="LEY174" s="424"/>
      <c r="LEZ174" s="424"/>
      <c r="LFA174" s="424"/>
      <c r="LFB174" s="424"/>
      <c r="LFC174" s="424"/>
      <c r="LFD174" s="424"/>
      <c r="LFE174" s="424"/>
      <c r="LFF174" s="424"/>
      <c r="LFG174" s="424"/>
      <c r="LFH174" s="424"/>
      <c r="LFI174" s="424"/>
      <c r="LFJ174" s="424"/>
      <c r="LFK174" s="424"/>
      <c r="LFL174" s="424"/>
      <c r="LFM174" s="424"/>
      <c r="LFN174" s="424"/>
      <c r="LFO174" s="424"/>
      <c r="LFP174" s="424"/>
      <c r="LFQ174" s="424"/>
      <c r="LFR174" s="424"/>
      <c r="LFS174" s="424"/>
      <c r="LFT174" s="424"/>
      <c r="LFU174" s="424"/>
      <c r="LFV174" s="424"/>
      <c r="LFW174" s="424"/>
      <c r="LFX174" s="424"/>
      <c r="LFY174" s="424"/>
      <c r="LFZ174" s="424"/>
      <c r="LGA174" s="424"/>
      <c r="LGB174" s="424"/>
      <c r="LGC174" s="424"/>
      <c r="LGD174" s="424"/>
      <c r="LGE174" s="424"/>
      <c r="LGF174" s="424"/>
      <c r="LGG174" s="424"/>
      <c r="LGH174" s="424"/>
      <c r="LGI174" s="424"/>
      <c r="LGJ174" s="424"/>
      <c r="LGK174" s="424"/>
      <c r="LGL174" s="424"/>
      <c r="LGM174" s="424"/>
      <c r="LGN174" s="424"/>
      <c r="LGO174" s="424"/>
      <c r="LGP174" s="424"/>
      <c r="LGQ174" s="424"/>
      <c r="LGR174" s="424"/>
      <c r="LGS174" s="424"/>
      <c r="LGT174" s="424"/>
      <c r="LGU174" s="424"/>
      <c r="LGV174" s="424"/>
      <c r="LGW174" s="424"/>
      <c r="LGX174" s="424"/>
      <c r="LGY174" s="424"/>
      <c r="LGZ174" s="424"/>
      <c r="LHA174" s="424"/>
      <c r="LHB174" s="424"/>
      <c r="LHC174" s="424"/>
      <c r="LHD174" s="424"/>
      <c r="LHE174" s="424"/>
      <c r="LHF174" s="424"/>
      <c r="LHG174" s="424"/>
      <c r="LHH174" s="424"/>
      <c r="LHI174" s="424"/>
      <c r="LHJ174" s="424"/>
      <c r="LHK174" s="424"/>
      <c r="LHL174" s="424"/>
      <c r="LHM174" s="424"/>
      <c r="LHN174" s="424"/>
      <c r="LHO174" s="424"/>
      <c r="LHP174" s="424"/>
      <c r="LHQ174" s="424"/>
      <c r="LHR174" s="424"/>
      <c r="LHS174" s="424"/>
      <c r="LHT174" s="424"/>
      <c r="LHU174" s="424"/>
      <c r="LHV174" s="424"/>
      <c r="LHW174" s="424"/>
      <c r="LHX174" s="424"/>
      <c r="LHY174" s="424"/>
      <c r="LHZ174" s="424"/>
      <c r="LIA174" s="424"/>
      <c r="LIB174" s="424"/>
      <c r="LIC174" s="424"/>
      <c r="LID174" s="424"/>
      <c r="LIE174" s="424"/>
      <c r="LIF174" s="424"/>
      <c r="LIG174" s="424"/>
      <c r="LIH174" s="424"/>
      <c r="LII174" s="424"/>
      <c r="LIJ174" s="424"/>
      <c r="LIK174" s="424"/>
      <c r="LIL174" s="424"/>
      <c r="LIM174" s="424"/>
      <c r="LIN174" s="424"/>
      <c r="LIO174" s="424"/>
      <c r="LIP174" s="424"/>
      <c r="LIQ174" s="424"/>
      <c r="LIR174" s="424"/>
      <c r="LIS174" s="424"/>
      <c r="LIT174" s="424"/>
      <c r="LIU174" s="424"/>
      <c r="LIV174" s="424"/>
      <c r="LIW174" s="424"/>
      <c r="LIX174" s="424"/>
      <c r="LIY174" s="424"/>
      <c r="LIZ174" s="424"/>
      <c r="LJA174" s="424"/>
      <c r="LJB174" s="424"/>
      <c r="LJC174" s="424"/>
      <c r="LJD174" s="424"/>
      <c r="LJE174" s="424"/>
      <c r="LJF174" s="424"/>
      <c r="LJG174" s="424"/>
      <c r="LJH174" s="424"/>
      <c r="LJI174" s="424"/>
      <c r="LJJ174" s="424"/>
      <c r="LJK174" s="424"/>
      <c r="LJL174" s="424"/>
      <c r="LJM174" s="424"/>
      <c r="LJN174" s="424"/>
      <c r="LJO174" s="424"/>
      <c r="LJP174" s="424"/>
      <c r="LJQ174" s="424"/>
      <c r="LJR174" s="424"/>
      <c r="LJS174" s="424"/>
      <c r="LJT174" s="424"/>
      <c r="LJU174" s="424"/>
      <c r="LJV174" s="424"/>
      <c r="LJW174" s="424"/>
      <c r="LJX174" s="424"/>
      <c r="LJY174" s="424"/>
      <c r="LJZ174" s="424"/>
      <c r="LKA174" s="424"/>
      <c r="LKB174" s="424"/>
      <c r="LKC174" s="424"/>
      <c r="LKD174" s="424"/>
      <c r="LKE174" s="424"/>
      <c r="LKF174" s="424"/>
      <c r="LKG174" s="424"/>
      <c r="LKH174" s="424"/>
      <c r="LKI174" s="424"/>
      <c r="LKJ174" s="424"/>
      <c r="LKK174" s="424"/>
      <c r="LKL174" s="424"/>
      <c r="LKM174" s="424"/>
      <c r="LKN174" s="424"/>
      <c r="LKO174" s="424"/>
      <c r="LKP174" s="424"/>
      <c r="LKQ174" s="424"/>
      <c r="LKR174" s="424"/>
      <c r="LKS174" s="424"/>
      <c r="LKT174" s="424"/>
      <c r="LKU174" s="424"/>
      <c r="LKV174" s="424"/>
      <c r="LKW174" s="424"/>
      <c r="LKX174" s="424"/>
      <c r="LKY174" s="424"/>
      <c r="LKZ174" s="424"/>
      <c r="LLA174" s="424"/>
      <c r="LLB174" s="424"/>
      <c r="LLC174" s="424"/>
      <c r="LLD174" s="424"/>
      <c r="LLE174" s="424"/>
      <c r="LLF174" s="424"/>
      <c r="LLG174" s="424"/>
      <c r="LLH174" s="424"/>
      <c r="LLI174" s="424"/>
      <c r="LLJ174" s="424"/>
      <c r="LLK174" s="424"/>
      <c r="LLL174" s="424"/>
      <c r="LLM174" s="424"/>
      <c r="LLN174" s="424"/>
      <c r="LLO174" s="424"/>
      <c r="LLP174" s="424"/>
      <c r="LLQ174" s="424"/>
      <c r="LLR174" s="424"/>
      <c r="LLS174" s="424"/>
      <c r="LLT174" s="424"/>
      <c r="LLU174" s="424"/>
      <c r="LLV174" s="424"/>
      <c r="LLW174" s="424"/>
      <c r="LLX174" s="424"/>
      <c r="LLY174" s="424"/>
      <c r="LLZ174" s="424"/>
      <c r="LMA174" s="424"/>
      <c r="LMB174" s="424"/>
      <c r="LMC174" s="424"/>
      <c r="LMD174" s="424"/>
      <c r="LME174" s="424"/>
      <c r="LMF174" s="424"/>
      <c r="LMG174" s="424"/>
      <c r="LMH174" s="424"/>
      <c r="LMI174" s="424"/>
      <c r="LMJ174" s="424"/>
      <c r="LMK174" s="424"/>
      <c r="LML174" s="424"/>
      <c r="LMM174" s="424"/>
      <c r="LMN174" s="424"/>
      <c r="LMO174" s="424"/>
      <c r="LMP174" s="424"/>
      <c r="LMQ174" s="424"/>
      <c r="LMR174" s="424"/>
      <c r="LMS174" s="424"/>
      <c r="LMT174" s="424"/>
      <c r="LMU174" s="424"/>
      <c r="LMV174" s="424"/>
      <c r="LMW174" s="424"/>
      <c r="LMX174" s="424"/>
      <c r="LMY174" s="424"/>
      <c r="LMZ174" s="424"/>
      <c r="LNA174" s="424"/>
      <c r="LNB174" s="424"/>
      <c r="LNC174" s="424"/>
      <c r="LND174" s="424"/>
      <c r="LNE174" s="424"/>
      <c r="LNF174" s="424"/>
      <c r="LNG174" s="424"/>
      <c r="LNH174" s="424"/>
      <c r="LNI174" s="424"/>
      <c r="LNJ174" s="424"/>
      <c r="LNK174" s="424"/>
      <c r="LNL174" s="424"/>
      <c r="LNM174" s="424"/>
      <c r="LNN174" s="424"/>
      <c r="LNO174" s="424"/>
      <c r="LNP174" s="424"/>
      <c r="LNQ174" s="424"/>
      <c r="LNR174" s="424"/>
      <c r="LNS174" s="424"/>
      <c r="LNT174" s="424"/>
      <c r="LNU174" s="424"/>
      <c r="LNV174" s="424"/>
      <c r="LNW174" s="424"/>
      <c r="LNX174" s="424"/>
      <c r="LNY174" s="424"/>
      <c r="LNZ174" s="424"/>
      <c r="LOA174" s="424"/>
      <c r="LOB174" s="424"/>
      <c r="LOC174" s="424"/>
      <c r="LOD174" s="424"/>
      <c r="LOE174" s="424"/>
      <c r="LOF174" s="424"/>
      <c r="LOG174" s="424"/>
      <c r="LOH174" s="424"/>
      <c r="LOI174" s="424"/>
      <c r="LOJ174" s="424"/>
      <c r="LOK174" s="424"/>
      <c r="LOL174" s="424"/>
      <c r="LOM174" s="424"/>
      <c r="LON174" s="424"/>
      <c r="LOO174" s="424"/>
      <c r="LOP174" s="424"/>
      <c r="LOQ174" s="424"/>
      <c r="LOR174" s="424"/>
      <c r="LOS174" s="424"/>
      <c r="LOT174" s="424"/>
      <c r="LOU174" s="424"/>
      <c r="LOV174" s="424"/>
      <c r="LOW174" s="424"/>
      <c r="LOX174" s="424"/>
      <c r="LOY174" s="424"/>
      <c r="LOZ174" s="424"/>
      <c r="LPA174" s="424"/>
      <c r="LPB174" s="424"/>
      <c r="LPC174" s="424"/>
      <c r="LPD174" s="424"/>
      <c r="LPE174" s="424"/>
      <c r="LPF174" s="424"/>
      <c r="LPG174" s="424"/>
      <c r="LPH174" s="424"/>
      <c r="LPI174" s="424"/>
      <c r="LPJ174" s="424"/>
      <c r="LPK174" s="424"/>
      <c r="LPL174" s="424"/>
      <c r="LPM174" s="424"/>
      <c r="LPN174" s="424"/>
      <c r="LPO174" s="424"/>
      <c r="LPP174" s="424"/>
      <c r="LPQ174" s="424"/>
      <c r="LPR174" s="424"/>
      <c r="LPS174" s="424"/>
      <c r="LPT174" s="424"/>
      <c r="LPU174" s="424"/>
      <c r="LPV174" s="424"/>
      <c r="LPW174" s="424"/>
      <c r="LPX174" s="424"/>
      <c r="LPY174" s="424"/>
      <c r="LPZ174" s="424"/>
      <c r="LQA174" s="424"/>
      <c r="LQB174" s="424"/>
      <c r="LQC174" s="424"/>
      <c r="LQD174" s="424"/>
      <c r="LQE174" s="424"/>
      <c r="LQF174" s="424"/>
      <c r="LQG174" s="424"/>
      <c r="LQH174" s="424"/>
      <c r="LQI174" s="424"/>
      <c r="LQJ174" s="424"/>
      <c r="LQK174" s="424"/>
      <c r="LQL174" s="424"/>
      <c r="LQM174" s="424"/>
      <c r="LQN174" s="424"/>
      <c r="LQO174" s="424"/>
      <c r="LQP174" s="424"/>
      <c r="LQQ174" s="424"/>
      <c r="LQR174" s="424"/>
      <c r="LQS174" s="424"/>
      <c r="LQT174" s="424"/>
      <c r="LQU174" s="424"/>
      <c r="LQV174" s="424"/>
      <c r="LQW174" s="424"/>
      <c r="LQX174" s="424"/>
      <c r="LQY174" s="424"/>
      <c r="LQZ174" s="424"/>
      <c r="LRA174" s="424"/>
      <c r="LRB174" s="424"/>
      <c r="LRC174" s="424"/>
      <c r="LRD174" s="424"/>
      <c r="LRE174" s="424"/>
      <c r="LRF174" s="424"/>
      <c r="LRG174" s="424"/>
      <c r="LRH174" s="424"/>
      <c r="LRI174" s="424"/>
      <c r="LRJ174" s="424"/>
      <c r="LRK174" s="424"/>
      <c r="LRL174" s="424"/>
      <c r="LRM174" s="424"/>
      <c r="LRN174" s="424"/>
      <c r="LRO174" s="424"/>
      <c r="LRP174" s="424"/>
      <c r="LRQ174" s="424"/>
      <c r="LRR174" s="424"/>
      <c r="LRS174" s="424"/>
      <c r="LRT174" s="424"/>
      <c r="LRU174" s="424"/>
      <c r="LRV174" s="424"/>
      <c r="LRW174" s="424"/>
      <c r="LRX174" s="424"/>
      <c r="LRY174" s="424"/>
      <c r="LRZ174" s="424"/>
      <c r="LSA174" s="424"/>
      <c r="LSB174" s="424"/>
      <c r="LSC174" s="424"/>
      <c r="LSD174" s="424"/>
      <c r="LSE174" s="424"/>
      <c r="LSF174" s="424"/>
      <c r="LSG174" s="424"/>
      <c r="LSH174" s="424"/>
      <c r="LSI174" s="424"/>
      <c r="LSJ174" s="424"/>
      <c r="LSK174" s="424"/>
      <c r="LSL174" s="424"/>
      <c r="LSM174" s="424"/>
      <c r="LSN174" s="424"/>
      <c r="LSO174" s="424"/>
      <c r="LSP174" s="424"/>
      <c r="LSQ174" s="424"/>
      <c r="LSR174" s="424"/>
      <c r="LSS174" s="424"/>
      <c r="LST174" s="424"/>
      <c r="LSU174" s="424"/>
      <c r="LSV174" s="424"/>
      <c r="LSW174" s="424"/>
      <c r="LSX174" s="424"/>
      <c r="LSY174" s="424"/>
      <c r="LSZ174" s="424"/>
      <c r="LTA174" s="424"/>
      <c r="LTB174" s="424"/>
      <c r="LTC174" s="424"/>
      <c r="LTD174" s="424"/>
      <c r="LTE174" s="424"/>
      <c r="LTF174" s="424"/>
      <c r="LTG174" s="424"/>
      <c r="LTH174" s="424"/>
      <c r="LTI174" s="424"/>
      <c r="LTJ174" s="424"/>
      <c r="LTK174" s="424"/>
      <c r="LTL174" s="424"/>
      <c r="LTM174" s="424"/>
      <c r="LTN174" s="424"/>
      <c r="LTO174" s="424"/>
      <c r="LTP174" s="424"/>
      <c r="LTQ174" s="424"/>
      <c r="LTR174" s="424"/>
      <c r="LTS174" s="424"/>
      <c r="LTT174" s="424"/>
      <c r="LTU174" s="424"/>
      <c r="LTV174" s="424"/>
      <c r="LTW174" s="424"/>
      <c r="LTX174" s="424"/>
      <c r="LTY174" s="424"/>
      <c r="LTZ174" s="424"/>
      <c r="LUA174" s="424"/>
      <c r="LUB174" s="424"/>
      <c r="LUC174" s="424"/>
      <c r="LUD174" s="424"/>
      <c r="LUE174" s="424"/>
      <c r="LUF174" s="424"/>
      <c r="LUG174" s="424"/>
      <c r="LUH174" s="424"/>
      <c r="LUI174" s="424"/>
      <c r="LUJ174" s="424"/>
      <c r="LUK174" s="424"/>
      <c r="LUL174" s="424"/>
      <c r="LUM174" s="424"/>
      <c r="LUN174" s="424"/>
      <c r="LUO174" s="424"/>
      <c r="LUP174" s="424"/>
      <c r="LUQ174" s="424"/>
      <c r="LUR174" s="424"/>
      <c r="LUS174" s="424"/>
      <c r="LUT174" s="424"/>
      <c r="LUU174" s="424"/>
      <c r="LUV174" s="424"/>
      <c r="LUW174" s="424"/>
      <c r="LUX174" s="424"/>
      <c r="LUY174" s="424"/>
      <c r="LUZ174" s="424"/>
      <c r="LVA174" s="424"/>
      <c r="LVB174" s="424"/>
      <c r="LVC174" s="424"/>
      <c r="LVD174" s="424"/>
      <c r="LVE174" s="424"/>
      <c r="LVF174" s="424"/>
      <c r="LVG174" s="424"/>
      <c r="LVH174" s="424"/>
      <c r="LVI174" s="424"/>
      <c r="LVJ174" s="424"/>
      <c r="LVK174" s="424"/>
      <c r="LVL174" s="424"/>
      <c r="LVM174" s="424"/>
      <c r="LVN174" s="424"/>
      <c r="LVO174" s="424"/>
      <c r="LVP174" s="424"/>
      <c r="LVQ174" s="424"/>
      <c r="LVR174" s="424"/>
      <c r="LVS174" s="424"/>
      <c r="LVT174" s="424"/>
      <c r="LVU174" s="424"/>
      <c r="LVV174" s="424"/>
      <c r="LVW174" s="424"/>
      <c r="LVX174" s="424"/>
      <c r="LVY174" s="424"/>
      <c r="LVZ174" s="424"/>
      <c r="LWA174" s="424"/>
      <c r="LWB174" s="424"/>
      <c r="LWC174" s="424"/>
      <c r="LWD174" s="424"/>
      <c r="LWE174" s="424"/>
      <c r="LWF174" s="424"/>
      <c r="LWG174" s="424"/>
      <c r="LWH174" s="424"/>
      <c r="LWI174" s="424"/>
      <c r="LWJ174" s="424"/>
      <c r="LWK174" s="424"/>
      <c r="LWL174" s="424"/>
      <c r="LWM174" s="424"/>
      <c r="LWN174" s="424"/>
      <c r="LWO174" s="424"/>
      <c r="LWP174" s="424"/>
      <c r="LWQ174" s="424"/>
      <c r="LWR174" s="424"/>
      <c r="LWS174" s="424"/>
      <c r="LWT174" s="424"/>
      <c r="LWU174" s="424"/>
      <c r="LWV174" s="424"/>
      <c r="LWW174" s="424"/>
      <c r="LWX174" s="424"/>
      <c r="LWY174" s="424"/>
      <c r="LWZ174" s="424"/>
      <c r="LXA174" s="424"/>
      <c r="LXB174" s="424"/>
      <c r="LXC174" s="424"/>
      <c r="LXD174" s="424"/>
      <c r="LXE174" s="424"/>
      <c r="LXF174" s="424"/>
      <c r="LXG174" s="424"/>
      <c r="LXH174" s="424"/>
      <c r="LXI174" s="424"/>
      <c r="LXJ174" s="424"/>
      <c r="LXK174" s="424"/>
      <c r="LXL174" s="424"/>
      <c r="LXM174" s="424"/>
      <c r="LXN174" s="424"/>
      <c r="LXO174" s="424"/>
      <c r="LXP174" s="424"/>
      <c r="LXQ174" s="424"/>
      <c r="LXR174" s="424"/>
      <c r="LXS174" s="424"/>
      <c r="LXT174" s="424"/>
      <c r="LXU174" s="424"/>
      <c r="LXV174" s="424"/>
      <c r="LXW174" s="424"/>
      <c r="LXX174" s="424"/>
      <c r="LXY174" s="424"/>
      <c r="LXZ174" s="424"/>
      <c r="LYA174" s="424"/>
      <c r="LYB174" s="424"/>
      <c r="LYC174" s="424"/>
      <c r="LYD174" s="424"/>
      <c r="LYE174" s="424"/>
      <c r="LYF174" s="424"/>
      <c r="LYG174" s="424"/>
      <c r="LYH174" s="424"/>
      <c r="LYI174" s="424"/>
      <c r="LYJ174" s="424"/>
      <c r="LYK174" s="424"/>
      <c r="LYL174" s="424"/>
      <c r="LYM174" s="424"/>
      <c r="LYN174" s="424"/>
      <c r="LYO174" s="424"/>
      <c r="LYP174" s="424"/>
      <c r="LYQ174" s="424"/>
      <c r="LYR174" s="424"/>
      <c r="LYS174" s="424"/>
      <c r="LYT174" s="424"/>
      <c r="LYU174" s="424"/>
      <c r="LYV174" s="424"/>
      <c r="LYW174" s="424"/>
      <c r="LYX174" s="424"/>
      <c r="LYY174" s="424"/>
      <c r="LYZ174" s="424"/>
      <c r="LZA174" s="424"/>
      <c r="LZB174" s="424"/>
      <c r="LZC174" s="424"/>
      <c r="LZD174" s="424"/>
      <c r="LZE174" s="424"/>
      <c r="LZF174" s="424"/>
      <c r="LZG174" s="424"/>
      <c r="LZH174" s="424"/>
      <c r="LZI174" s="424"/>
      <c r="LZJ174" s="424"/>
      <c r="LZK174" s="424"/>
      <c r="LZL174" s="424"/>
      <c r="LZM174" s="424"/>
      <c r="LZN174" s="424"/>
      <c r="LZO174" s="424"/>
      <c r="LZP174" s="424"/>
      <c r="LZQ174" s="424"/>
      <c r="LZR174" s="424"/>
      <c r="LZS174" s="424"/>
      <c r="LZT174" s="424"/>
      <c r="LZU174" s="424"/>
      <c r="LZV174" s="424"/>
      <c r="LZW174" s="424"/>
      <c r="LZX174" s="424"/>
      <c r="LZY174" s="424"/>
      <c r="LZZ174" s="424"/>
      <c r="MAA174" s="424"/>
      <c r="MAB174" s="424"/>
      <c r="MAC174" s="424"/>
      <c r="MAD174" s="424"/>
      <c r="MAE174" s="424"/>
      <c r="MAF174" s="424"/>
      <c r="MAG174" s="424"/>
      <c r="MAH174" s="424"/>
      <c r="MAI174" s="424"/>
      <c r="MAJ174" s="424"/>
      <c r="MAK174" s="424"/>
      <c r="MAL174" s="424"/>
      <c r="MAM174" s="424"/>
      <c r="MAN174" s="424"/>
      <c r="MAO174" s="424"/>
      <c r="MAP174" s="424"/>
      <c r="MAQ174" s="424"/>
      <c r="MAR174" s="424"/>
      <c r="MAS174" s="424"/>
      <c r="MAT174" s="424"/>
      <c r="MAU174" s="424"/>
      <c r="MAV174" s="424"/>
      <c r="MAW174" s="424"/>
      <c r="MAX174" s="424"/>
      <c r="MAY174" s="424"/>
      <c r="MAZ174" s="424"/>
      <c r="MBA174" s="424"/>
      <c r="MBB174" s="424"/>
      <c r="MBC174" s="424"/>
      <c r="MBD174" s="424"/>
      <c r="MBE174" s="424"/>
      <c r="MBF174" s="424"/>
      <c r="MBG174" s="424"/>
      <c r="MBH174" s="424"/>
      <c r="MBI174" s="424"/>
      <c r="MBJ174" s="424"/>
      <c r="MBK174" s="424"/>
      <c r="MBL174" s="424"/>
      <c r="MBM174" s="424"/>
      <c r="MBN174" s="424"/>
      <c r="MBO174" s="424"/>
      <c r="MBP174" s="424"/>
      <c r="MBQ174" s="424"/>
      <c r="MBR174" s="424"/>
      <c r="MBS174" s="424"/>
      <c r="MBT174" s="424"/>
      <c r="MBU174" s="424"/>
      <c r="MBV174" s="424"/>
      <c r="MBW174" s="424"/>
      <c r="MBX174" s="424"/>
      <c r="MBY174" s="424"/>
      <c r="MBZ174" s="424"/>
      <c r="MCA174" s="424"/>
      <c r="MCB174" s="424"/>
      <c r="MCC174" s="424"/>
      <c r="MCD174" s="424"/>
      <c r="MCE174" s="424"/>
      <c r="MCF174" s="424"/>
      <c r="MCG174" s="424"/>
      <c r="MCH174" s="424"/>
      <c r="MCI174" s="424"/>
      <c r="MCJ174" s="424"/>
      <c r="MCK174" s="424"/>
      <c r="MCL174" s="424"/>
      <c r="MCM174" s="424"/>
      <c r="MCN174" s="424"/>
      <c r="MCO174" s="424"/>
      <c r="MCP174" s="424"/>
      <c r="MCQ174" s="424"/>
      <c r="MCR174" s="424"/>
      <c r="MCS174" s="424"/>
      <c r="MCT174" s="424"/>
      <c r="MCU174" s="424"/>
      <c r="MCV174" s="424"/>
      <c r="MCW174" s="424"/>
      <c r="MCX174" s="424"/>
      <c r="MCY174" s="424"/>
      <c r="MCZ174" s="424"/>
      <c r="MDA174" s="424"/>
      <c r="MDB174" s="424"/>
      <c r="MDC174" s="424"/>
      <c r="MDD174" s="424"/>
      <c r="MDE174" s="424"/>
      <c r="MDF174" s="424"/>
      <c r="MDG174" s="424"/>
      <c r="MDH174" s="424"/>
      <c r="MDI174" s="424"/>
      <c r="MDJ174" s="424"/>
      <c r="MDK174" s="424"/>
      <c r="MDL174" s="424"/>
      <c r="MDM174" s="424"/>
      <c r="MDN174" s="424"/>
      <c r="MDO174" s="424"/>
      <c r="MDP174" s="424"/>
      <c r="MDQ174" s="424"/>
      <c r="MDR174" s="424"/>
      <c r="MDS174" s="424"/>
      <c r="MDT174" s="424"/>
      <c r="MDU174" s="424"/>
      <c r="MDV174" s="424"/>
      <c r="MDW174" s="424"/>
      <c r="MDX174" s="424"/>
      <c r="MDY174" s="424"/>
      <c r="MDZ174" s="424"/>
      <c r="MEA174" s="424"/>
      <c r="MEB174" s="424"/>
      <c r="MEC174" s="424"/>
      <c r="MED174" s="424"/>
      <c r="MEE174" s="424"/>
      <c r="MEF174" s="424"/>
      <c r="MEG174" s="424"/>
      <c r="MEH174" s="424"/>
      <c r="MEI174" s="424"/>
      <c r="MEJ174" s="424"/>
      <c r="MEK174" s="424"/>
      <c r="MEL174" s="424"/>
      <c r="MEM174" s="424"/>
      <c r="MEN174" s="424"/>
      <c r="MEO174" s="424"/>
      <c r="MEP174" s="424"/>
      <c r="MEQ174" s="424"/>
      <c r="MER174" s="424"/>
      <c r="MES174" s="424"/>
      <c r="MET174" s="424"/>
      <c r="MEU174" s="424"/>
      <c r="MEV174" s="424"/>
      <c r="MEW174" s="424"/>
      <c r="MEX174" s="424"/>
      <c r="MEY174" s="424"/>
      <c r="MEZ174" s="424"/>
      <c r="MFA174" s="424"/>
      <c r="MFB174" s="424"/>
      <c r="MFC174" s="424"/>
      <c r="MFD174" s="424"/>
      <c r="MFE174" s="424"/>
      <c r="MFF174" s="424"/>
      <c r="MFG174" s="424"/>
      <c r="MFH174" s="424"/>
      <c r="MFI174" s="424"/>
      <c r="MFJ174" s="424"/>
      <c r="MFK174" s="424"/>
      <c r="MFL174" s="424"/>
      <c r="MFM174" s="424"/>
      <c r="MFN174" s="424"/>
      <c r="MFO174" s="424"/>
      <c r="MFP174" s="424"/>
      <c r="MFQ174" s="424"/>
      <c r="MFR174" s="424"/>
      <c r="MFS174" s="424"/>
      <c r="MFT174" s="424"/>
      <c r="MFU174" s="424"/>
      <c r="MFV174" s="424"/>
      <c r="MFW174" s="424"/>
      <c r="MFX174" s="424"/>
      <c r="MFY174" s="424"/>
      <c r="MFZ174" s="424"/>
      <c r="MGA174" s="424"/>
      <c r="MGB174" s="424"/>
      <c r="MGC174" s="424"/>
      <c r="MGD174" s="424"/>
      <c r="MGE174" s="424"/>
      <c r="MGF174" s="424"/>
      <c r="MGG174" s="424"/>
      <c r="MGH174" s="424"/>
      <c r="MGI174" s="424"/>
      <c r="MGJ174" s="424"/>
      <c r="MGK174" s="424"/>
      <c r="MGL174" s="424"/>
      <c r="MGM174" s="424"/>
      <c r="MGN174" s="424"/>
      <c r="MGO174" s="424"/>
      <c r="MGP174" s="424"/>
      <c r="MGQ174" s="424"/>
      <c r="MGR174" s="424"/>
      <c r="MGS174" s="424"/>
      <c r="MGT174" s="424"/>
      <c r="MGU174" s="424"/>
      <c r="MGV174" s="424"/>
      <c r="MGW174" s="424"/>
      <c r="MGX174" s="424"/>
      <c r="MGY174" s="424"/>
      <c r="MGZ174" s="424"/>
      <c r="MHA174" s="424"/>
      <c r="MHB174" s="424"/>
      <c r="MHC174" s="424"/>
      <c r="MHD174" s="424"/>
      <c r="MHE174" s="424"/>
      <c r="MHF174" s="424"/>
      <c r="MHG174" s="424"/>
      <c r="MHH174" s="424"/>
      <c r="MHI174" s="424"/>
      <c r="MHJ174" s="424"/>
      <c r="MHK174" s="424"/>
      <c r="MHL174" s="424"/>
      <c r="MHM174" s="424"/>
      <c r="MHN174" s="424"/>
      <c r="MHO174" s="424"/>
      <c r="MHP174" s="424"/>
      <c r="MHQ174" s="424"/>
      <c r="MHR174" s="424"/>
      <c r="MHS174" s="424"/>
      <c r="MHT174" s="424"/>
      <c r="MHU174" s="424"/>
      <c r="MHV174" s="424"/>
      <c r="MHW174" s="424"/>
      <c r="MHX174" s="424"/>
      <c r="MHY174" s="424"/>
      <c r="MHZ174" s="424"/>
      <c r="MIA174" s="424"/>
      <c r="MIB174" s="424"/>
      <c r="MIC174" s="424"/>
      <c r="MID174" s="424"/>
      <c r="MIE174" s="424"/>
      <c r="MIF174" s="424"/>
      <c r="MIG174" s="424"/>
      <c r="MIH174" s="424"/>
      <c r="MII174" s="424"/>
      <c r="MIJ174" s="424"/>
      <c r="MIK174" s="424"/>
      <c r="MIL174" s="424"/>
      <c r="MIM174" s="424"/>
      <c r="MIN174" s="424"/>
      <c r="MIO174" s="424"/>
      <c r="MIP174" s="424"/>
      <c r="MIQ174" s="424"/>
      <c r="MIR174" s="424"/>
      <c r="MIS174" s="424"/>
      <c r="MIT174" s="424"/>
      <c r="MIU174" s="424"/>
      <c r="MIV174" s="424"/>
      <c r="MIW174" s="424"/>
      <c r="MIX174" s="424"/>
      <c r="MIY174" s="424"/>
      <c r="MIZ174" s="424"/>
      <c r="MJA174" s="424"/>
      <c r="MJB174" s="424"/>
      <c r="MJC174" s="424"/>
      <c r="MJD174" s="424"/>
      <c r="MJE174" s="424"/>
      <c r="MJF174" s="424"/>
      <c r="MJG174" s="424"/>
      <c r="MJH174" s="424"/>
      <c r="MJI174" s="424"/>
      <c r="MJJ174" s="424"/>
      <c r="MJK174" s="424"/>
      <c r="MJL174" s="424"/>
      <c r="MJM174" s="424"/>
      <c r="MJN174" s="424"/>
      <c r="MJO174" s="424"/>
      <c r="MJP174" s="424"/>
      <c r="MJQ174" s="424"/>
      <c r="MJR174" s="424"/>
      <c r="MJS174" s="424"/>
      <c r="MJT174" s="424"/>
      <c r="MJU174" s="424"/>
      <c r="MJV174" s="424"/>
      <c r="MJW174" s="424"/>
      <c r="MJX174" s="424"/>
      <c r="MJY174" s="424"/>
      <c r="MJZ174" s="424"/>
      <c r="MKA174" s="424"/>
      <c r="MKB174" s="424"/>
      <c r="MKC174" s="424"/>
      <c r="MKD174" s="424"/>
      <c r="MKE174" s="424"/>
      <c r="MKF174" s="424"/>
      <c r="MKG174" s="424"/>
      <c r="MKH174" s="424"/>
      <c r="MKI174" s="424"/>
      <c r="MKJ174" s="424"/>
      <c r="MKK174" s="424"/>
      <c r="MKL174" s="424"/>
      <c r="MKM174" s="424"/>
      <c r="MKN174" s="424"/>
      <c r="MKO174" s="424"/>
      <c r="MKP174" s="424"/>
      <c r="MKQ174" s="424"/>
      <c r="MKR174" s="424"/>
      <c r="MKS174" s="424"/>
      <c r="MKT174" s="424"/>
      <c r="MKU174" s="424"/>
      <c r="MKV174" s="424"/>
      <c r="MKW174" s="424"/>
      <c r="MKX174" s="424"/>
      <c r="MKY174" s="424"/>
      <c r="MKZ174" s="424"/>
      <c r="MLA174" s="424"/>
      <c r="MLB174" s="424"/>
      <c r="MLC174" s="424"/>
      <c r="MLD174" s="424"/>
      <c r="MLE174" s="424"/>
      <c r="MLF174" s="424"/>
      <c r="MLG174" s="424"/>
      <c r="MLH174" s="424"/>
      <c r="MLI174" s="424"/>
      <c r="MLJ174" s="424"/>
      <c r="MLK174" s="424"/>
      <c r="MLL174" s="424"/>
      <c r="MLM174" s="424"/>
      <c r="MLN174" s="424"/>
      <c r="MLO174" s="424"/>
      <c r="MLP174" s="424"/>
      <c r="MLQ174" s="424"/>
      <c r="MLR174" s="424"/>
      <c r="MLS174" s="424"/>
      <c r="MLT174" s="424"/>
      <c r="MLU174" s="424"/>
      <c r="MLV174" s="424"/>
      <c r="MLW174" s="424"/>
      <c r="MLX174" s="424"/>
      <c r="MLY174" s="424"/>
      <c r="MLZ174" s="424"/>
      <c r="MMA174" s="424"/>
      <c r="MMB174" s="424"/>
      <c r="MMC174" s="424"/>
      <c r="MMD174" s="424"/>
      <c r="MME174" s="424"/>
      <c r="MMF174" s="424"/>
      <c r="MMG174" s="424"/>
      <c r="MMH174" s="424"/>
      <c r="MMI174" s="424"/>
      <c r="MMJ174" s="424"/>
      <c r="MMK174" s="424"/>
      <c r="MML174" s="424"/>
      <c r="MMM174" s="424"/>
      <c r="MMN174" s="424"/>
      <c r="MMO174" s="424"/>
      <c r="MMP174" s="424"/>
      <c r="MMQ174" s="424"/>
      <c r="MMR174" s="424"/>
      <c r="MMS174" s="424"/>
      <c r="MMT174" s="424"/>
      <c r="MMU174" s="424"/>
      <c r="MMV174" s="424"/>
      <c r="MMW174" s="424"/>
      <c r="MMX174" s="424"/>
      <c r="MMY174" s="424"/>
      <c r="MMZ174" s="424"/>
      <c r="MNA174" s="424"/>
      <c r="MNB174" s="424"/>
      <c r="MNC174" s="424"/>
      <c r="MND174" s="424"/>
      <c r="MNE174" s="424"/>
      <c r="MNF174" s="424"/>
      <c r="MNG174" s="424"/>
      <c r="MNH174" s="424"/>
      <c r="MNI174" s="424"/>
      <c r="MNJ174" s="424"/>
      <c r="MNK174" s="424"/>
      <c r="MNL174" s="424"/>
      <c r="MNM174" s="424"/>
      <c r="MNN174" s="424"/>
      <c r="MNO174" s="424"/>
      <c r="MNP174" s="424"/>
      <c r="MNQ174" s="424"/>
      <c r="MNR174" s="424"/>
      <c r="MNS174" s="424"/>
      <c r="MNT174" s="424"/>
      <c r="MNU174" s="424"/>
      <c r="MNV174" s="424"/>
      <c r="MNW174" s="424"/>
      <c r="MNX174" s="424"/>
      <c r="MNY174" s="424"/>
      <c r="MNZ174" s="424"/>
      <c r="MOA174" s="424"/>
      <c r="MOB174" s="424"/>
      <c r="MOC174" s="424"/>
      <c r="MOD174" s="424"/>
      <c r="MOE174" s="424"/>
      <c r="MOF174" s="424"/>
      <c r="MOG174" s="424"/>
      <c r="MOH174" s="424"/>
      <c r="MOI174" s="424"/>
      <c r="MOJ174" s="424"/>
      <c r="MOK174" s="424"/>
      <c r="MOL174" s="424"/>
      <c r="MOM174" s="424"/>
      <c r="MON174" s="424"/>
      <c r="MOO174" s="424"/>
      <c r="MOP174" s="424"/>
      <c r="MOQ174" s="424"/>
      <c r="MOR174" s="424"/>
      <c r="MOS174" s="424"/>
      <c r="MOT174" s="424"/>
      <c r="MOU174" s="424"/>
      <c r="MOV174" s="424"/>
      <c r="MOW174" s="424"/>
      <c r="MOX174" s="424"/>
      <c r="MOY174" s="424"/>
      <c r="MOZ174" s="424"/>
      <c r="MPA174" s="424"/>
      <c r="MPB174" s="424"/>
      <c r="MPC174" s="424"/>
      <c r="MPD174" s="424"/>
      <c r="MPE174" s="424"/>
      <c r="MPF174" s="424"/>
      <c r="MPG174" s="424"/>
      <c r="MPH174" s="424"/>
      <c r="MPI174" s="424"/>
      <c r="MPJ174" s="424"/>
      <c r="MPK174" s="424"/>
      <c r="MPL174" s="424"/>
      <c r="MPM174" s="424"/>
      <c r="MPN174" s="424"/>
      <c r="MPO174" s="424"/>
      <c r="MPP174" s="424"/>
      <c r="MPQ174" s="424"/>
      <c r="MPR174" s="424"/>
      <c r="MPS174" s="424"/>
      <c r="MPT174" s="424"/>
      <c r="MPU174" s="424"/>
      <c r="MPV174" s="424"/>
      <c r="MPW174" s="424"/>
      <c r="MPX174" s="424"/>
      <c r="MPY174" s="424"/>
      <c r="MPZ174" s="424"/>
      <c r="MQA174" s="424"/>
      <c r="MQB174" s="424"/>
      <c r="MQC174" s="424"/>
      <c r="MQD174" s="424"/>
      <c r="MQE174" s="424"/>
      <c r="MQF174" s="424"/>
      <c r="MQG174" s="424"/>
      <c r="MQH174" s="424"/>
      <c r="MQI174" s="424"/>
      <c r="MQJ174" s="424"/>
      <c r="MQK174" s="424"/>
      <c r="MQL174" s="424"/>
      <c r="MQM174" s="424"/>
      <c r="MQN174" s="424"/>
      <c r="MQO174" s="424"/>
      <c r="MQP174" s="424"/>
      <c r="MQQ174" s="424"/>
      <c r="MQR174" s="424"/>
      <c r="MQS174" s="424"/>
      <c r="MQT174" s="424"/>
      <c r="MQU174" s="424"/>
      <c r="MQV174" s="424"/>
      <c r="MQW174" s="424"/>
      <c r="MQX174" s="424"/>
      <c r="MQY174" s="424"/>
      <c r="MQZ174" s="424"/>
      <c r="MRA174" s="424"/>
      <c r="MRB174" s="424"/>
      <c r="MRC174" s="424"/>
      <c r="MRD174" s="424"/>
      <c r="MRE174" s="424"/>
      <c r="MRF174" s="424"/>
      <c r="MRG174" s="424"/>
      <c r="MRH174" s="424"/>
      <c r="MRI174" s="424"/>
      <c r="MRJ174" s="424"/>
      <c r="MRK174" s="424"/>
      <c r="MRL174" s="424"/>
      <c r="MRM174" s="424"/>
      <c r="MRN174" s="424"/>
      <c r="MRO174" s="424"/>
      <c r="MRP174" s="424"/>
      <c r="MRQ174" s="424"/>
      <c r="MRR174" s="424"/>
      <c r="MRS174" s="424"/>
      <c r="MRT174" s="424"/>
      <c r="MRU174" s="424"/>
      <c r="MRV174" s="424"/>
      <c r="MRW174" s="424"/>
      <c r="MRX174" s="424"/>
      <c r="MRY174" s="424"/>
      <c r="MRZ174" s="424"/>
      <c r="MSA174" s="424"/>
      <c r="MSB174" s="424"/>
      <c r="MSC174" s="424"/>
      <c r="MSD174" s="424"/>
      <c r="MSE174" s="424"/>
      <c r="MSF174" s="424"/>
      <c r="MSG174" s="424"/>
      <c r="MSH174" s="424"/>
      <c r="MSI174" s="424"/>
      <c r="MSJ174" s="424"/>
      <c r="MSK174" s="424"/>
      <c r="MSL174" s="424"/>
      <c r="MSM174" s="424"/>
      <c r="MSN174" s="424"/>
      <c r="MSO174" s="424"/>
      <c r="MSP174" s="424"/>
      <c r="MSQ174" s="424"/>
      <c r="MSR174" s="424"/>
      <c r="MSS174" s="424"/>
      <c r="MST174" s="424"/>
      <c r="MSU174" s="424"/>
      <c r="MSV174" s="424"/>
      <c r="MSW174" s="424"/>
      <c r="MSX174" s="424"/>
      <c r="MSY174" s="424"/>
      <c r="MSZ174" s="424"/>
      <c r="MTA174" s="424"/>
      <c r="MTB174" s="424"/>
      <c r="MTC174" s="424"/>
      <c r="MTD174" s="424"/>
      <c r="MTE174" s="424"/>
      <c r="MTF174" s="424"/>
      <c r="MTG174" s="424"/>
      <c r="MTH174" s="424"/>
      <c r="MTI174" s="424"/>
      <c r="MTJ174" s="424"/>
      <c r="MTK174" s="424"/>
      <c r="MTL174" s="424"/>
      <c r="MTM174" s="424"/>
      <c r="MTN174" s="424"/>
      <c r="MTO174" s="424"/>
      <c r="MTP174" s="424"/>
      <c r="MTQ174" s="424"/>
      <c r="MTR174" s="424"/>
      <c r="MTS174" s="424"/>
      <c r="MTT174" s="424"/>
      <c r="MTU174" s="424"/>
      <c r="MTV174" s="424"/>
      <c r="MTW174" s="424"/>
      <c r="MTX174" s="424"/>
      <c r="MTY174" s="424"/>
      <c r="MTZ174" s="424"/>
      <c r="MUA174" s="424"/>
      <c r="MUB174" s="424"/>
      <c r="MUC174" s="424"/>
      <c r="MUD174" s="424"/>
      <c r="MUE174" s="424"/>
      <c r="MUF174" s="424"/>
      <c r="MUG174" s="424"/>
      <c r="MUH174" s="424"/>
      <c r="MUI174" s="424"/>
      <c r="MUJ174" s="424"/>
      <c r="MUK174" s="424"/>
      <c r="MUL174" s="424"/>
      <c r="MUM174" s="424"/>
      <c r="MUN174" s="424"/>
      <c r="MUO174" s="424"/>
      <c r="MUP174" s="424"/>
      <c r="MUQ174" s="424"/>
      <c r="MUR174" s="424"/>
      <c r="MUS174" s="424"/>
      <c r="MUT174" s="424"/>
      <c r="MUU174" s="424"/>
      <c r="MUV174" s="424"/>
      <c r="MUW174" s="424"/>
      <c r="MUX174" s="424"/>
      <c r="MUY174" s="424"/>
      <c r="MUZ174" s="424"/>
      <c r="MVA174" s="424"/>
      <c r="MVB174" s="424"/>
      <c r="MVC174" s="424"/>
      <c r="MVD174" s="424"/>
      <c r="MVE174" s="424"/>
      <c r="MVF174" s="424"/>
      <c r="MVG174" s="424"/>
      <c r="MVH174" s="424"/>
      <c r="MVI174" s="424"/>
      <c r="MVJ174" s="424"/>
      <c r="MVK174" s="424"/>
      <c r="MVL174" s="424"/>
      <c r="MVM174" s="424"/>
      <c r="MVN174" s="424"/>
      <c r="MVO174" s="424"/>
      <c r="MVP174" s="424"/>
      <c r="MVQ174" s="424"/>
      <c r="MVR174" s="424"/>
      <c r="MVS174" s="424"/>
      <c r="MVT174" s="424"/>
      <c r="MVU174" s="424"/>
      <c r="MVV174" s="424"/>
      <c r="MVW174" s="424"/>
      <c r="MVX174" s="424"/>
      <c r="MVY174" s="424"/>
      <c r="MVZ174" s="424"/>
      <c r="MWA174" s="424"/>
      <c r="MWB174" s="424"/>
      <c r="MWC174" s="424"/>
      <c r="MWD174" s="424"/>
      <c r="MWE174" s="424"/>
      <c r="MWF174" s="424"/>
      <c r="MWG174" s="424"/>
      <c r="MWH174" s="424"/>
      <c r="MWI174" s="424"/>
      <c r="MWJ174" s="424"/>
      <c r="MWK174" s="424"/>
      <c r="MWL174" s="424"/>
      <c r="MWM174" s="424"/>
      <c r="MWN174" s="424"/>
      <c r="MWO174" s="424"/>
      <c r="MWP174" s="424"/>
      <c r="MWQ174" s="424"/>
      <c r="MWR174" s="424"/>
      <c r="MWS174" s="424"/>
      <c r="MWT174" s="424"/>
      <c r="MWU174" s="424"/>
      <c r="MWV174" s="424"/>
      <c r="MWW174" s="424"/>
      <c r="MWX174" s="424"/>
      <c r="MWY174" s="424"/>
      <c r="MWZ174" s="424"/>
      <c r="MXA174" s="424"/>
      <c r="MXB174" s="424"/>
      <c r="MXC174" s="424"/>
      <c r="MXD174" s="424"/>
      <c r="MXE174" s="424"/>
      <c r="MXF174" s="424"/>
      <c r="MXG174" s="424"/>
      <c r="MXH174" s="424"/>
      <c r="MXI174" s="424"/>
      <c r="MXJ174" s="424"/>
      <c r="MXK174" s="424"/>
      <c r="MXL174" s="424"/>
      <c r="MXM174" s="424"/>
      <c r="MXN174" s="424"/>
      <c r="MXO174" s="424"/>
      <c r="MXP174" s="424"/>
      <c r="MXQ174" s="424"/>
      <c r="MXR174" s="424"/>
      <c r="MXS174" s="424"/>
      <c r="MXT174" s="424"/>
      <c r="MXU174" s="424"/>
      <c r="MXV174" s="424"/>
      <c r="MXW174" s="424"/>
      <c r="MXX174" s="424"/>
      <c r="MXY174" s="424"/>
      <c r="MXZ174" s="424"/>
      <c r="MYA174" s="424"/>
      <c r="MYB174" s="424"/>
      <c r="MYC174" s="424"/>
      <c r="MYD174" s="424"/>
      <c r="MYE174" s="424"/>
      <c r="MYF174" s="424"/>
      <c r="MYG174" s="424"/>
      <c r="MYH174" s="424"/>
      <c r="MYI174" s="424"/>
      <c r="MYJ174" s="424"/>
      <c r="MYK174" s="424"/>
      <c r="MYL174" s="424"/>
      <c r="MYM174" s="424"/>
      <c r="MYN174" s="424"/>
      <c r="MYO174" s="424"/>
      <c r="MYP174" s="424"/>
      <c r="MYQ174" s="424"/>
      <c r="MYR174" s="424"/>
      <c r="MYS174" s="424"/>
      <c r="MYT174" s="424"/>
      <c r="MYU174" s="424"/>
      <c r="MYV174" s="424"/>
      <c r="MYW174" s="424"/>
      <c r="MYX174" s="424"/>
      <c r="MYY174" s="424"/>
      <c r="MYZ174" s="424"/>
      <c r="MZA174" s="424"/>
      <c r="MZB174" s="424"/>
      <c r="MZC174" s="424"/>
      <c r="MZD174" s="424"/>
      <c r="MZE174" s="424"/>
      <c r="MZF174" s="424"/>
      <c r="MZG174" s="424"/>
      <c r="MZH174" s="424"/>
      <c r="MZI174" s="424"/>
      <c r="MZJ174" s="424"/>
      <c r="MZK174" s="424"/>
      <c r="MZL174" s="424"/>
      <c r="MZM174" s="424"/>
      <c r="MZN174" s="424"/>
      <c r="MZO174" s="424"/>
      <c r="MZP174" s="424"/>
      <c r="MZQ174" s="424"/>
      <c r="MZR174" s="424"/>
      <c r="MZS174" s="424"/>
      <c r="MZT174" s="424"/>
      <c r="MZU174" s="424"/>
      <c r="MZV174" s="424"/>
      <c r="MZW174" s="424"/>
      <c r="MZX174" s="424"/>
      <c r="MZY174" s="424"/>
      <c r="MZZ174" s="424"/>
      <c r="NAA174" s="424"/>
      <c r="NAB174" s="424"/>
      <c r="NAC174" s="424"/>
      <c r="NAD174" s="424"/>
      <c r="NAE174" s="424"/>
      <c r="NAF174" s="424"/>
      <c r="NAG174" s="424"/>
      <c r="NAH174" s="424"/>
      <c r="NAI174" s="424"/>
      <c r="NAJ174" s="424"/>
      <c r="NAK174" s="424"/>
      <c r="NAL174" s="424"/>
      <c r="NAM174" s="424"/>
      <c r="NAN174" s="424"/>
      <c r="NAO174" s="424"/>
      <c r="NAP174" s="424"/>
      <c r="NAQ174" s="424"/>
      <c r="NAR174" s="424"/>
      <c r="NAS174" s="424"/>
      <c r="NAT174" s="424"/>
      <c r="NAU174" s="424"/>
      <c r="NAV174" s="424"/>
      <c r="NAW174" s="424"/>
      <c r="NAX174" s="424"/>
      <c r="NAY174" s="424"/>
      <c r="NAZ174" s="424"/>
      <c r="NBA174" s="424"/>
      <c r="NBB174" s="424"/>
      <c r="NBC174" s="424"/>
      <c r="NBD174" s="424"/>
      <c r="NBE174" s="424"/>
      <c r="NBF174" s="424"/>
      <c r="NBG174" s="424"/>
      <c r="NBH174" s="424"/>
      <c r="NBI174" s="424"/>
      <c r="NBJ174" s="424"/>
      <c r="NBK174" s="424"/>
      <c r="NBL174" s="424"/>
      <c r="NBM174" s="424"/>
      <c r="NBN174" s="424"/>
      <c r="NBO174" s="424"/>
      <c r="NBP174" s="424"/>
      <c r="NBQ174" s="424"/>
      <c r="NBR174" s="424"/>
      <c r="NBS174" s="424"/>
      <c r="NBT174" s="424"/>
      <c r="NBU174" s="424"/>
      <c r="NBV174" s="424"/>
      <c r="NBW174" s="424"/>
      <c r="NBX174" s="424"/>
      <c r="NBY174" s="424"/>
      <c r="NBZ174" s="424"/>
      <c r="NCA174" s="424"/>
      <c r="NCB174" s="424"/>
      <c r="NCC174" s="424"/>
      <c r="NCD174" s="424"/>
      <c r="NCE174" s="424"/>
      <c r="NCF174" s="424"/>
      <c r="NCG174" s="424"/>
      <c r="NCH174" s="424"/>
      <c r="NCI174" s="424"/>
      <c r="NCJ174" s="424"/>
      <c r="NCK174" s="424"/>
      <c r="NCL174" s="424"/>
      <c r="NCM174" s="424"/>
      <c r="NCN174" s="424"/>
      <c r="NCO174" s="424"/>
      <c r="NCP174" s="424"/>
      <c r="NCQ174" s="424"/>
      <c r="NCR174" s="424"/>
      <c r="NCS174" s="424"/>
      <c r="NCT174" s="424"/>
      <c r="NCU174" s="424"/>
      <c r="NCV174" s="424"/>
      <c r="NCW174" s="424"/>
      <c r="NCX174" s="424"/>
      <c r="NCY174" s="424"/>
      <c r="NCZ174" s="424"/>
      <c r="NDA174" s="424"/>
      <c r="NDB174" s="424"/>
      <c r="NDC174" s="424"/>
      <c r="NDD174" s="424"/>
      <c r="NDE174" s="424"/>
      <c r="NDF174" s="424"/>
      <c r="NDG174" s="424"/>
      <c r="NDH174" s="424"/>
      <c r="NDI174" s="424"/>
      <c r="NDJ174" s="424"/>
      <c r="NDK174" s="424"/>
      <c r="NDL174" s="424"/>
      <c r="NDM174" s="424"/>
      <c r="NDN174" s="424"/>
      <c r="NDO174" s="424"/>
      <c r="NDP174" s="424"/>
      <c r="NDQ174" s="424"/>
      <c r="NDR174" s="424"/>
      <c r="NDS174" s="424"/>
      <c r="NDT174" s="424"/>
      <c r="NDU174" s="424"/>
      <c r="NDV174" s="424"/>
      <c r="NDW174" s="424"/>
      <c r="NDX174" s="424"/>
      <c r="NDY174" s="424"/>
      <c r="NDZ174" s="424"/>
      <c r="NEA174" s="424"/>
      <c r="NEB174" s="424"/>
      <c r="NEC174" s="424"/>
      <c r="NED174" s="424"/>
      <c r="NEE174" s="424"/>
      <c r="NEF174" s="424"/>
      <c r="NEG174" s="424"/>
      <c r="NEH174" s="424"/>
      <c r="NEI174" s="424"/>
      <c r="NEJ174" s="424"/>
      <c r="NEK174" s="424"/>
      <c r="NEL174" s="424"/>
      <c r="NEM174" s="424"/>
      <c r="NEN174" s="424"/>
      <c r="NEO174" s="424"/>
      <c r="NEP174" s="424"/>
      <c r="NEQ174" s="424"/>
      <c r="NER174" s="424"/>
      <c r="NES174" s="424"/>
      <c r="NET174" s="424"/>
      <c r="NEU174" s="424"/>
      <c r="NEV174" s="424"/>
      <c r="NEW174" s="424"/>
      <c r="NEX174" s="424"/>
      <c r="NEY174" s="424"/>
      <c r="NEZ174" s="424"/>
      <c r="NFA174" s="424"/>
      <c r="NFB174" s="424"/>
      <c r="NFC174" s="424"/>
      <c r="NFD174" s="424"/>
      <c r="NFE174" s="424"/>
      <c r="NFF174" s="424"/>
      <c r="NFG174" s="424"/>
      <c r="NFH174" s="424"/>
      <c r="NFI174" s="424"/>
      <c r="NFJ174" s="424"/>
      <c r="NFK174" s="424"/>
      <c r="NFL174" s="424"/>
      <c r="NFM174" s="424"/>
      <c r="NFN174" s="424"/>
      <c r="NFO174" s="424"/>
      <c r="NFP174" s="424"/>
      <c r="NFQ174" s="424"/>
      <c r="NFR174" s="424"/>
      <c r="NFS174" s="424"/>
      <c r="NFT174" s="424"/>
      <c r="NFU174" s="424"/>
      <c r="NFV174" s="424"/>
      <c r="NFW174" s="424"/>
      <c r="NFX174" s="424"/>
      <c r="NFY174" s="424"/>
      <c r="NFZ174" s="424"/>
      <c r="NGA174" s="424"/>
      <c r="NGB174" s="424"/>
      <c r="NGC174" s="424"/>
      <c r="NGD174" s="424"/>
      <c r="NGE174" s="424"/>
      <c r="NGF174" s="424"/>
      <c r="NGG174" s="424"/>
      <c r="NGH174" s="424"/>
      <c r="NGI174" s="424"/>
      <c r="NGJ174" s="424"/>
      <c r="NGK174" s="424"/>
      <c r="NGL174" s="424"/>
      <c r="NGM174" s="424"/>
      <c r="NGN174" s="424"/>
      <c r="NGO174" s="424"/>
      <c r="NGP174" s="424"/>
      <c r="NGQ174" s="424"/>
      <c r="NGR174" s="424"/>
      <c r="NGS174" s="424"/>
      <c r="NGT174" s="424"/>
      <c r="NGU174" s="424"/>
      <c r="NGV174" s="424"/>
      <c r="NGW174" s="424"/>
      <c r="NGX174" s="424"/>
      <c r="NGY174" s="424"/>
      <c r="NGZ174" s="424"/>
      <c r="NHA174" s="424"/>
      <c r="NHB174" s="424"/>
      <c r="NHC174" s="424"/>
      <c r="NHD174" s="424"/>
      <c r="NHE174" s="424"/>
      <c r="NHF174" s="424"/>
      <c r="NHG174" s="424"/>
      <c r="NHH174" s="424"/>
      <c r="NHI174" s="424"/>
      <c r="NHJ174" s="424"/>
      <c r="NHK174" s="424"/>
      <c r="NHL174" s="424"/>
      <c r="NHM174" s="424"/>
      <c r="NHN174" s="424"/>
      <c r="NHO174" s="424"/>
      <c r="NHP174" s="424"/>
      <c r="NHQ174" s="424"/>
      <c r="NHR174" s="424"/>
      <c r="NHS174" s="424"/>
      <c r="NHT174" s="424"/>
      <c r="NHU174" s="424"/>
      <c r="NHV174" s="424"/>
      <c r="NHW174" s="424"/>
      <c r="NHX174" s="424"/>
      <c r="NHY174" s="424"/>
      <c r="NHZ174" s="424"/>
      <c r="NIA174" s="424"/>
      <c r="NIB174" s="424"/>
      <c r="NIC174" s="424"/>
      <c r="NID174" s="424"/>
      <c r="NIE174" s="424"/>
      <c r="NIF174" s="424"/>
      <c r="NIG174" s="424"/>
      <c r="NIH174" s="424"/>
      <c r="NII174" s="424"/>
      <c r="NIJ174" s="424"/>
      <c r="NIK174" s="424"/>
      <c r="NIL174" s="424"/>
      <c r="NIM174" s="424"/>
      <c r="NIN174" s="424"/>
      <c r="NIO174" s="424"/>
      <c r="NIP174" s="424"/>
      <c r="NIQ174" s="424"/>
      <c r="NIR174" s="424"/>
      <c r="NIS174" s="424"/>
      <c r="NIT174" s="424"/>
      <c r="NIU174" s="424"/>
      <c r="NIV174" s="424"/>
      <c r="NIW174" s="424"/>
      <c r="NIX174" s="424"/>
      <c r="NIY174" s="424"/>
      <c r="NIZ174" s="424"/>
      <c r="NJA174" s="424"/>
      <c r="NJB174" s="424"/>
      <c r="NJC174" s="424"/>
      <c r="NJD174" s="424"/>
      <c r="NJE174" s="424"/>
      <c r="NJF174" s="424"/>
      <c r="NJG174" s="424"/>
      <c r="NJH174" s="424"/>
      <c r="NJI174" s="424"/>
      <c r="NJJ174" s="424"/>
      <c r="NJK174" s="424"/>
      <c r="NJL174" s="424"/>
      <c r="NJM174" s="424"/>
      <c r="NJN174" s="424"/>
      <c r="NJO174" s="424"/>
      <c r="NJP174" s="424"/>
      <c r="NJQ174" s="424"/>
      <c r="NJR174" s="424"/>
      <c r="NJS174" s="424"/>
      <c r="NJT174" s="424"/>
      <c r="NJU174" s="424"/>
      <c r="NJV174" s="424"/>
      <c r="NJW174" s="424"/>
      <c r="NJX174" s="424"/>
      <c r="NJY174" s="424"/>
      <c r="NJZ174" s="424"/>
      <c r="NKA174" s="424"/>
      <c r="NKB174" s="424"/>
      <c r="NKC174" s="424"/>
      <c r="NKD174" s="424"/>
      <c r="NKE174" s="424"/>
      <c r="NKF174" s="424"/>
      <c r="NKG174" s="424"/>
      <c r="NKH174" s="424"/>
      <c r="NKI174" s="424"/>
      <c r="NKJ174" s="424"/>
      <c r="NKK174" s="424"/>
      <c r="NKL174" s="424"/>
      <c r="NKM174" s="424"/>
      <c r="NKN174" s="424"/>
      <c r="NKO174" s="424"/>
      <c r="NKP174" s="424"/>
      <c r="NKQ174" s="424"/>
      <c r="NKR174" s="424"/>
      <c r="NKS174" s="424"/>
      <c r="NKT174" s="424"/>
      <c r="NKU174" s="424"/>
      <c r="NKV174" s="424"/>
      <c r="NKW174" s="424"/>
      <c r="NKX174" s="424"/>
      <c r="NKY174" s="424"/>
      <c r="NKZ174" s="424"/>
      <c r="NLA174" s="424"/>
      <c r="NLB174" s="424"/>
      <c r="NLC174" s="424"/>
      <c r="NLD174" s="424"/>
      <c r="NLE174" s="424"/>
      <c r="NLF174" s="424"/>
      <c r="NLG174" s="424"/>
      <c r="NLH174" s="424"/>
      <c r="NLI174" s="424"/>
      <c r="NLJ174" s="424"/>
      <c r="NLK174" s="424"/>
      <c r="NLL174" s="424"/>
      <c r="NLM174" s="424"/>
      <c r="NLN174" s="424"/>
      <c r="NLO174" s="424"/>
      <c r="NLP174" s="424"/>
      <c r="NLQ174" s="424"/>
      <c r="NLR174" s="424"/>
      <c r="NLS174" s="424"/>
      <c r="NLT174" s="424"/>
      <c r="NLU174" s="424"/>
      <c r="NLV174" s="424"/>
      <c r="NLW174" s="424"/>
      <c r="NLX174" s="424"/>
      <c r="NLY174" s="424"/>
      <c r="NLZ174" s="424"/>
      <c r="NMA174" s="424"/>
      <c r="NMB174" s="424"/>
      <c r="NMC174" s="424"/>
      <c r="NMD174" s="424"/>
      <c r="NME174" s="424"/>
      <c r="NMF174" s="424"/>
      <c r="NMG174" s="424"/>
      <c r="NMH174" s="424"/>
      <c r="NMI174" s="424"/>
      <c r="NMJ174" s="424"/>
      <c r="NMK174" s="424"/>
      <c r="NML174" s="424"/>
      <c r="NMM174" s="424"/>
      <c r="NMN174" s="424"/>
      <c r="NMO174" s="424"/>
      <c r="NMP174" s="424"/>
      <c r="NMQ174" s="424"/>
      <c r="NMR174" s="424"/>
      <c r="NMS174" s="424"/>
      <c r="NMT174" s="424"/>
      <c r="NMU174" s="424"/>
      <c r="NMV174" s="424"/>
      <c r="NMW174" s="424"/>
      <c r="NMX174" s="424"/>
      <c r="NMY174" s="424"/>
      <c r="NMZ174" s="424"/>
      <c r="NNA174" s="424"/>
      <c r="NNB174" s="424"/>
      <c r="NNC174" s="424"/>
      <c r="NND174" s="424"/>
      <c r="NNE174" s="424"/>
      <c r="NNF174" s="424"/>
      <c r="NNG174" s="424"/>
      <c r="NNH174" s="424"/>
      <c r="NNI174" s="424"/>
      <c r="NNJ174" s="424"/>
      <c r="NNK174" s="424"/>
      <c r="NNL174" s="424"/>
      <c r="NNM174" s="424"/>
      <c r="NNN174" s="424"/>
      <c r="NNO174" s="424"/>
      <c r="NNP174" s="424"/>
      <c r="NNQ174" s="424"/>
      <c r="NNR174" s="424"/>
      <c r="NNS174" s="424"/>
      <c r="NNT174" s="424"/>
      <c r="NNU174" s="424"/>
      <c r="NNV174" s="424"/>
      <c r="NNW174" s="424"/>
      <c r="NNX174" s="424"/>
      <c r="NNY174" s="424"/>
      <c r="NNZ174" s="424"/>
      <c r="NOA174" s="424"/>
      <c r="NOB174" s="424"/>
      <c r="NOC174" s="424"/>
      <c r="NOD174" s="424"/>
      <c r="NOE174" s="424"/>
      <c r="NOF174" s="424"/>
      <c r="NOG174" s="424"/>
      <c r="NOH174" s="424"/>
      <c r="NOI174" s="424"/>
      <c r="NOJ174" s="424"/>
      <c r="NOK174" s="424"/>
      <c r="NOL174" s="424"/>
      <c r="NOM174" s="424"/>
      <c r="NON174" s="424"/>
      <c r="NOO174" s="424"/>
      <c r="NOP174" s="424"/>
      <c r="NOQ174" s="424"/>
      <c r="NOR174" s="424"/>
      <c r="NOS174" s="424"/>
      <c r="NOT174" s="424"/>
      <c r="NOU174" s="424"/>
      <c r="NOV174" s="424"/>
      <c r="NOW174" s="424"/>
      <c r="NOX174" s="424"/>
      <c r="NOY174" s="424"/>
      <c r="NOZ174" s="424"/>
      <c r="NPA174" s="424"/>
      <c r="NPB174" s="424"/>
      <c r="NPC174" s="424"/>
      <c r="NPD174" s="424"/>
      <c r="NPE174" s="424"/>
      <c r="NPF174" s="424"/>
      <c r="NPG174" s="424"/>
      <c r="NPH174" s="424"/>
      <c r="NPI174" s="424"/>
      <c r="NPJ174" s="424"/>
      <c r="NPK174" s="424"/>
      <c r="NPL174" s="424"/>
      <c r="NPM174" s="424"/>
      <c r="NPN174" s="424"/>
      <c r="NPO174" s="424"/>
      <c r="NPP174" s="424"/>
      <c r="NPQ174" s="424"/>
      <c r="NPR174" s="424"/>
      <c r="NPS174" s="424"/>
      <c r="NPT174" s="424"/>
      <c r="NPU174" s="424"/>
      <c r="NPV174" s="424"/>
      <c r="NPW174" s="424"/>
      <c r="NPX174" s="424"/>
      <c r="NPY174" s="424"/>
      <c r="NPZ174" s="424"/>
      <c r="NQA174" s="424"/>
      <c r="NQB174" s="424"/>
      <c r="NQC174" s="424"/>
      <c r="NQD174" s="424"/>
      <c r="NQE174" s="424"/>
      <c r="NQF174" s="424"/>
      <c r="NQG174" s="424"/>
      <c r="NQH174" s="424"/>
      <c r="NQI174" s="424"/>
      <c r="NQJ174" s="424"/>
      <c r="NQK174" s="424"/>
      <c r="NQL174" s="424"/>
      <c r="NQM174" s="424"/>
      <c r="NQN174" s="424"/>
      <c r="NQO174" s="424"/>
      <c r="NQP174" s="424"/>
      <c r="NQQ174" s="424"/>
      <c r="NQR174" s="424"/>
      <c r="NQS174" s="424"/>
      <c r="NQT174" s="424"/>
      <c r="NQU174" s="424"/>
      <c r="NQV174" s="424"/>
      <c r="NQW174" s="424"/>
      <c r="NQX174" s="424"/>
      <c r="NQY174" s="424"/>
      <c r="NQZ174" s="424"/>
      <c r="NRA174" s="424"/>
      <c r="NRB174" s="424"/>
      <c r="NRC174" s="424"/>
      <c r="NRD174" s="424"/>
      <c r="NRE174" s="424"/>
      <c r="NRF174" s="424"/>
      <c r="NRG174" s="424"/>
      <c r="NRH174" s="424"/>
      <c r="NRI174" s="424"/>
      <c r="NRJ174" s="424"/>
      <c r="NRK174" s="424"/>
      <c r="NRL174" s="424"/>
      <c r="NRM174" s="424"/>
      <c r="NRN174" s="424"/>
      <c r="NRO174" s="424"/>
      <c r="NRP174" s="424"/>
      <c r="NRQ174" s="424"/>
      <c r="NRR174" s="424"/>
      <c r="NRS174" s="424"/>
      <c r="NRT174" s="424"/>
      <c r="NRU174" s="424"/>
      <c r="NRV174" s="424"/>
      <c r="NRW174" s="424"/>
      <c r="NRX174" s="424"/>
      <c r="NRY174" s="424"/>
      <c r="NRZ174" s="424"/>
      <c r="NSA174" s="424"/>
      <c r="NSB174" s="424"/>
      <c r="NSC174" s="424"/>
      <c r="NSD174" s="424"/>
      <c r="NSE174" s="424"/>
      <c r="NSF174" s="424"/>
      <c r="NSG174" s="424"/>
      <c r="NSH174" s="424"/>
      <c r="NSI174" s="424"/>
      <c r="NSJ174" s="424"/>
      <c r="NSK174" s="424"/>
      <c r="NSL174" s="424"/>
      <c r="NSM174" s="424"/>
      <c r="NSN174" s="424"/>
      <c r="NSO174" s="424"/>
      <c r="NSP174" s="424"/>
      <c r="NSQ174" s="424"/>
      <c r="NSR174" s="424"/>
      <c r="NSS174" s="424"/>
      <c r="NST174" s="424"/>
      <c r="NSU174" s="424"/>
      <c r="NSV174" s="424"/>
      <c r="NSW174" s="424"/>
      <c r="NSX174" s="424"/>
      <c r="NSY174" s="424"/>
      <c r="NSZ174" s="424"/>
      <c r="NTA174" s="424"/>
      <c r="NTB174" s="424"/>
      <c r="NTC174" s="424"/>
      <c r="NTD174" s="424"/>
      <c r="NTE174" s="424"/>
      <c r="NTF174" s="424"/>
      <c r="NTG174" s="424"/>
      <c r="NTH174" s="424"/>
      <c r="NTI174" s="424"/>
      <c r="NTJ174" s="424"/>
      <c r="NTK174" s="424"/>
      <c r="NTL174" s="424"/>
      <c r="NTM174" s="424"/>
      <c r="NTN174" s="424"/>
      <c r="NTO174" s="424"/>
      <c r="NTP174" s="424"/>
      <c r="NTQ174" s="424"/>
      <c r="NTR174" s="424"/>
      <c r="NTS174" s="424"/>
      <c r="NTT174" s="424"/>
      <c r="NTU174" s="424"/>
      <c r="NTV174" s="424"/>
      <c r="NTW174" s="424"/>
      <c r="NTX174" s="424"/>
      <c r="NTY174" s="424"/>
      <c r="NTZ174" s="424"/>
      <c r="NUA174" s="424"/>
      <c r="NUB174" s="424"/>
      <c r="NUC174" s="424"/>
      <c r="NUD174" s="424"/>
      <c r="NUE174" s="424"/>
      <c r="NUF174" s="424"/>
      <c r="NUG174" s="424"/>
      <c r="NUH174" s="424"/>
      <c r="NUI174" s="424"/>
      <c r="NUJ174" s="424"/>
      <c r="NUK174" s="424"/>
      <c r="NUL174" s="424"/>
      <c r="NUM174" s="424"/>
      <c r="NUN174" s="424"/>
      <c r="NUO174" s="424"/>
      <c r="NUP174" s="424"/>
      <c r="NUQ174" s="424"/>
      <c r="NUR174" s="424"/>
      <c r="NUS174" s="424"/>
      <c r="NUT174" s="424"/>
      <c r="NUU174" s="424"/>
      <c r="NUV174" s="424"/>
      <c r="NUW174" s="424"/>
      <c r="NUX174" s="424"/>
      <c r="NUY174" s="424"/>
      <c r="NUZ174" s="424"/>
      <c r="NVA174" s="424"/>
      <c r="NVB174" s="424"/>
      <c r="NVC174" s="424"/>
      <c r="NVD174" s="424"/>
      <c r="NVE174" s="424"/>
      <c r="NVF174" s="424"/>
      <c r="NVG174" s="424"/>
      <c r="NVH174" s="424"/>
      <c r="NVI174" s="424"/>
      <c r="NVJ174" s="424"/>
      <c r="NVK174" s="424"/>
      <c r="NVL174" s="424"/>
      <c r="NVM174" s="424"/>
      <c r="NVN174" s="424"/>
      <c r="NVO174" s="424"/>
      <c r="NVP174" s="424"/>
      <c r="NVQ174" s="424"/>
      <c r="NVR174" s="424"/>
      <c r="NVS174" s="424"/>
      <c r="NVT174" s="424"/>
      <c r="NVU174" s="424"/>
      <c r="NVV174" s="424"/>
      <c r="NVW174" s="424"/>
      <c r="NVX174" s="424"/>
      <c r="NVY174" s="424"/>
      <c r="NVZ174" s="424"/>
      <c r="NWA174" s="424"/>
      <c r="NWB174" s="424"/>
      <c r="NWC174" s="424"/>
      <c r="NWD174" s="424"/>
      <c r="NWE174" s="424"/>
      <c r="NWF174" s="424"/>
      <c r="NWG174" s="424"/>
      <c r="NWH174" s="424"/>
      <c r="NWI174" s="424"/>
      <c r="NWJ174" s="424"/>
      <c r="NWK174" s="424"/>
      <c r="NWL174" s="424"/>
      <c r="NWM174" s="424"/>
      <c r="NWN174" s="424"/>
      <c r="NWO174" s="424"/>
      <c r="NWP174" s="424"/>
      <c r="NWQ174" s="424"/>
      <c r="NWR174" s="424"/>
      <c r="NWS174" s="424"/>
      <c r="NWT174" s="424"/>
      <c r="NWU174" s="424"/>
      <c r="NWV174" s="424"/>
      <c r="NWW174" s="424"/>
      <c r="NWX174" s="424"/>
      <c r="NWY174" s="424"/>
      <c r="NWZ174" s="424"/>
      <c r="NXA174" s="424"/>
      <c r="NXB174" s="424"/>
      <c r="NXC174" s="424"/>
      <c r="NXD174" s="424"/>
      <c r="NXE174" s="424"/>
      <c r="NXF174" s="424"/>
      <c r="NXG174" s="424"/>
      <c r="NXH174" s="424"/>
      <c r="NXI174" s="424"/>
      <c r="NXJ174" s="424"/>
      <c r="NXK174" s="424"/>
      <c r="NXL174" s="424"/>
      <c r="NXM174" s="424"/>
      <c r="NXN174" s="424"/>
      <c r="NXO174" s="424"/>
      <c r="NXP174" s="424"/>
      <c r="NXQ174" s="424"/>
      <c r="NXR174" s="424"/>
      <c r="NXS174" s="424"/>
      <c r="NXT174" s="424"/>
      <c r="NXU174" s="424"/>
      <c r="NXV174" s="424"/>
      <c r="NXW174" s="424"/>
      <c r="NXX174" s="424"/>
      <c r="NXY174" s="424"/>
      <c r="NXZ174" s="424"/>
      <c r="NYA174" s="424"/>
      <c r="NYB174" s="424"/>
      <c r="NYC174" s="424"/>
      <c r="NYD174" s="424"/>
      <c r="NYE174" s="424"/>
      <c r="NYF174" s="424"/>
      <c r="NYG174" s="424"/>
      <c r="NYH174" s="424"/>
      <c r="NYI174" s="424"/>
      <c r="NYJ174" s="424"/>
      <c r="NYK174" s="424"/>
      <c r="NYL174" s="424"/>
      <c r="NYM174" s="424"/>
      <c r="NYN174" s="424"/>
      <c r="NYO174" s="424"/>
      <c r="NYP174" s="424"/>
      <c r="NYQ174" s="424"/>
      <c r="NYR174" s="424"/>
      <c r="NYS174" s="424"/>
      <c r="NYT174" s="424"/>
      <c r="NYU174" s="424"/>
      <c r="NYV174" s="424"/>
      <c r="NYW174" s="424"/>
      <c r="NYX174" s="424"/>
      <c r="NYY174" s="424"/>
      <c r="NYZ174" s="424"/>
      <c r="NZA174" s="424"/>
      <c r="NZB174" s="424"/>
      <c r="NZC174" s="424"/>
      <c r="NZD174" s="424"/>
      <c r="NZE174" s="424"/>
      <c r="NZF174" s="424"/>
      <c r="NZG174" s="424"/>
      <c r="NZH174" s="424"/>
      <c r="NZI174" s="424"/>
      <c r="NZJ174" s="424"/>
      <c r="NZK174" s="424"/>
      <c r="NZL174" s="424"/>
      <c r="NZM174" s="424"/>
      <c r="NZN174" s="424"/>
      <c r="NZO174" s="424"/>
      <c r="NZP174" s="424"/>
      <c r="NZQ174" s="424"/>
      <c r="NZR174" s="424"/>
      <c r="NZS174" s="424"/>
      <c r="NZT174" s="424"/>
      <c r="NZU174" s="424"/>
      <c r="NZV174" s="424"/>
      <c r="NZW174" s="424"/>
      <c r="NZX174" s="424"/>
      <c r="NZY174" s="424"/>
      <c r="NZZ174" s="424"/>
      <c r="OAA174" s="424"/>
      <c r="OAB174" s="424"/>
      <c r="OAC174" s="424"/>
      <c r="OAD174" s="424"/>
      <c r="OAE174" s="424"/>
      <c r="OAF174" s="424"/>
      <c r="OAG174" s="424"/>
      <c r="OAH174" s="424"/>
      <c r="OAI174" s="424"/>
      <c r="OAJ174" s="424"/>
      <c r="OAK174" s="424"/>
      <c r="OAL174" s="424"/>
      <c r="OAM174" s="424"/>
      <c r="OAN174" s="424"/>
      <c r="OAO174" s="424"/>
      <c r="OAP174" s="424"/>
      <c r="OAQ174" s="424"/>
      <c r="OAR174" s="424"/>
      <c r="OAS174" s="424"/>
      <c r="OAT174" s="424"/>
      <c r="OAU174" s="424"/>
      <c r="OAV174" s="424"/>
      <c r="OAW174" s="424"/>
      <c r="OAX174" s="424"/>
      <c r="OAY174" s="424"/>
      <c r="OAZ174" s="424"/>
      <c r="OBA174" s="424"/>
      <c r="OBB174" s="424"/>
      <c r="OBC174" s="424"/>
      <c r="OBD174" s="424"/>
      <c r="OBE174" s="424"/>
      <c r="OBF174" s="424"/>
      <c r="OBG174" s="424"/>
      <c r="OBH174" s="424"/>
      <c r="OBI174" s="424"/>
      <c r="OBJ174" s="424"/>
      <c r="OBK174" s="424"/>
      <c r="OBL174" s="424"/>
      <c r="OBM174" s="424"/>
      <c r="OBN174" s="424"/>
      <c r="OBO174" s="424"/>
      <c r="OBP174" s="424"/>
      <c r="OBQ174" s="424"/>
      <c r="OBR174" s="424"/>
      <c r="OBS174" s="424"/>
      <c r="OBT174" s="424"/>
      <c r="OBU174" s="424"/>
      <c r="OBV174" s="424"/>
      <c r="OBW174" s="424"/>
      <c r="OBX174" s="424"/>
      <c r="OBY174" s="424"/>
      <c r="OBZ174" s="424"/>
      <c r="OCA174" s="424"/>
      <c r="OCB174" s="424"/>
      <c r="OCC174" s="424"/>
      <c r="OCD174" s="424"/>
      <c r="OCE174" s="424"/>
      <c r="OCF174" s="424"/>
      <c r="OCG174" s="424"/>
      <c r="OCH174" s="424"/>
      <c r="OCI174" s="424"/>
      <c r="OCJ174" s="424"/>
      <c r="OCK174" s="424"/>
      <c r="OCL174" s="424"/>
      <c r="OCM174" s="424"/>
      <c r="OCN174" s="424"/>
      <c r="OCO174" s="424"/>
      <c r="OCP174" s="424"/>
      <c r="OCQ174" s="424"/>
      <c r="OCR174" s="424"/>
      <c r="OCS174" s="424"/>
      <c r="OCT174" s="424"/>
      <c r="OCU174" s="424"/>
      <c r="OCV174" s="424"/>
      <c r="OCW174" s="424"/>
      <c r="OCX174" s="424"/>
      <c r="OCY174" s="424"/>
      <c r="OCZ174" s="424"/>
      <c r="ODA174" s="424"/>
      <c r="ODB174" s="424"/>
      <c r="ODC174" s="424"/>
      <c r="ODD174" s="424"/>
      <c r="ODE174" s="424"/>
      <c r="ODF174" s="424"/>
      <c r="ODG174" s="424"/>
      <c r="ODH174" s="424"/>
      <c r="ODI174" s="424"/>
      <c r="ODJ174" s="424"/>
      <c r="ODK174" s="424"/>
      <c r="ODL174" s="424"/>
      <c r="ODM174" s="424"/>
      <c r="ODN174" s="424"/>
      <c r="ODO174" s="424"/>
      <c r="ODP174" s="424"/>
      <c r="ODQ174" s="424"/>
      <c r="ODR174" s="424"/>
      <c r="ODS174" s="424"/>
      <c r="ODT174" s="424"/>
      <c r="ODU174" s="424"/>
      <c r="ODV174" s="424"/>
      <c r="ODW174" s="424"/>
      <c r="ODX174" s="424"/>
      <c r="ODY174" s="424"/>
      <c r="ODZ174" s="424"/>
      <c r="OEA174" s="424"/>
      <c r="OEB174" s="424"/>
      <c r="OEC174" s="424"/>
      <c r="OED174" s="424"/>
      <c r="OEE174" s="424"/>
      <c r="OEF174" s="424"/>
      <c r="OEG174" s="424"/>
      <c r="OEH174" s="424"/>
      <c r="OEI174" s="424"/>
      <c r="OEJ174" s="424"/>
      <c r="OEK174" s="424"/>
      <c r="OEL174" s="424"/>
      <c r="OEM174" s="424"/>
      <c r="OEN174" s="424"/>
      <c r="OEO174" s="424"/>
      <c r="OEP174" s="424"/>
      <c r="OEQ174" s="424"/>
      <c r="OER174" s="424"/>
      <c r="OES174" s="424"/>
      <c r="OET174" s="424"/>
      <c r="OEU174" s="424"/>
      <c r="OEV174" s="424"/>
      <c r="OEW174" s="424"/>
      <c r="OEX174" s="424"/>
      <c r="OEY174" s="424"/>
      <c r="OEZ174" s="424"/>
      <c r="OFA174" s="424"/>
      <c r="OFB174" s="424"/>
      <c r="OFC174" s="424"/>
      <c r="OFD174" s="424"/>
      <c r="OFE174" s="424"/>
      <c r="OFF174" s="424"/>
      <c r="OFG174" s="424"/>
      <c r="OFH174" s="424"/>
      <c r="OFI174" s="424"/>
      <c r="OFJ174" s="424"/>
      <c r="OFK174" s="424"/>
      <c r="OFL174" s="424"/>
      <c r="OFM174" s="424"/>
      <c r="OFN174" s="424"/>
      <c r="OFO174" s="424"/>
      <c r="OFP174" s="424"/>
      <c r="OFQ174" s="424"/>
      <c r="OFR174" s="424"/>
      <c r="OFS174" s="424"/>
      <c r="OFT174" s="424"/>
      <c r="OFU174" s="424"/>
      <c r="OFV174" s="424"/>
      <c r="OFW174" s="424"/>
      <c r="OFX174" s="424"/>
      <c r="OFY174" s="424"/>
      <c r="OFZ174" s="424"/>
      <c r="OGA174" s="424"/>
      <c r="OGB174" s="424"/>
      <c r="OGC174" s="424"/>
      <c r="OGD174" s="424"/>
      <c r="OGE174" s="424"/>
      <c r="OGF174" s="424"/>
      <c r="OGG174" s="424"/>
      <c r="OGH174" s="424"/>
      <c r="OGI174" s="424"/>
      <c r="OGJ174" s="424"/>
      <c r="OGK174" s="424"/>
      <c r="OGL174" s="424"/>
      <c r="OGM174" s="424"/>
      <c r="OGN174" s="424"/>
      <c r="OGO174" s="424"/>
      <c r="OGP174" s="424"/>
      <c r="OGQ174" s="424"/>
      <c r="OGR174" s="424"/>
      <c r="OGS174" s="424"/>
      <c r="OGT174" s="424"/>
      <c r="OGU174" s="424"/>
      <c r="OGV174" s="424"/>
      <c r="OGW174" s="424"/>
      <c r="OGX174" s="424"/>
      <c r="OGY174" s="424"/>
      <c r="OGZ174" s="424"/>
      <c r="OHA174" s="424"/>
      <c r="OHB174" s="424"/>
      <c r="OHC174" s="424"/>
      <c r="OHD174" s="424"/>
      <c r="OHE174" s="424"/>
      <c r="OHF174" s="424"/>
      <c r="OHG174" s="424"/>
      <c r="OHH174" s="424"/>
      <c r="OHI174" s="424"/>
      <c r="OHJ174" s="424"/>
      <c r="OHK174" s="424"/>
      <c r="OHL174" s="424"/>
      <c r="OHM174" s="424"/>
      <c r="OHN174" s="424"/>
      <c r="OHO174" s="424"/>
      <c r="OHP174" s="424"/>
      <c r="OHQ174" s="424"/>
      <c r="OHR174" s="424"/>
      <c r="OHS174" s="424"/>
      <c r="OHT174" s="424"/>
      <c r="OHU174" s="424"/>
      <c r="OHV174" s="424"/>
      <c r="OHW174" s="424"/>
      <c r="OHX174" s="424"/>
      <c r="OHY174" s="424"/>
      <c r="OHZ174" s="424"/>
      <c r="OIA174" s="424"/>
      <c r="OIB174" s="424"/>
      <c r="OIC174" s="424"/>
      <c r="OID174" s="424"/>
      <c r="OIE174" s="424"/>
      <c r="OIF174" s="424"/>
      <c r="OIG174" s="424"/>
      <c r="OIH174" s="424"/>
      <c r="OII174" s="424"/>
      <c r="OIJ174" s="424"/>
      <c r="OIK174" s="424"/>
      <c r="OIL174" s="424"/>
      <c r="OIM174" s="424"/>
      <c r="OIN174" s="424"/>
      <c r="OIO174" s="424"/>
      <c r="OIP174" s="424"/>
      <c r="OIQ174" s="424"/>
      <c r="OIR174" s="424"/>
      <c r="OIS174" s="424"/>
      <c r="OIT174" s="424"/>
      <c r="OIU174" s="424"/>
      <c r="OIV174" s="424"/>
      <c r="OIW174" s="424"/>
      <c r="OIX174" s="424"/>
      <c r="OIY174" s="424"/>
      <c r="OIZ174" s="424"/>
      <c r="OJA174" s="424"/>
      <c r="OJB174" s="424"/>
      <c r="OJC174" s="424"/>
      <c r="OJD174" s="424"/>
      <c r="OJE174" s="424"/>
      <c r="OJF174" s="424"/>
      <c r="OJG174" s="424"/>
      <c r="OJH174" s="424"/>
      <c r="OJI174" s="424"/>
      <c r="OJJ174" s="424"/>
      <c r="OJK174" s="424"/>
      <c r="OJL174" s="424"/>
      <c r="OJM174" s="424"/>
      <c r="OJN174" s="424"/>
      <c r="OJO174" s="424"/>
      <c r="OJP174" s="424"/>
      <c r="OJQ174" s="424"/>
      <c r="OJR174" s="424"/>
      <c r="OJS174" s="424"/>
      <c r="OJT174" s="424"/>
      <c r="OJU174" s="424"/>
      <c r="OJV174" s="424"/>
      <c r="OJW174" s="424"/>
      <c r="OJX174" s="424"/>
      <c r="OJY174" s="424"/>
      <c r="OJZ174" s="424"/>
      <c r="OKA174" s="424"/>
      <c r="OKB174" s="424"/>
      <c r="OKC174" s="424"/>
      <c r="OKD174" s="424"/>
      <c r="OKE174" s="424"/>
      <c r="OKF174" s="424"/>
      <c r="OKG174" s="424"/>
      <c r="OKH174" s="424"/>
      <c r="OKI174" s="424"/>
      <c r="OKJ174" s="424"/>
      <c r="OKK174" s="424"/>
      <c r="OKL174" s="424"/>
      <c r="OKM174" s="424"/>
      <c r="OKN174" s="424"/>
      <c r="OKO174" s="424"/>
      <c r="OKP174" s="424"/>
      <c r="OKQ174" s="424"/>
      <c r="OKR174" s="424"/>
      <c r="OKS174" s="424"/>
      <c r="OKT174" s="424"/>
      <c r="OKU174" s="424"/>
      <c r="OKV174" s="424"/>
      <c r="OKW174" s="424"/>
      <c r="OKX174" s="424"/>
      <c r="OKY174" s="424"/>
      <c r="OKZ174" s="424"/>
      <c r="OLA174" s="424"/>
      <c r="OLB174" s="424"/>
      <c r="OLC174" s="424"/>
      <c r="OLD174" s="424"/>
      <c r="OLE174" s="424"/>
      <c r="OLF174" s="424"/>
      <c r="OLG174" s="424"/>
      <c r="OLH174" s="424"/>
      <c r="OLI174" s="424"/>
      <c r="OLJ174" s="424"/>
      <c r="OLK174" s="424"/>
      <c r="OLL174" s="424"/>
      <c r="OLM174" s="424"/>
      <c r="OLN174" s="424"/>
      <c r="OLO174" s="424"/>
      <c r="OLP174" s="424"/>
      <c r="OLQ174" s="424"/>
      <c r="OLR174" s="424"/>
      <c r="OLS174" s="424"/>
      <c r="OLT174" s="424"/>
      <c r="OLU174" s="424"/>
      <c r="OLV174" s="424"/>
      <c r="OLW174" s="424"/>
      <c r="OLX174" s="424"/>
      <c r="OLY174" s="424"/>
      <c r="OLZ174" s="424"/>
      <c r="OMA174" s="424"/>
      <c r="OMB174" s="424"/>
      <c r="OMC174" s="424"/>
      <c r="OMD174" s="424"/>
      <c r="OME174" s="424"/>
      <c r="OMF174" s="424"/>
      <c r="OMG174" s="424"/>
      <c r="OMH174" s="424"/>
      <c r="OMI174" s="424"/>
      <c r="OMJ174" s="424"/>
      <c r="OMK174" s="424"/>
      <c r="OML174" s="424"/>
      <c r="OMM174" s="424"/>
      <c r="OMN174" s="424"/>
      <c r="OMO174" s="424"/>
      <c r="OMP174" s="424"/>
      <c r="OMQ174" s="424"/>
      <c r="OMR174" s="424"/>
      <c r="OMS174" s="424"/>
      <c r="OMT174" s="424"/>
      <c r="OMU174" s="424"/>
      <c r="OMV174" s="424"/>
      <c r="OMW174" s="424"/>
      <c r="OMX174" s="424"/>
      <c r="OMY174" s="424"/>
      <c r="OMZ174" s="424"/>
      <c r="ONA174" s="424"/>
      <c r="ONB174" s="424"/>
      <c r="ONC174" s="424"/>
      <c r="OND174" s="424"/>
      <c r="ONE174" s="424"/>
      <c r="ONF174" s="424"/>
      <c r="ONG174" s="424"/>
      <c r="ONH174" s="424"/>
      <c r="ONI174" s="424"/>
      <c r="ONJ174" s="424"/>
      <c r="ONK174" s="424"/>
      <c r="ONL174" s="424"/>
      <c r="ONM174" s="424"/>
      <c r="ONN174" s="424"/>
      <c r="ONO174" s="424"/>
      <c r="ONP174" s="424"/>
      <c r="ONQ174" s="424"/>
      <c r="ONR174" s="424"/>
      <c r="ONS174" s="424"/>
      <c r="ONT174" s="424"/>
      <c r="ONU174" s="424"/>
      <c r="ONV174" s="424"/>
      <c r="ONW174" s="424"/>
      <c r="ONX174" s="424"/>
      <c r="ONY174" s="424"/>
      <c r="ONZ174" s="424"/>
      <c r="OOA174" s="424"/>
      <c r="OOB174" s="424"/>
      <c r="OOC174" s="424"/>
      <c r="OOD174" s="424"/>
      <c r="OOE174" s="424"/>
      <c r="OOF174" s="424"/>
      <c r="OOG174" s="424"/>
      <c r="OOH174" s="424"/>
      <c r="OOI174" s="424"/>
      <c r="OOJ174" s="424"/>
      <c r="OOK174" s="424"/>
      <c r="OOL174" s="424"/>
      <c r="OOM174" s="424"/>
      <c r="OON174" s="424"/>
      <c r="OOO174" s="424"/>
      <c r="OOP174" s="424"/>
      <c r="OOQ174" s="424"/>
      <c r="OOR174" s="424"/>
      <c r="OOS174" s="424"/>
      <c r="OOT174" s="424"/>
      <c r="OOU174" s="424"/>
      <c r="OOV174" s="424"/>
      <c r="OOW174" s="424"/>
      <c r="OOX174" s="424"/>
      <c r="OOY174" s="424"/>
      <c r="OOZ174" s="424"/>
      <c r="OPA174" s="424"/>
      <c r="OPB174" s="424"/>
      <c r="OPC174" s="424"/>
      <c r="OPD174" s="424"/>
      <c r="OPE174" s="424"/>
      <c r="OPF174" s="424"/>
      <c r="OPG174" s="424"/>
      <c r="OPH174" s="424"/>
      <c r="OPI174" s="424"/>
      <c r="OPJ174" s="424"/>
      <c r="OPK174" s="424"/>
      <c r="OPL174" s="424"/>
      <c r="OPM174" s="424"/>
      <c r="OPN174" s="424"/>
      <c r="OPO174" s="424"/>
      <c r="OPP174" s="424"/>
      <c r="OPQ174" s="424"/>
      <c r="OPR174" s="424"/>
      <c r="OPS174" s="424"/>
      <c r="OPT174" s="424"/>
      <c r="OPU174" s="424"/>
      <c r="OPV174" s="424"/>
      <c r="OPW174" s="424"/>
      <c r="OPX174" s="424"/>
      <c r="OPY174" s="424"/>
      <c r="OPZ174" s="424"/>
      <c r="OQA174" s="424"/>
      <c r="OQB174" s="424"/>
      <c r="OQC174" s="424"/>
      <c r="OQD174" s="424"/>
      <c r="OQE174" s="424"/>
      <c r="OQF174" s="424"/>
      <c r="OQG174" s="424"/>
      <c r="OQH174" s="424"/>
      <c r="OQI174" s="424"/>
      <c r="OQJ174" s="424"/>
      <c r="OQK174" s="424"/>
      <c r="OQL174" s="424"/>
      <c r="OQM174" s="424"/>
      <c r="OQN174" s="424"/>
      <c r="OQO174" s="424"/>
      <c r="OQP174" s="424"/>
      <c r="OQQ174" s="424"/>
      <c r="OQR174" s="424"/>
      <c r="OQS174" s="424"/>
      <c r="OQT174" s="424"/>
      <c r="OQU174" s="424"/>
      <c r="OQV174" s="424"/>
      <c r="OQW174" s="424"/>
      <c r="OQX174" s="424"/>
      <c r="OQY174" s="424"/>
      <c r="OQZ174" s="424"/>
      <c r="ORA174" s="424"/>
      <c r="ORB174" s="424"/>
      <c r="ORC174" s="424"/>
      <c r="ORD174" s="424"/>
      <c r="ORE174" s="424"/>
      <c r="ORF174" s="424"/>
      <c r="ORG174" s="424"/>
      <c r="ORH174" s="424"/>
      <c r="ORI174" s="424"/>
      <c r="ORJ174" s="424"/>
      <c r="ORK174" s="424"/>
      <c r="ORL174" s="424"/>
      <c r="ORM174" s="424"/>
      <c r="ORN174" s="424"/>
      <c r="ORO174" s="424"/>
      <c r="ORP174" s="424"/>
      <c r="ORQ174" s="424"/>
      <c r="ORR174" s="424"/>
      <c r="ORS174" s="424"/>
      <c r="ORT174" s="424"/>
      <c r="ORU174" s="424"/>
      <c r="ORV174" s="424"/>
      <c r="ORW174" s="424"/>
      <c r="ORX174" s="424"/>
      <c r="ORY174" s="424"/>
      <c r="ORZ174" s="424"/>
      <c r="OSA174" s="424"/>
      <c r="OSB174" s="424"/>
      <c r="OSC174" s="424"/>
      <c r="OSD174" s="424"/>
      <c r="OSE174" s="424"/>
      <c r="OSF174" s="424"/>
      <c r="OSG174" s="424"/>
      <c r="OSH174" s="424"/>
      <c r="OSI174" s="424"/>
      <c r="OSJ174" s="424"/>
      <c r="OSK174" s="424"/>
      <c r="OSL174" s="424"/>
      <c r="OSM174" s="424"/>
      <c r="OSN174" s="424"/>
      <c r="OSO174" s="424"/>
      <c r="OSP174" s="424"/>
      <c r="OSQ174" s="424"/>
      <c r="OSR174" s="424"/>
      <c r="OSS174" s="424"/>
      <c r="OST174" s="424"/>
      <c r="OSU174" s="424"/>
      <c r="OSV174" s="424"/>
      <c r="OSW174" s="424"/>
      <c r="OSX174" s="424"/>
      <c r="OSY174" s="424"/>
      <c r="OSZ174" s="424"/>
      <c r="OTA174" s="424"/>
      <c r="OTB174" s="424"/>
      <c r="OTC174" s="424"/>
      <c r="OTD174" s="424"/>
      <c r="OTE174" s="424"/>
      <c r="OTF174" s="424"/>
      <c r="OTG174" s="424"/>
      <c r="OTH174" s="424"/>
      <c r="OTI174" s="424"/>
      <c r="OTJ174" s="424"/>
      <c r="OTK174" s="424"/>
      <c r="OTL174" s="424"/>
      <c r="OTM174" s="424"/>
      <c r="OTN174" s="424"/>
      <c r="OTO174" s="424"/>
      <c r="OTP174" s="424"/>
      <c r="OTQ174" s="424"/>
      <c r="OTR174" s="424"/>
      <c r="OTS174" s="424"/>
      <c r="OTT174" s="424"/>
      <c r="OTU174" s="424"/>
      <c r="OTV174" s="424"/>
      <c r="OTW174" s="424"/>
      <c r="OTX174" s="424"/>
      <c r="OTY174" s="424"/>
      <c r="OTZ174" s="424"/>
      <c r="OUA174" s="424"/>
      <c r="OUB174" s="424"/>
      <c r="OUC174" s="424"/>
      <c r="OUD174" s="424"/>
      <c r="OUE174" s="424"/>
      <c r="OUF174" s="424"/>
      <c r="OUG174" s="424"/>
      <c r="OUH174" s="424"/>
      <c r="OUI174" s="424"/>
      <c r="OUJ174" s="424"/>
      <c r="OUK174" s="424"/>
      <c r="OUL174" s="424"/>
      <c r="OUM174" s="424"/>
      <c r="OUN174" s="424"/>
      <c r="OUO174" s="424"/>
      <c r="OUP174" s="424"/>
      <c r="OUQ174" s="424"/>
      <c r="OUR174" s="424"/>
      <c r="OUS174" s="424"/>
      <c r="OUT174" s="424"/>
      <c r="OUU174" s="424"/>
      <c r="OUV174" s="424"/>
      <c r="OUW174" s="424"/>
      <c r="OUX174" s="424"/>
      <c r="OUY174" s="424"/>
      <c r="OUZ174" s="424"/>
      <c r="OVA174" s="424"/>
      <c r="OVB174" s="424"/>
      <c r="OVC174" s="424"/>
      <c r="OVD174" s="424"/>
      <c r="OVE174" s="424"/>
      <c r="OVF174" s="424"/>
      <c r="OVG174" s="424"/>
      <c r="OVH174" s="424"/>
      <c r="OVI174" s="424"/>
      <c r="OVJ174" s="424"/>
      <c r="OVK174" s="424"/>
      <c r="OVL174" s="424"/>
      <c r="OVM174" s="424"/>
      <c r="OVN174" s="424"/>
      <c r="OVO174" s="424"/>
      <c r="OVP174" s="424"/>
      <c r="OVQ174" s="424"/>
      <c r="OVR174" s="424"/>
      <c r="OVS174" s="424"/>
      <c r="OVT174" s="424"/>
      <c r="OVU174" s="424"/>
      <c r="OVV174" s="424"/>
      <c r="OVW174" s="424"/>
      <c r="OVX174" s="424"/>
      <c r="OVY174" s="424"/>
      <c r="OVZ174" s="424"/>
      <c r="OWA174" s="424"/>
      <c r="OWB174" s="424"/>
      <c r="OWC174" s="424"/>
      <c r="OWD174" s="424"/>
      <c r="OWE174" s="424"/>
      <c r="OWF174" s="424"/>
      <c r="OWG174" s="424"/>
      <c r="OWH174" s="424"/>
      <c r="OWI174" s="424"/>
      <c r="OWJ174" s="424"/>
      <c r="OWK174" s="424"/>
      <c r="OWL174" s="424"/>
      <c r="OWM174" s="424"/>
      <c r="OWN174" s="424"/>
      <c r="OWO174" s="424"/>
      <c r="OWP174" s="424"/>
      <c r="OWQ174" s="424"/>
      <c r="OWR174" s="424"/>
      <c r="OWS174" s="424"/>
      <c r="OWT174" s="424"/>
      <c r="OWU174" s="424"/>
      <c r="OWV174" s="424"/>
      <c r="OWW174" s="424"/>
      <c r="OWX174" s="424"/>
      <c r="OWY174" s="424"/>
      <c r="OWZ174" s="424"/>
      <c r="OXA174" s="424"/>
      <c r="OXB174" s="424"/>
      <c r="OXC174" s="424"/>
      <c r="OXD174" s="424"/>
      <c r="OXE174" s="424"/>
      <c r="OXF174" s="424"/>
      <c r="OXG174" s="424"/>
      <c r="OXH174" s="424"/>
      <c r="OXI174" s="424"/>
      <c r="OXJ174" s="424"/>
      <c r="OXK174" s="424"/>
      <c r="OXL174" s="424"/>
      <c r="OXM174" s="424"/>
      <c r="OXN174" s="424"/>
      <c r="OXO174" s="424"/>
      <c r="OXP174" s="424"/>
      <c r="OXQ174" s="424"/>
      <c r="OXR174" s="424"/>
      <c r="OXS174" s="424"/>
      <c r="OXT174" s="424"/>
      <c r="OXU174" s="424"/>
      <c r="OXV174" s="424"/>
      <c r="OXW174" s="424"/>
      <c r="OXX174" s="424"/>
      <c r="OXY174" s="424"/>
      <c r="OXZ174" s="424"/>
      <c r="OYA174" s="424"/>
      <c r="OYB174" s="424"/>
      <c r="OYC174" s="424"/>
      <c r="OYD174" s="424"/>
      <c r="OYE174" s="424"/>
      <c r="OYF174" s="424"/>
      <c r="OYG174" s="424"/>
      <c r="OYH174" s="424"/>
      <c r="OYI174" s="424"/>
      <c r="OYJ174" s="424"/>
      <c r="OYK174" s="424"/>
      <c r="OYL174" s="424"/>
      <c r="OYM174" s="424"/>
      <c r="OYN174" s="424"/>
      <c r="OYO174" s="424"/>
      <c r="OYP174" s="424"/>
      <c r="OYQ174" s="424"/>
      <c r="OYR174" s="424"/>
      <c r="OYS174" s="424"/>
      <c r="OYT174" s="424"/>
      <c r="OYU174" s="424"/>
      <c r="OYV174" s="424"/>
      <c r="OYW174" s="424"/>
      <c r="OYX174" s="424"/>
      <c r="OYY174" s="424"/>
      <c r="OYZ174" s="424"/>
      <c r="OZA174" s="424"/>
      <c r="OZB174" s="424"/>
      <c r="OZC174" s="424"/>
      <c r="OZD174" s="424"/>
      <c r="OZE174" s="424"/>
      <c r="OZF174" s="424"/>
      <c r="OZG174" s="424"/>
      <c r="OZH174" s="424"/>
      <c r="OZI174" s="424"/>
      <c r="OZJ174" s="424"/>
      <c r="OZK174" s="424"/>
      <c r="OZL174" s="424"/>
      <c r="OZM174" s="424"/>
      <c r="OZN174" s="424"/>
      <c r="OZO174" s="424"/>
      <c r="OZP174" s="424"/>
      <c r="OZQ174" s="424"/>
      <c r="OZR174" s="424"/>
      <c r="OZS174" s="424"/>
      <c r="OZT174" s="424"/>
      <c r="OZU174" s="424"/>
      <c r="OZV174" s="424"/>
      <c r="OZW174" s="424"/>
      <c r="OZX174" s="424"/>
      <c r="OZY174" s="424"/>
      <c r="OZZ174" s="424"/>
      <c r="PAA174" s="424"/>
      <c r="PAB174" s="424"/>
      <c r="PAC174" s="424"/>
      <c r="PAD174" s="424"/>
      <c r="PAE174" s="424"/>
      <c r="PAF174" s="424"/>
      <c r="PAG174" s="424"/>
      <c r="PAH174" s="424"/>
      <c r="PAI174" s="424"/>
      <c r="PAJ174" s="424"/>
      <c r="PAK174" s="424"/>
      <c r="PAL174" s="424"/>
      <c r="PAM174" s="424"/>
      <c r="PAN174" s="424"/>
      <c r="PAO174" s="424"/>
      <c r="PAP174" s="424"/>
      <c r="PAQ174" s="424"/>
      <c r="PAR174" s="424"/>
      <c r="PAS174" s="424"/>
      <c r="PAT174" s="424"/>
      <c r="PAU174" s="424"/>
      <c r="PAV174" s="424"/>
      <c r="PAW174" s="424"/>
      <c r="PAX174" s="424"/>
      <c r="PAY174" s="424"/>
      <c r="PAZ174" s="424"/>
      <c r="PBA174" s="424"/>
      <c r="PBB174" s="424"/>
      <c r="PBC174" s="424"/>
      <c r="PBD174" s="424"/>
      <c r="PBE174" s="424"/>
      <c r="PBF174" s="424"/>
      <c r="PBG174" s="424"/>
      <c r="PBH174" s="424"/>
      <c r="PBI174" s="424"/>
      <c r="PBJ174" s="424"/>
      <c r="PBK174" s="424"/>
      <c r="PBL174" s="424"/>
      <c r="PBM174" s="424"/>
      <c r="PBN174" s="424"/>
      <c r="PBO174" s="424"/>
      <c r="PBP174" s="424"/>
      <c r="PBQ174" s="424"/>
      <c r="PBR174" s="424"/>
      <c r="PBS174" s="424"/>
      <c r="PBT174" s="424"/>
      <c r="PBU174" s="424"/>
      <c r="PBV174" s="424"/>
      <c r="PBW174" s="424"/>
      <c r="PBX174" s="424"/>
      <c r="PBY174" s="424"/>
      <c r="PBZ174" s="424"/>
      <c r="PCA174" s="424"/>
      <c r="PCB174" s="424"/>
      <c r="PCC174" s="424"/>
      <c r="PCD174" s="424"/>
      <c r="PCE174" s="424"/>
      <c r="PCF174" s="424"/>
      <c r="PCG174" s="424"/>
      <c r="PCH174" s="424"/>
      <c r="PCI174" s="424"/>
      <c r="PCJ174" s="424"/>
      <c r="PCK174" s="424"/>
      <c r="PCL174" s="424"/>
      <c r="PCM174" s="424"/>
      <c r="PCN174" s="424"/>
      <c r="PCO174" s="424"/>
      <c r="PCP174" s="424"/>
      <c r="PCQ174" s="424"/>
      <c r="PCR174" s="424"/>
      <c r="PCS174" s="424"/>
      <c r="PCT174" s="424"/>
      <c r="PCU174" s="424"/>
      <c r="PCV174" s="424"/>
      <c r="PCW174" s="424"/>
      <c r="PCX174" s="424"/>
      <c r="PCY174" s="424"/>
      <c r="PCZ174" s="424"/>
      <c r="PDA174" s="424"/>
      <c r="PDB174" s="424"/>
      <c r="PDC174" s="424"/>
      <c r="PDD174" s="424"/>
      <c r="PDE174" s="424"/>
      <c r="PDF174" s="424"/>
      <c r="PDG174" s="424"/>
      <c r="PDH174" s="424"/>
      <c r="PDI174" s="424"/>
      <c r="PDJ174" s="424"/>
      <c r="PDK174" s="424"/>
      <c r="PDL174" s="424"/>
      <c r="PDM174" s="424"/>
      <c r="PDN174" s="424"/>
      <c r="PDO174" s="424"/>
      <c r="PDP174" s="424"/>
      <c r="PDQ174" s="424"/>
      <c r="PDR174" s="424"/>
      <c r="PDS174" s="424"/>
      <c r="PDT174" s="424"/>
      <c r="PDU174" s="424"/>
      <c r="PDV174" s="424"/>
      <c r="PDW174" s="424"/>
      <c r="PDX174" s="424"/>
      <c r="PDY174" s="424"/>
      <c r="PDZ174" s="424"/>
      <c r="PEA174" s="424"/>
      <c r="PEB174" s="424"/>
      <c r="PEC174" s="424"/>
      <c r="PED174" s="424"/>
      <c r="PEE174" s="424"/>
      <c r="PEF174" s="424"/>
      <c r="PEG174" s="424"/>
      <c r="PEH174" s="424"/>
      <c r="PEI174" s="424"/>
      <c r="PEJ174" s="424"/>
      <c r="PEK174" s="424"/>
      <c r="PEL174" s="424"/>
      <c r="PEM174" s="424"/>
      <c r="PEN174" s="424"/>
      <c r="PEO174" s="424"/>
      <c r="PEP174" s="424"/>
      <c r="PEQ174" s="424"/>
      <c r="PER174" s="424"/>
      <c r="PES174" s="424"/>
      <c r="PET174" s="424"/>
      <c r="PEU174" s="424"/>
      <c r="PEV174" s="424"/>
      <c r="PEW174" s="424"/>
      <c r="PEX174" s="424"/>
      <c r="PEY174" s="424"/>
      <c r="PEZ174" s="424"/>
      <c r="PFA174" s="424"/>
      <c r="PFB174" s="424"/>
      <c r="PFC174" s="424"/>
      <c r="PFD174" s="424"/>
      <c r="PFE174" s="424"/>
      <c r="PFF174" s="424"/>
      <c r="PFG174" s="424"/>
      <c r="PFH174" s="424"/>
      <c r="PFI174" s="424"/>
      <c r="PFJ174" s="424"/>
      <c r="PFK174" s="424"/>
      <c r="PFL174" s="424"/>
      <c r="PFM174" s="424"/>
      <c r="PFN174" s="424"/>
      <c r="PFO174" s="424"/>
      <c r="PFP174" s="424"/>
      <c r="PFQ174" s="424"/>
      <c r="PFR174" s="424"/>
      <c r="PFS174" s="424"/>
      <c r="PFT174" s="424"/>
      <c r="PFU174" s="424"/>
      <c r="PFV174" s="424"/>
      <c r="PFW174" s="424"/>
      <c r="PFX174" s="424"/>
      <c r="PFY174" s="424"/>
      <c r="PFZ174" s="424"/>
      <c r="PGA174" s="424"/>
      <c r="PGB174" s="424"/>
      <c r="PGC174" s="424"/>
      <c r="PGD174" s="424"/>
      <c r="PGE174" s="424"/>
      <c r="PGF174" s="424"/>
      <c r="PGG174" s="424"/>
      <c r="PGH174" s="424"/>
      <c r="PGI174" s="424"/>
      <c r="PGJ174" s="424"/>
      <c r="PGK174" s="424"/>
      <c r="PGL174" s="424"/>
      <c r="PGM174" s="424"/>
      <c r="PGN174" s="424"/>
      <c r="PGO174" s="424"/>
      <c r="PGP174" s="424"/>
      <c r="PGQ174" s="424"/>
      <c r="PGR174" s="424"/>
      <c r="PGS174" s="424"/>
      <c r="PGT174" s="424"/>
      <c r="PGU174" s="424"/>
      <c r="PGV174" s="424"/>
      <c r="PGW174" s="424"/>
      <c r="PGX174" s="424"/>
      <c r="PGY174" s="424"/>
      <c r="PGZ174" s="424"/>
      <c r="PHA174" s="424"/>
      <c r="PHB174" s="424"/>
      <c r="PHC174" s="424"/>
      <c r="PHD174" s="424"/>
      <c r="PHE174" s="424"/>
      <c r="PHF174" s="424"/>
      <c r="PHG174" s="424"/>
      <c r="PHH174" s="424"/>
      <c r="PHI174" s="424"/>
      <c r="PHJ174" s="424"/>
      <c r="PHK174" s="424"/>
      <c r="PHL174" s="424"/>
      <c r="PHM174" s="424"/>
      <c r="PHN174" s="424"/>
      <c r="PHO174" s="424"/>
      <c r="PHP174" s="424"/>
      <c r="PHQ174" s="424"/>
      <c r="PHR174" s="424"/>
      <c r="PHS174" s="424"/>
      <c r="PHT174" s="424"/>
      <c r="PHU174" s="424"/>
      <c r="PHV174" s="424"/>
      <c r="PHW174" s="424"/>
      <c r="PHX174" s="424"/>
      <c r="PHY174" s="424"/>
      <c r="PHZ174" s="424"/>
      <c r="PIA174" s="424"/>
      <c r="PIB174" s="424"/>
      <c r="PIC174" s="424"/>
      <c r="PID174" s="424"/>
      <c r="PIE174" s="424"/>
      <c r="PIF174" s="424"/>
      <c r="PIG174" s="424"/>
      <c r="PIH174" s="424"/>
      <c r="PII174" s="424"/>
      <c r="PIJ174" s="424"/>
      <c r="PIK174" s="424"/>
      <c r="PIL174" s="424"/>
      <c r="PIM174" s="424"/>
      <c r="PIN174" s="424"/>
      <c r="PIO174" s="424"/>
      <c r="PIP174" s="424"/>
      <c r="PIQ174" s="424"/>
      <c r="PIR174" s="424"/>
      <c r="PIS174" s="424"/>
      <c r="PIT174" s="424"/>
      <c r="PIU174" s="424"/>
      <c r="PIV174" s="424"/>
      <c r="PIW174" s="424"/>
      <c r="PIX174" s="424"/>
      <c r="PIY174" s="424"/>
      <c r="PIZ174" s="424"/>
      <c r="PJA174" s="424"/>
      <c r="PJB174" s="424"/>
      <c r="PJC174" s="424"/>
      <c r="PJD174" s="424"/>
      <c r="PJE174" s="424"/>
      <c r="PJF174" s="424"/>
      <c r="PJG174" s="424"/>
      <c r="PJH174" s="424"/>
      <c r="PJI174" s="424"/>
      <c r="PJJ174" s="424"/>
      <c r="PJK174" s="424"/>
      <c r="PJL174" s="424"/>
      <c r="PJM174" s="424"/>
      <c r="PJN174" s="424"/>
      <c r="PJO174" s="424"/>
      <c r="PJP174" s="424"/>
      <c r="PJQ174" s="424"/>
      <c r="PJR174" s="424"/>
      <c r="PJS174" s="424"/>
      <c r="PJT174" s="424"/>
      <c r="PJU174" s="424"/>
      <c r="PJV174" s="424"/>
      <c r="PJW174" s="424"/>
      <c r="PJX174" s="424"/>
      <c r="PJY174" s="424"/>
      <c r="PJZ174" s="424"/>
      <c r="PKA174" s="424"/>
      <c r="PKB174" s="424"/>
      <c r="PKC174" s="424"/>
      <c r="PKD174" s="424"/>
      <c r="PKE174" s="424"/>
      <c r="PKF174" s="424"/>
      <c r="PKG174" s="424"/>
      <c r="PKH174" s="424"/>
      <c r="PKI174" s="424"/>
      <c r="PKJ174" s="424"/>
      <c r="PKK174" s="424"/>
      <c r="PKL174" s="424"/>
      <c r="PKM174" s="424"/>
      <c r="PKN174" s="424"/>
      <c r="PKO174" s="424"/>
      <c r="PKP174" s="424"/>
      <c r="PKQ174" s="424"/>
      <c r="PKR174" s="424"/>
      <c r="PKS174" s="424"/>
      <c r="PKT174" s="424"/>
      <c r="PKU174" s="424"/>
      <c r="PKV174" s="424"/>
      <c r="PKW174" s="424"/>
      <c r="PKX174" s="424"/>
      <c r="PKY174" s="424"/>
      <c r="PKZ174" s="424"/>
      <c r="PLA174" s="424"/>
      <c r="PLB174" s="424"/>
      <c r="PLC174" s="424"/>
      <c r="PLD174" s="424"/>
      <c r="PLE174" s="424"/>
      <c r="PLF174" s="424"/>
      <c r="PLG174" s="424"/>
      <c r="PLH174" s="424"/>
      <c r="PLI174" s="424"/>
      <c r="PLJ174" s="424"/>
      <c r="PLK174" s="424"/>
      <c r="PLL174" s="424"/>
      <c r="PLM174" s="424"/>
      <c r="PLN174" s="424"/>
      <c r="PLO174" s="424"/>
      <c r="PLP174" s="424"/>
      <c r="PLQ174" s="424"/>
      <c r="PLR174" s="424"/>
      <c r="PLS174" s="424"/>
      <c r="PLT174" s="424"/>
      <c r="PLU174" s="424"/>
      <c r="PLV174" s="424"/>
      <c r="PLW174" s="424"/>
      <c r="PLX174" s="424"/>
      <c r="PLY174" s="424"/>
      <c r="PLZ174" s="424"/>
      <c r="PMA174" s="424"/>
      <c r="PMB174" s="424"/>
      <c r="PMC174" s="424"/>
      <c r="PMD174" s="424"/>
      <c r="PME174" s="424"/>
      <c r="PMF174" s="424"/>
      <c r="PMG174" s="424"/>
      <c r="PMH174" s="424"/>
      <c r="PMI174" s="424"/>
      <c r="PMJ174" s="424"/>
      <c r="PMK174" s="424"/>
      <c r="PML174" s="424"/>
      <c r="PMM174" s="424"/>
      <c r="PMN174" s="424"/>
      <c r="PMO174" s="424"/>
      <c r="PMP174" s="424"/>
      <c r="PMQ174" s="424"/>
      <c r="PMR174" s="424"/>
      <c r="PMS174" s="424"/>
      <c r="PMT174" s="424"/>
      <c r="PMU174" s="424"/>
      <c r="PMV174" s="424"/>
      <c r="PMW174" s="424"/>
      <c r="PMX174" s="424"/>
      <c r="PMY174" s="424"/>
      <c r="PMZ174" s="424"/>
      <c r="PNA174" s="424"/>
      <c r="PNB174" s="424"/>
      <c r="PNC174" s="424"/>
      <c r="PND174" s="424"/>
      <c r="PNE174" s="424"/>
      <c r="PNF174" s="424"/>
      <c r="PNG174" s="424"/>
      <c r="PNH174" s="424"/>
      <c r="PNI174" s="424"/>
      <c r="PNJ174" s="424"/>
      <c r="PNK174" s="424"/>
      <c r="PNL174" s="424"/>
      <c r="PNM174" s="424"/>
      <c r="PNN174" s="424"/>
      <c r="PNO174" s="424"/>
      <c r="PNP174" s="424"/>
      <c r="PNQ174" s="424"/>
      <c r="PNR174" s="424"/>
      <c r="PNS174" s="424"/>
      <c r="PNT174" s="424"/>
      <c r="PNU174" s="424"/>
      <c r="PNV174" s="424"/>
      <c r="PNW174" s="424"/>
      <c r="PNX174" s="424"/>
      <c r="PNY174" s="424"/>
      <c r="PNZ174" s="424"/>
      <c r="POA174" s="424"/>
      <c r="POB174" s="424"/>
      <c r="POC174" s="424"/>
      <c r="POD174" s="424"/>
      <c r="POE174" s="424"/>
      <c r="POF174" s="424"/>
      <c r="POG174" s="424"/>
      <c r="POH174" s="424"/>
      <c r="POI174" s="424"/>
      <c r="POJ174" s="424"/>
      <c r="POK174" s="424"/>
      <c r="POL174" s="424"/>
      <c r="POM174" s="424"/>
      <c r="PON174" s="424"/>
      <c r="POO174" s="424"/>
      <c r="POP174" s="424"/>
      <c r="POQ174" s="424"/>
      <c r="POR174" s="424"/>
      <c r="POS174" s="424"/>
      <c r="POT174" s="424"/>
      <c r="POU174" s="424"/>
      <c r="POV174" s="424"/>
      <c r="POW174" s="424"/>
      <c r="POX174" s="424"/>
      <c r="POY174" s="424"/>
      <c r="POZ174" s="424"/>
      <c r="PPA174" s="424"/>
      <c r="PPB174" s="424"/>
      <c r="PPC174" s="424"/>
      <c r="PPD174" s="424"/>
      <c r="PPE174" s="424"/>
      <c r="PPF174" s="424"/>
      <c r="PPG174" s="424"/>
      <c r="PPH174" s="424"/>
      <c r="PPI174" s="424"/>
      <c r="PPJ174" s="424"/>
      <c r="PPK174" s="424"/>
      <c r="PPL174" s="424"/>
      <c r="PPM174" s="424"/>
      <c r="PPN174" s="424"/>
      <c r="PPO174" s="424"/>
      <c r="PPP174" s="424"/>
      <c r="PPQ174" s="424"/>
      <c r="PPR174" s="424"/>
      <c r="PPS174" s="424"/>
      <c r="PPT174" s="424"/>
      <c r="PPU174" s="424"/>
      <c r="PPV174" s="424"/>
      <c r="PPW174" s="424"/>
      <c r="PPX174" s="424"/>
      <c r="PPY174" s="424"/>
      <c r="PPZ174" s="424"/>
      <c r="PQA174" s="424"/>
      <c r="PQB174" s="424"/>
      <c r="PQC174" s="424"/>
      <c r="PQD174" s="424"/>
      <c r="PQE174" s="424"/>
      <c r="PQF174" s="424"/>
      <c r="PQG174" s="424"/>
      <c r="PQH174" s="424"/>
      <c r="PQI174" s="424"/>
      <c r="PQJ174" s="424"/>
      <c r="PQK174" s="424"/>
      <c r="PQL174" s="424"/>
      <c r="PQM174" s="424"/>
      <c r="PQN174" s="424"/>
      <c r="PQO174" s="424"/>
      <c r="PQP174" s="424"/>
      <c r="PQQ174" s="424"/>
      <c r="PQR174" s="424"/>
      <c r="PQS174" s="424"/>
      <c r="PQT174" s="424"/>
      <c r="PQU174" s="424"/>
      <c r="PQV174" s="424"/>
      <c r="PQW174" s="424"/>
      <c r="PQX174" s="424"/>
      <c r="PQY174" s="424"/>
      <c r="PQZ174" s="424"/>
      <c r="PRA174" s="424"/>
      <c r="PRB174" s="424"/>
      <c r="PRC174" s="424"/>
      <c r="PRD174" s="424"/>
      <c r="PRE174" s="424"/>
      <c r="PRF174" s="424"/>
      <c r="PRG174" s="424"/>
      <c r="PRH174" s="424"/>
      <c r="PRI174" s="424"/>
      <c r="PRJ174" s="424"/>
      <c r="PRK174" s="424"/>
      <c r="PRL174" s="424"/>
      <c r="PRM174" s="424"/>
      <c r="PRN174" s="424"/>
      <c r="PRO174" s="424"/>
      <c r="PRP174" s="424"/>
      <c r="PRQ174" s="424"/>
      <c r="PRR174" s="424"/>
      <c r="PRS174" s="424"/>
      <c r="PRT174" s="424"/>
      <c r="PRU174" s="424"/>
      <c r="PRV174" s="424"/>
      <c r="PRW174" s="424"/>
      <c r="PRX174" s="424"/>
      <c r="PRY174" s="424"/>
      <c r="PRZ174" s="424"/>
      <c r="PSA174" s="424"/>
      <c r="PSB174" s="424"/>
      <c r="PSC174" s="424"/>
      <c r="PSD174" s="424"/>
      <c r="PSE174" s="424"/>
      <c r="PSF174" s="424"/>
      <c r="PSG174" s="424"/>
      <c r="PSH174" s="424"/>
      <c r="PSI174" s="424"/>
      <c r="PSJ174" s="424"/>
      <c r="PSK174" s="424"/>
      <c r="PSL174" s="424"/>
      <c r="PSM174" s="424"/>
      <c r="PSN174" s="424"/>
      <c r="PSO174" s="424"/>
      <c r="PSP174" s="424"/>
      <c r="PSQ174" s="424"/>
      <c r="PSR174" s="424"/>
      <c r="PSS174" s="424"/>
      <c r="PST174" s="424"/>
      <c r="PSU174" s="424"/>
      <c r="PSV174" s="424"/>
      <c r="PSW174" s="424"/>
      <c r="PSX174" s="424"/>
      <c r="PSY174" s="424"/>
      <c r="PSZ174" s="424"/>
      <c r="PTA174" s="424"/>
      <c r="PTB174" s="424"/>
      <c r="PTC174" s="424"/>
      <c r="PTD174" s="424"/>
      <c r="PTE174" s="424"/>
      <c r="PTF174" s="424"/>
      <c r="PTG174" s="424"/>
      <c r="PTH174" s="424"/>
      <c r="PTI174" s="424"/>
      <c r="PTJ174" s="424"/>
      <c r="PTK174" s="424"/>
      <c r="PTL174" s="424"/>
      <c r="PTM174" s="424"/>
      <c r="PTN174" s="424"/>
      <c r="PTO174" s="424"/>
      <c r="PTP174" s="424"/>
      <c r="PTQ174" s="424"/>
      <c r="PTR174" s="424"/>
      <c r="PTS174" s="424"/>
      <c r="PTT174" s="424"/>
      <c r="PTU174" s="424"/>
      <c r="PTV174" s="424"/>
      <c r="PTW174" s="424"/>
      <c r="PTX174" s="424"/>
      <c r="PTY174" s="424"/>
      <c r="PTZ174" s="424"/>
      <c r="PUA174" s="424"/>
      <c r="PUB174" s="424"/>
      <c r="PUC174" s="424"/>
      <c r="PUD174" s="424"/>
      <c r="PUE174" s="424"/>
      <c r="PUF174" s="424"/>
      <c r="PUG174" s="424"/>
      <c r="PUH174" s="424"/>
      <c r="PUI174" s="424"/>
      <c r="PUJ174" s="424"/>
      <c r="PUK174" s="424"/>
      <c r="PUL174" s="424"/>
      <c r="PUM174" s="424"/>
      <c r="PUN174" s="424"/>
      <c r="PUO174" s="424"/>
      <c r="PUP174" s="424"/>
      <c r="PUQ174" s="424"/>
      <c r="PUR174" s="424"/>
      <c r="PUS174" s="424"/>
      <c r="PUT174" s="424"/>
      <c r="PUU174" s="424"/>
      <c r="PUV174" s="424"/>
      <c r="PUW174" s="424"/>
      <c r="PUX174" s="424"/>
      <c r="PUY174" s="424"/>
      <c r="PUZ174" s="424"/>
      <c r="PVA174" s="424"/>
      <c r="PVB174" s="424"/>
      <c r="PVC174" s="424"/>
      <c r="PVD174" s="424"/>
      <c r="PVE174" s="424"/>
      <c r="PVF174" s="424"/>
      <c r="PVG174" s="424"/>
      <c r="PVH174" s="424"/>
      <c r="PVI174" s="424"/>
      <c r="PVJ174" s="424"/>
      <c r="PVK174" s="424"/>
      <c r="PVL174" s="424"/>
      <c r="PVM174" s="424"/>
      <c r="PVN174" s="424"/>
      <c r="PVO174" s="424"/>
      <c r="PVP174" s="424"/>
      <c r="PVQ174" s="424"/>
      <c r="PVR174" s="424"/>
      <c r="PVS174" s="424"/>
      <c r="PVT174" s="424"/>
      <c r="PVU174" s="424"/>
      <c r="PVV174" s="424"/>
      <c r="PVW174" s="424"/>
      <c r="PVX174" s="424"/>
      <c r="PVY174" s="424"/>
      <c r="PVZ174" s="424"/>
      <c r="PWA174" s="424"/>
      <c r="PWB174" s="424"/>
      <c r="PWC174" s="424"/>
      <c r="PWD174" s="424"/>
      <c r="PWE174" s="424"/>
      <c r="PWF174" s="424"/>
      <c r="PWG174" s="424"/>
      <c r="PWH174" s="424"/>
      <c r="PWI174" s="424"/>
      <c r="PWJ174" s="424"/>
      <c r="PWK174" s="424"/>
      <c r="PWL174" s="424"/>
      <c r="PWM174" s="424"/>
      <c r="PWN174" s="424"/>
      <c r="PWO174" s="424"/>
      <c r="PWP174" s="424"/>
      <c r="PWQ174" s="424"/>
      <c r="PWR174" s="424"/>
      <c r="PWS174" s="424"/>
      <c r="PWT174" s="424"/>
      <c r="PWU174" s="424"/>
      <c r="PWV174" s="424"/>
      <c r="PWW174" s="424"/>
      <c r="PWX174" s="424"/>
      <c r="PWY174" s="424"/>
      <c r="PWZ174" s="424"/>
      <c r="PXA174" s="424"/>
      <c r="PXB174" s="424"/>
      <c r="PXC174" s="424"/>
      <c r="PXD174" s="424"/>
      <c r="PXE174" s="424"/>
      <c r="PXF174" s="424"/>
      <c r="PXG174" s="424"/>
      <c r="PXH174" s="424"/>
      <c r="PXI174" s="424"/>
      <c r="PXJ174" s="424"/>
      <c r="PXK174" s="424"/>
      <c r="PXL174" s="424"/>
      <c r="PXM174" s="424"/>
      <c r="PXN174" s="424"/>
      <c r="PXO174" s="424"/>
      <c r="PXP174" s="424"/>
      <c r="PXQ174" s="424"/>
      <c r="PXR174" s="424"/>
      <c r="PXS174" s="424"/>
      <c r="PXT174" s="424"/>
      <c r="PXU174" s="424"/>
      <c r="PXV174" s="424"/>
      <c r="PXW174" s="424"/>
      <c r="PXX174" s="424"/>
      <c r="PXY174" s="424"/>
      <c r="PXZ174" s="424"/>
      <c r="PYA174" s="424"/>
      <c r="PYB174" s="424"/>
      <c r="PYC174" s="424"/>
      <c r="PYD174" s="424"/>
      <c r="PYE174" s="424"/>
      <c r="PYF174" s="424"/>
      <c r="PYG174" s="424"/>
      <c r="PYH174" s="424"/>
      <c r="PYI174" s="424"/>
      <c r="PYJ174" s="424"/>
      <c r="PYK174" s="424"/>
      <c r="PYL174" s="424"/>
      <c r="PYM174" s="424"/>
      <c r="PYN174" s="424"/>
      <c r="PYO174" s="424"/>
      <c r="PYP174" s="424"/>
      <c r="PYQ174" s="424"/>
      <c r="PYR174" s="424"/>
      <c r="PYS174" s="424"/>
      <c r="PYT174" s="424"/>
      <c r="PYU174" s="424"/>
      <c r="PYV174" s="424"/>
      <c r="PYW174" s="424"/>
      <c r="PYX174" s="424"/>
      <c r="PYY174" s="424"/>
      <c r="PYZ174" s="424"/>
      <c r="PZA174" s="424"/>
      <c r="PZB174" s="424"/>
      <c r="PZC174" s="424"/>
      <c r="PZD174" s="424"/>
      <c r="PZE174" s="424"/>
      <c r="PZF174" s="424"/>
      <c r="PZG174" s="424"/>
      <c r="PZH174" s="424"/>
      <c r="PZI174" s="424"/>
      <c r="PZJ174" s="424"/>
      <c r="PZK174" s="424"/>
      <c r="PZL174" s="424"/>
      <c r="PZM174" s="424"/>
      <c r="PZN174" s="424"/>
      <c r="PZO174" s="424"/>
      <c r="PZP174" s="424"/>
      <c r="PZQ174" s="424"/>
      <c r="PZR174" s="424"/>
      <c r="PZS174" s="424"/>
      <c r="PZT174" s="424"/>
      <c r="PZU174" s="424"/>
      <c r="PZV174" s="424"/>
      <c r="PZW174" s="424"/>
      <c r="PZX174" s="424"/>
      <c r="PZY174" s="424"/>
      <c r="PZZ174" s="424"/>
      <c r="QAA174" s="424"/>
      <c r="QAB174" s="424"/>
      <c r="QAC174" s="424"/>
      <c r="QAD174" s="424"/>
      <c r="QAE174" s="424"/>
      <c r="QAF174" s="424"/>
      <c r="QAG174" s="424"/>
      <c r="QAH174" s="424"/>
      <c r="QAI174" s="424"/>
      <c r="QAJ174" s="424"/>
      <c r="QAK174" s="424"/>
      <c r="QAL174" s="424"/>
      <c r="QAM174" s="424"/>
      <c r="QAN174" s="424"/>
      <c r="QAO174" s="424"/>
      <c r="QAP174" s="424"/>
      <c r="QAQ174" s="424"/>
      <c r="QAR174" s="424"/>
      <c r="QAS174" s="424"/>
      <c r="QAT174" s="424"/>
      <c r="QAU174" s="424"/>
      <c r="QAV174" s="424"/>
      <c r="QAW174" s="424"/>
      <c r="QAX174" s="424"/>
      <c r="QAY174" s="424"/>
      <c r="QAZ174" s="424"/>
      <c r="QBA174" s="424"/>
      <c r="QBB174" s="424"/>
      <c r="QBC174" s="424"/>
      <c r="QBD174" s="424"/>
      <c r="QBE174" s="424"/>
      <c r="QBF174" s="424"/>
      <c r="QBG174" s="424"/>
      <c r="QBH174" s="424"/>
      <c r="QBI174" s="424"/>
      <c r="QBJ174" s="424"/>
      <c r="QBK174" s="424"/>
      <c r="QBL174" s="424"/>
      <c r="QBM174" s="424"/>
      <c r="QBN174" s="424"/>
      <c r="QBO174" s="424"/>
      <c r="QBP174" s="424"/>
      <c r="QBQ174" s="424"/>
      <c r="QBR174" s="424"/>
      <c r="QBS174" s="424"/>
      <c r="QBT174" s="424"/>
      <c r="QBU174" s="424"/>
      <c r="QBV174" s="424"/>
      <c r="QBW174" s="424"/>
      <c r="QBX174" s="424"/>
      <c r="QBY174" s="424"/>
      <c r="QBZ174" s="424"/>
      <c r="QCA174" s="424"/>
      <c r="QCB174" s="424"/>
      <c r="QCC174" s="424"/>
      <c r="QCD174" s="424"/>
      <c r="QCE174" s="424"/>
      <c r="QCF174" s="424"/>
      <c r="QCG174" s="424"/>
      <c r="QCH174" s="424"/>
      <c r="QCI174" s="424"/>
      <c r="QCJ174" s="424"/>
      <c r="QCK174" s="424"/>
      <c r="QCL174" s="424"/>
      <c r="QCM174" s="424"/>
      <c r="QCN174" s="424"/>
      <c r="QCO174" s="424"/>
      <c r="QCP174" s="424"/>
      <c r="QCQ174" s="424"/>
      <c r="QCR174" s="424"/>
      <c r="QCS174" s="424"/>
      <c r="QCT174" s="424"/>
      <c r="QCU174" s="424"/>
      <c r="QCV174" s="424"/>
      <c r="QCW174" s="424"/>
      <c r="QCX174" s="424"/>
      <c r="QCY174" s="424"/>
      <c r="QCZ174" s="424"/>
      <c r="QDA174" s="424"/>
      <c r="QDB174" s="424"/>
      <c r="QDC174" s="424"/>
      <c r="QDD174" s="424"/>
      <c r="QDE174" s="424"/>
      <c r="QDF174" s="424"/>
      <c r="QDG174" s="424"/>
      <c r="QDH174" s="424"/>
      <c r="QDI174" s="424"/>
      <c r="QDJ174" s="424"/>
      <c r="QDK174" s="424"/>
      <c r="QDL174" s="424"/>
      <c r="QDM174" s="424"/>
      <c r="QDN174" s="424"/>
      <c r="QDO174" s="424"/>
      <c r="QDP174" s="424"/>
      <c r="QDQ174" s="424"/>
      <c r="QDR174" s="424"/>
      <c r="QDS174" s="424"/>
      <c r="QDT174" s="424"/>
      <c r="QDU174" s="424"/>
      <c r="QDV174" s="424"/>
      <c r="QDW174" s="424"/>
      <c r="QDX174" s="424"/>
      <c r="QDY174" s="424"/>
      <c r="QDZ174" s="424"/>
      <c r="QEA174" s="424"/>
      <c r="QEB174" s="424"/>
      <c r="QEC174" s="424"/>
      <c r="QED174" s="424"/>
      <c r="QEE174" s="424"/>
      <c r="QEF174" s="424"/>
      <c r="QEG174" s="424"/>
      <c r="QEH174" s="424"/>
      <c r="QEI174" s="424"/>
      <c r="QEJ174" s="424"/>
      <c r="QEK174" s="424"/>
      <c r="QEL174" s="424"/>
      <c r="QEM174" s="424"/>
      <c r="QEN174" s="424"/>
      <c r="QEO174" s="424"/>
      <c r="QEP174" s="424"/>
      <c r="QEQ174" s="424"/>
      <c r="QER174" s="424"/>
      <c r="QES174" s="424"/>
      <c r="QET174" s="424"/>
      <c r="QEU174" s="424"/>
      <c r="QEV174" s="424"/>
      <c r="QEW174" s="424"/>
      <c r="QEX174" s="424"/>
      <c r="QEY174" s="424"/>
      <c r="QEZ174" s="424"/>
      <c r="QFA174" s="424"/>
      <c r="QFB174" s="424"/>
      <c r="QFC174" s="424"/>
      <c r="QFD174" s="424"/>
      <c r="QFE174" s="424"/>
      <c r="QFF174" s="424"/>
      <c r="QFG174" s="424"/>
      <c r="QFH174" s="424"/>
      <c r="QFI174" s="424"/>
      <c r="QFJ174" s="424"/>
      <c r="QFK174" s="424"/>
      <c r="QFL174" s="424"/>
      <c r="QFM174" s="424"/>
      <c r="QFN174" s="424"/>
      <c r="QFO174" s="424"/>
      <c r="QFP174" s="424"/>
      <c r="QFQ174" s="424"/>
      <c r="QFR174" s="424"/>
      <c r="QFS174" s="424"/>
      <c r="QFT174" s="424"/>
      <c r="QFU174" s="424"/>
      <c r="QFV174" s="424"/>
      <c r="QFW174" s="424"/>
      <c r="QFX174" s="424"/>
      <c r="QFY174" s="424"/>
      <c r="QFZ174" s="424"/>
      <c r="QGA174" s="424"/>
      <c r="QGB174" s="424"/>
      <c r="QGC174" s="424"/>
      <c r="QGD174" s="424"/>
      <c r="QGE174" s="424"/>
      <c r="QGF174" s="424"/>
      <c r="QGG174" s="424"/>
      <c r="QGH174" s="424"/>
      <c r="QGI174" s="424"/>
      <c r="QGJ174" s="424"/>
      <c r="QGK174" s="424"/>
      <c r="QGL174" s="424"/>
      <c r="QGM174" s="424"/>
      <c r="QGN174" s="424"/>
      <c r="QGO174" s="424"/>
      <c r="QGP174" s="424"/>
      <c r="QGQ174" s="424"/>
      <c r="QGR174" s="424"/>
      <c r="QGS174" s="424"/>
      <c r="QGT174" s="424"/>
      <c r="QGU174" s="424"/>
      <c r="QGV174" s="424"/>
      <c r="QGW174" s="424"/>
      <c r="QGX174" s="424"/>
      <c r="QGY174" s="424"/>
      <c r="QGZ174" s="424"/>
      <c r="QHA174" s="424"/>
      <c r="QHB174" s="424"/>
      <c r="QHC174" s="424"/>
      <c r="QHD174" s="424"/>
      <c r="QHE174" s="424"/>
      <c r="QHF174" s="424"/>
      <c r="QHG174" s="424"/>
      <c r="QHH174" s="424"/>
      <c r="QHI174" s="424"/>
      <c r="QHJ174" s="424"/>
      <c r="QHK174" s="424"/>
      <c r="QHL174" s="424"/>
      <c r="QHM174" s="424"/>
      <c r="QHN174" s="424"/>
      <c r="QHO174" s="424"/>
      <c r="QHP174" s="424"/>
      <c r="QHQ174" s="424"/>
      <c r="QHR174" s="424"/>
      <c r="QHS174" s="424"/>
      <c r="QHT174" s="424"/>
      <c r="QHU174" s="424"/>
      <c r="QHV174" s="424"/>
      <c r="QHW174" s="424"/>
      <c r="QHX174" s="424"/>
      <c r="QHY174" s="424"/>
      <c r="QHZ174" s="424"/>
      <c r="QIA174" s="424"/>
      <c r="QIB174" s="424"/>
      <c r="QIC174" s="424"/>
      <c r="QID174" s="424"/>
      <c r="QIE174" s="424"/>
      <c r="QIF174" s="424"/>
      <c r="QIG174" s="424"/>
      <c r="QIH174" s="424"/>
      <c r="QII174" s="424"/>
      <c r="QIJ174" s="424"/>
      <c r="QIK174" s="424"/>
      <c r="QIL174" s="424"/>
      <c r="QIM174" s="424"/>
      <c r="QIN174" s="424"/>
      <c r="QIO174" s="424"/>
      <c r="QIP174" s="424"/>
      <c r="QIQ174" s="424"/>
      <c r="QIR174" s="424"/>
      <c r="QIS174" s="424"/>
      <c r="QIT174" s="424"/>
      <c r="QIU174" s="424"/>
      <c r="QIV174" s="424"/>
      <c r="QIW174" s="424"/>
      <c r="QIX174" s="424"/>
      <c r="QIY174" s="424"/>
      <c r="QIZ174" s="424"/>
      <c r="QJA174" s="424"/>
      <c r="QJB174" s="424"/>
      <c r="QJC174" s="424"/>
      <c r="QJD174" s="424"/>
      <c r="QJE174" s="424"/>
      <c r="QJF174" s="424"/>
      <c r="QJG174" s="424"/>
      <c r="QJH174" s="424"/>
      <c r="QJI174" s="424"/>
      <c r="QJJ174" s="424"/>
      <c r="QJK174" s="424"/>
      <c r="QJL174" s="424"/>
      <c r="QJM174" s="424"/>
      <c r="QJN174" s="424"/>
      <c r="QJO174" s="424"/>
      <c r="QJP174" s="424"/>
      <c r="QJQ174" s="424"/>
      <c r="QJR174" s="424"/>
      <c r="QJS174" s="424"/>
      <c r="QJT174" s="424"/>
      <c r="QJU174" s="424"/>
      <c r="QJV174" s="424"/>
      <c r="QJW174" s="424"/>
      <c r="QJX174" s="424"/>
      <c r="QJY174" s="424"/>
      <c r="QJZ174" s="424"/>
      <c r="QKA174" s="424"/>
      <c r="QKB174" s="424"/>
      <c r="QKC174" s="424"/>
      <c r="QKD174" s="424"/>
      <c r="QKE174" s="424"/>
      <c r="QKF174" s="424"/>
      <c r="QKG174" s="424"/>
      <c r="QKH174" s="424"/>
      <c r="QKI174" s="424"/>
      <c r="QKJ174" s="424"/>
      <c r="QKK174" s="424"/>
      <c r="QKL174" s="424"/>
      <c r="QKM174" s="424"/>
      <c r="QKN174" s="424"/>
      <c r="QKO174" s="424"/>
      <c r="QKP174" s="424"/>
      <c r="QKQ174" s="424"/>
      <c r="QKR174" s="424"/>
      <c r="QKS174" s="424"/>
      <c r="QKT174" s="424"/>
      <c r="QKU174" s="424"/>
      <c r="QKV174" s="424"/>
      <c r="QKW174" s="424"/>
      <c r="QKX174" s="424"/>
      <c r="QKY174" s="424"/>
      <c r="QKZ174" s="424"/>
      <c r="QLA174" s="424"/>
      <c r="QLB174" s="424"/>
      <c r="QLC174" s="424"/>
      <c r="QLD174" s="424"/>
      <c r="QLE174" s="424"/>
      <c r="QLF174" s="424"/>
      <c r="QLG174" s="424"/>
      <c r="QLH174" s="424"/>
      <c r="QLI174" s="424"/>
      <c r="QLJ174" s="424"/>
      <c r="QLK174" s="424"/>
      <c r="QLL174" s="424"/>
      <c r="QLM174" s="424"/>
      <c r="QLN174" s="424"/>
      <c r="QLO174" s="424"/>
      <c r="QLP174" s="424"/>
      <c r="QLQ174" s="424"/>
      <c r="QLR174" s="424"/>
      <c r="QLS174" s="424"/>
      <c r="QLT174" s="424"/>
      <c r="QLU174" s="424"/>
      <c r="QLV174" s="424"/>
      <c r="QLW174" s="424"/>
      <c r="QLX174" s="424"/>
      <c r="QLY174" s="424"/>
      <c r="QLZ174" s="424"/>
      <c r="QMA174" s="424"/>
      <c r="QMB174" s="424"/>
      <c r="QMC174" s="424"/>
      <c r="QMD174" s="424"/>
      <c r="QME174" s="424"/>
      <c r="QMF174" s="424"/>
      <c r="QMG174" s="424"/>
      <c r="QMH174" s="424"/>
      <c r="QMI174" s="424"/>
      <c r="QMJ174" s="424"/>
      <c r="QMK174" s="424"/>
      <c r="QML174" s="424"/>
      <c r="QMM174" s="424"/>
      <c r="QMN174" s="424"/>
      <c r="QMO174" s="424"/>
      <c r="QMP174" s="424"/>
      <c r="QMQ174" s="424"/>
      <c r="QMR174" s="424"/>
      <c r="QMS174" s="424"/>
      <c r="QMT174" s="424"/>
      <c r="QMU174" s="424"/>
      <c r="QMV174" s="424"/>
      <c r="QMW174" s="424"/>
      <c r="QMX174" s="424"/>
      <c r="QMY174" s="424"/>
      <c r="QMZ174" s="424"/>
      <c r="QNA174" s="424"/>
      <c r="QNB174" s="424"/>
      <c r="QNC174" s="424"/>
      <c r="QND174" s="424"/>
      <c r="QNE174" s="424"/>
      <c r="QNF174" s="424"/>
      <c r="QNG174" s="424"/>
      <c r="QNH174" s="424"/>
      <c r="QNI174" s="424"/>
      <c r="QNJ174" s="424"/>
      <c r="QNK174" s="424"/>
      <c r="QNL174" s="424"/>
      <c r="QNM174" s="424"/>
      <c r="QNN174" s="424"/>
      <c r="QNO174" s="424"/>
      <c r="QNP174" s="424"/>
      <c r="QNQ174" s="424"/>
      <c r="QNR174" s="424"/>
      <c r="QNS174" s="424"/>
      <c r="QNT174" s="424"/>
      <c r="QNU174" s="424"/>
      <c r="QNV174" s="424"/>
      <c r="QNW174" s="424"/>
      <c r="QNX174" s="424"/>
      <c r="QNY174" s="424"/>
      <c r="QNZ174" s="424"/>
      <c r="QOA174" s="424"/>
      <c r="QOB174" s="424"/>
      <c r="QOC174" s="424"/>
      <c r="QOD174" s="424"/>
      <c r="QOE174" s="424"/>
      <c r="QOF174" s="424"/>
      <c r="QOG174" s="424"/>
      <c r="QOH174" s="424"/>
      <c r="QOI174" s="424"/>
      <c r="QOJ174" s="424"/>
      <c r="QOK174" s="424"/>
      <c r="QOL174" s="424"/>
      <c r="QOM174" s="424"/>
      <c r="QON174" s="424"/>
      <c r="QOO174" s="424"/>
      <c r="QOP174" s="424"/>
      <c r="QOQ174" s="424"/>
      <c r="QOR174" s="424"/>
      <c r="QOS174" s="424"/>
      <c r="QOT174" s="424"/>
      <c r="QOU174" s="424"/>
      <c r="QOV174" s="424"/>
      <c r="QOW174" s="424"/>
      <c r="QOX174" s="424"/>
      <c r="QOY174" s="424"/>
      <c r="QOZ174" s="424"/>
      <c r="QPA174" s="424"/>
      <c r="QPB174" s="424"/>
      <c r="QPC174" s="424"/>
      <c r="QPD174" s="424"/>
      <c r="QPE174" s="424"/>
      <c r="QPF174" s="424"/>
      <c r="QPG174" s="424"/>
      <c r="QPH174" s="424"/>
      <c r="QPI174" s="424"/>
      <c r="QPJ174" s="424"/>
      <c r="QPK174" s="424"/>
      <c r="QPL174" s="424"/>
      <c r="QPM174" s="424"/>
      <c r="QPN174" s="424"/>
      <c r="QPO174" s="424"/>
      <c r="QPP174" s="424"/>
      <c r="QPQ174" s="424"/>
      <c r="QPR174" s="424"/>
      <c r="QPS174" s="424"/>
      <c r="QPT174" s="424"/>
      <c r="QPU174" s="424"/>
      <c r="QPV174" s="424"/>
      <c r="QPW174" s="424"/>
      <c r="QPX174" s="424"/>
      <c r="QPY174" s="424"/>
      <c r="QPZ174" s="424"/>
      <c r="QQA174" s="424"/>
      <c r="QQB174" s="424"/>
      <c r="QQC174" s="424"/>
      <c r="QQD174" s="424"/>
      <c r="QQE174" s="424"/>
      <c r="QQF174" s="424"/>
      <c r="QQG174" s="424"/>
      <c r="QQH174" s="424"/>
      <c r="QQI174" s="424"/>
      <c r="QQJ174" s="424"/>
      <c r="QQK174" s="424"/>
      <c r="QQL174" s="424"/>
      <c r="QQM174" s="424"/>
      <c r="QQN174" s="424"/>
      <c r="QQO174" s="424"/>
      <c r="QQP174" s="424"/>
      <c r="QQQ174" s="424"/>
      <c r="QQR174" s="424"/>
      <c r="QQS174" s="424"/>
      <c r="QQT174" s="424"/>
      <c r="QQU174" s="424"/>
      <c r="QQV174" s="424"/>
      <c r="QQW174" s="424"/>
      <c r="QQX174" s="424"/>
      <c r="QQY174" s="424"/>
      <c r="QQZ174" s="424"/>
      <c r="QRA174" s="424"/>
      <c r="QRB174" s="424"/>
      <c r="QRC174" s="424"/>
      <c r="QRD174" s="424"/>
      <c r="QRE174" s="424"/>
      <c r="QRF174" s="424"/>
      <c r="QRG174" s="424"/>
      <c r="QRH174" s="424"/>
      <c r="QRI174" s="424"/>
      <c r="QRJ174" s="424"/>
      <c r="QRK174" s="424"/>
      <c r="QRL174" s="424"/>
      <c r="QRM174" s="424"/>
      <c r="QRN174" s="424"/>
      <c r="QRO174" s="424"/>
      <c r="QRP174" s="424"/>
      <c r="QRQ174" s="424"/>
      <c r="QRR174" s="424"/>
      <c r="QRS174" s="424"/>
      <c r="QRT174" s="424"/>
      <c r="QRU174" s="424"/>
      <c r="QRV174" s="424"/>
      <c r="QRW174" s="424"/>
      <c r="QRX174" s="424"/>
      <c r="QRY174" s="424"/>
      <c r="QRZ174" s="424"/>
      <c r="QSA174" s="424"/>
      <c r="QSB174" s="424"/>
      <c r="QSC174" s="424"/>
      <c r="QSD174" s="424"/>
      <c r="QSE174" s="424"/>
      <c r="QSF174" s="424"/>
      <c r="QSG174" s="424"/>
      <c r="QSH174" s="424"/>
      <c r="QSI174" s="424"/>
      <c r="QSJ174" s="424"/>
      <c r="QSK174" s="424"/>
      <c r="QSL174" s="424"/>
      <c r="QSM174" s="424"/>
      <c r="QSN174" s="424"/>
      <c r="QSO174" s="424"/>
      <c r="QSP174" s="424"/>
      <c r="QSQ174" s="424"/>
      <c r="QSR174" s="424"/>
      <c r="QSS174" s="424"/>
      <c r="QST174" s="424"/>
      <c r="QSU174" s="424"/>
      <c r="QSV174" s="424"/>
      <c r="QSW174" s="424"/>
      <c r="QSX174" s="424"/>
      <c r="QSY174" s="424"/>
      <c r="QSZ174" s="424"/>
      <c r="QTA174" s="424"/>
      <c r="QTB174" s="424"/>
      <c r="QTC174" s="424"/>
      <c r="QTD174" s="424"/>
      <c r="QTE174" s="424"/>
      <c r="QTF174" s="424"/>
      <c r="QTG174" s="424"/>
      <c r="QTH174" s="424"/>
      <c r="QTI174" s="424"/>
      <c r="QTJ174" s="424"/>
      <c r="QTK174" s="424"/>
      <c r="QTL174" s="424"/>
      <c r="QTM174" s="424"/>
      <c r="QTN174" s="424"/>
      <c r="QTO174" s="424"/>
      <c r="QTP174" s="424"/>
      <c r="QTQ174" s="424"/>
      <c r="QTR174" s="424"/>
      <c r="QTS174" s="424"/>
      <c r="QTT174" s="424"/>
      <c r="QTU174" s="424"/>
      <c r="QTV174" s="424"/>
      <c r="QTW174" s="424"/>
      <c r="QTX174" s="424"/>
      <c r="QTY174" s="424"/>
      <c r="QTZ174" s="424"/>
      <c r="QUA174" s="424"/>
      <c r="QUB174" s="424"/>
      <c r="QUC174" s="424"/>
      <c r="QUD174" s="424"/>
      <c r="QUE174" s="424"/>
      <c r="QUF174" s="424"/>
      <c r="QUG174" s="424"/>
      <c r="QUH174" s="424"/>
      <c r="QUI174" s="424"/>
      <c r="QUJ174" s="424"/>
      <c r="QUK174" s="424"/>
      <c r="QUL174" s="424"/>
      <c r="QUM174" s="424"/>
      <c r="QUN174" s="424"/>
      <c r="QUO174" s="424"/>
      <c r="QUP174" s="424"/>
      <c r="QUQ174" s="424"/>
      <c r="QUR174" s="424"/>
      <c r="QUS174" s="424"/>
      <c r="QUT174" s="424"/>
      <c r="QUU174" s="424"/>
      <c r="QUV174" s="424"/>
      <c r="QUW174" s="424"/>
      <c r="QUX174" s="424"/>
      <c r="QUY174" s="424"/>
      <c r="QUZ174" s="424"/>
      <c r="QVA174" s="424"/>
      <c r="QVB174" s="424"/>
      <c r="QVC174" s="424"/>
      <c r="QVD174" s="424"/>
      <c r="QVE174" s="424"/>
      <c r="QVF174" s="424"/>
      <c r="QVG174" s="424"/>
      <c r="QVH174" s="424"/>
      <c r="QVI174" s="424"/>
      <c r="QVJ174" s="424"/>
      <c r="QVK174" s="424"/>
      <c r="QVL174" s="424"/>
      <c r="QVM174" s="424"/>
      <c r="QVN174" s="424"/>
      <c r="QVO174" s="424"/>
      <c r="QVP174" s="424"/>
      <c r="QVQ174" s="424"/>
      <c r="QVR174" s="424"/>
      <c r="QVS174" s="424"/>
      <c r="QVT174" s="424"/>
      <c r="QVU174" s="424"/>
      <c r="QVV174" s="424"/>
      <c r="QVW174" s="424"/>
      <c r="QVX174" s="424"/>
      <c r="QVY174" s="424"/>
      <c r="QVZ174" s="424"/>
      <c r="QWA174" s="424"/>
      <c r="QWB174" s="424"/>
      <c r="QWC174" s="424"/>
      <c r="QWD174" s="424"/>
      <c r="QWE174" s="424"/>
      <c r="QWF174" s="424"/>
      <c r="QWG174" s="424"/>
      <c r="QWH174" s="424"/>
      <c r="QWI174" s="424"/>
      <c r="QWJ174" s="424"/>
      <c r="QWK174" s="424"/>
      <c r="QWL174" s="424"/>
      <c r="QWM174" s="424"/>
      <c r="QWN174" s="424"/>
      <c r="QWO174" s="424"/>
      <c r="QWP174" s="424"/>
      <c r="QWQ174" s="424"/>
      <c r="QWR174" s="424"/>
      <c r="QWS174" s="424"/>
      <c r="QWT174" s="424"/>
      <c r="QWU174" s="424"/>
      <c r="QWV174" s="424"/>
      <c r="QWW174" s="424"/>
      <c r="QWX174" s="424"/>
      <c r="QWY174" s="424"/>
      <c r="QWZ174" s="424"/>
      <c r="QXA174" s="424"/>
      <c r="QXB174" s="424"/>
      <c r="QXC174" s="424"/>
      <c r="QXD174" s="424"/>
      <c r="QXE174" s="424"/>
      <c r="QXF174" s="424"/>
      <c r="QXG174" s="424"/>
      <c r="QXH174" s="424"/>
      <c r="QXI174" s="424"/>
      <c r="QXJ174" s="424"/>
      <c r="QXK174" s="424"/>
      <c r="QXL174" s="424"/>
      <c r="QXM174" s="424"/>
      <c r="QXN174" s="424"/>
      <c r="QXO174" s="424"/>
      <c r="QXP174" s="424"/>
      <c r="QXQ174" s="424"/>
      <c r="QXR174" s="424"/>
      <c r="QXS174" s="424"/>
      <c r="QXT174" s="424"/>
      <c r="QXU174" s="424"/>
      <c r="QXV174" s="424"/>
      <c r="QXW174" s="424"/>
      <c r="QXX174" s="424"/>
      <c r="QXY174" s="424"/>
      <c r="QXZ174" s="424"/>
      <c r="QYA174" s="424"/>
      <c r="QYB174" s="424"/>
      <c r="QYC174" s="424"/>
      <c r="QYD174" s="424"/>
      <c r="QYE174" s="424"/>
      <c r="QYF174" s="424"/>
      <c r="QYG174" s="424"/>
      <c r="QYH174" s="424"/>
      <c r="QYI174" s="424"/>
      <c r="QYJ174" s="424"/>
      <c r="QYK174" s="424"/>
      <c r="QYL174" s="424"/>
      <c r="QYM174" s="424"/>
      <c r="QYN174" s="424"/>
      <c r="QYO174" s="424"/>
      <c r="QYP174" s="424"/>
      <c r="QYQ174" s="424"/>
      <c r="QYR174" s="424"/>
      <c r="QYS174" s="424"/>
      <c r="QYT174" s="424"/>
      <c r="QYU174" s="424"/>
      <c r="QYV174" s="424"/>
      <c r="QYW174" s="424"/>
      <c r="QYX174" s="424"/>
      <c r="QYY174" s="424"/>
      <c r="QYZ174" s="424"/>
      <c r="QZA174" s="424"/>
      <c r="QZB174" s="424"/>
      <c r="QZC174" s="424"/>
      <c r="QZD174" s="424"/>
      <c r="QZE174" s="424"/>
      <c r="QZF174" s="424"/>
      <c r="QZG174" s="424"/>
      <c r="QZH174" s="424"/>
      <c r="QZI174" s="424"/>
      <c r="QZJ174" s="424"/>
      <c r="QZK174" s="424"/>
      <c r="QZL174" s="424"/>
      <c r="QZM174" s="424"/>
      <c r="QZN174" s="424"/>
      <c r="QZO174" s="424"/>
      <c r="QZP174" s="424"/>
      <c r="QZQ174" s="424"/>
      <c r="QZR174" s="424"/>
      <c r="QZS174" s="424"/>
      <c r="QZT174" s="424"/>
      <c r="QZU174" s="424"/>
      <c r="QZV174" s="424"/>
      <c r="QZW174" s="424"/>
      <c r="QZX174" s="424"/>
      <c r="QZY174" s="424"/>
      <c r="QZZ174" s="424"/>
      <c r="RAA174" s="424"/>
      <c r="RAB174" s="424"/>
      <c r="RAC174" s="424"/>
      <c r="RAD174" s="424"/>
      <c r="RAE174" s="424"/>
      <c r="RAF174" s="424"/>
      <c r="RAG174" s="424"/>
      <c r="RAH174" s="424"/>
      <c r="RAI174" s="424"/>
      <c r="RAJ174" s="424"/>
      <c r="RAK174" s="424"/>
      <c r="RAL174" s="424"/>
      <c r="RAM174" s="424"/>
      <c r="RAN174" s="424"/>
      <c r="RAO174" s="424"/>
      <c r="RAP174" s="424"/>
      <c r="RAQ174" s="424"/>
      <c r="RAR174" s="424"/>
      <c r="RAS174" s="424"/>
      <c r="RAT174" s="424"/>
      <c r="RAU174" s="424"/>
      <c r="RAV174" s="424"/>
      <c r="RAW174" s="424"/>
      <c r="RAX174" s="424"/>
      <c r="RAY174" s="424"/>
      <c r="RAZ174" s="424"/>
      <c r="RBA174" s="424"/>
      <c r="RBB174" s="424"/>
      <c r="RBC174" s="424"/>
      <c r="RBD174" s="424"/>
      <c r="RBE174" s="424"/>
      <c r="RBF174" s="424"/>
      <c r="RBG174" s="424"/>
      <c r="RBH174" s="424"/>
      <c r="RBI174" s="424"/>
      <c r="RBJ174" s="424"/>
      <c r="RBK174" s="424"/>
      <c r="RBL174" s="424"/>
      <c r="RBM174" s="424"/>
      <c r="RBN174" s="424"/>
      <c r="RBO174" s="424"/>
      <c r="RBP174" s="424"/>
      <c r="RBQ174" s="424"/>
      <c r="RBR174" s="424"/>
      <c r="RBS174" s="424"/>
      <c r="RBT174" s="424"/>
      <c r="RBU174" s="424"/>
      <c r="RBV174" s="424"/>
      <c r="RBW174" s="424"/>
      <c r="RBX174" s="424"/>
      <c r="RBY174" s="424"/>
      <c r="RBZ174" s="424"/>
      <c r="RCA174" s="424"/>
      <c r="RCB174" s="424"/>
      <c r="RCC174" s="424"/>
      <c r="RCD174" s="424"/>
      <c r="RCE174" s="424"/>
      <c r="RCF174" s="424"/>
      <c r="RCG174" s="424"/>
      <c r="RCH174" s="424"/>
      <c r="RCI174" s="424"/>
      <c r="RCJ174" s="424"/>
      <c r="RCK174" s="424"/>
      <c r="RCL174" s="424"/>
      <c r="RCM174" s="424"/>
      <c r="RCN174" s="424"/>
      <c r="RCO174" s="424"/>
      <c r="RCP174" s="424"/>
      <c r="RCQ174" s="424"/>
      <c r="RCR174" s="424"/>
      <c r="RCS174" s="424"/>
      <c r="RCT174" s="424"/>
      <c r="RCU174" s="424"/>
      <c r="RCV174" s="424"/>
      <c r="RCW174" s="424"/>
      <c r="RCX174" s="424"/>
      <c r="RCY174" s="424"/>
      <c r="RCZ174" s="424"/>
      <c r="RDA174" s="424"/>
      <c r="RDB174" s="424"/>
      <c r="RDC174" s="424"/>
      <c r="RDD174" s="424"/>
      <c r="RDE174" s="424"/>
      <c r="RDF174" s="424"/>
      <c r="RDG174" s="424"/>
      <c r="RDH174" s="424"/>
      <c r="RDI174" s="424"/>
      <c r="RDJ174" s="424"/>
      <c r="RDK174" s="424"/>
      <c r="RDL174" s="424"/>
      <c r="RDM174" s="424"/>
      <c r="RDN174" s="424"/>
      <c r="RDO174" s="424"/>
      <c r="RDP174" s="424"/>
      <c r="RDQ174" s="424"/>
      <c r="RDR174" s="424"/>
      <c r="RDS174" s="424"/>
      <c r="RDT174" s="424"/>
      <c r="RDU174" s="424"/>
      <c r="RDV174" s="424"/>
      <c r="RDW174" s="424"/>
      <c r="RDX174" s="424"/>
      <c r="RDY174" s="424"/>
      <c r="RDZ174" s="424"/>
      <c r="REA174" s="424"/>
      <c r="REB174" s="424"/>
      <c r="REC174" s="424"/>
      <c r="RED174" s="424"/>
      <c r="REE174" s="424"/>
      <c r="REF174" s="424"/>
      <c r="REG174" s="424"/>
      <c r="REH174" s="424"/>
      <c r="REI174" s="424"/>
      <c r="REJ174" s="424"/>
      <c r="REK174" s="424"/>
      <c r="REL174" s="424"/>
      <c r="REM174" s="424"/>
      <c r="REN174" s="424"/>
      <c r="REO174" s="424"/>
      <c r="REP174" s="424"/>
      <c r="REQ174" s="424"/>
      <c r="RER174" s="424"/>
      <c r="RES174" s="424"/>
      <c r="RET174" s="424"/>
      <c r="REU174" s="424"/>
      <c r="REV174" s="424"/>
      <c r="REW174" s="424"/>
      <c r="REX174" s="424"/>
      <c r="REY174" s="424"/>
      <c r="REZ174" s="424"/>
      <c r="RFA174" s="424"/>
      <c r="RFB174" s="424"/>
      <c r="RFC174" s="424"/>
      <c r="RFD174" s="424"/>
      <c r="RFE174" s="424"/>
      <c r="RFF174" s="424"/>
      <c r="RFG174" s="424"/>
      <c r="RFH174" s="424"/>
      <c r="RFI174" s="424"/>
      <c r="RFJ174" s="424"/>
      <c r="RFK174" s="424"/>
      <c r="RFL174" s="424"/>
      <c r="RFM174" s="424"/>
      <c r="RFN174" s="424"/>
      <c r="RFO174" s="424"/>
      <c r="RFP174" s="424"/>
      <c r="RFQ174" s="424"/>
      <c r="RFR174" s="424"/>
      <c r="RFS174" s="424"/>
      <c r="RFT174" s="424"/>
      <c r="RFU174" s="424"/>
      <c r="RFV174" s="424"/>
      <c r="RFW174" s="424"/>
      <c r="RFX174" s="424"/>
      <c r="RFY174" s="424"/>
      <c r="RFZ174" s="424"/>
      <c r="RGA174" s="424"/>
      <c r="RGB174" s="424"/>
      <c r="RGC174" s="424"/>
      <c r="RGD174" s="424"/>
      <c r="RGE174" s="424"/>
      <c r="RGF174" s="424"/>
      <c r="RGG174" s="424"/>
      <c r="RGH174" s="424"/>
      <c r="RGI174" s="424"/>
      <c r="RGJ174" s="424"/>
      <c r="RGK174" s="424"/>
      <c r="RGL174" s="424"/>
      <c r="RGM174" s="424"/>
      <c r="RGN174" s="424"/>
      <c r="RGO174" s="424"/>
      <c r="RGP174" s="424"/>
      <c r="RGQ174" s="424"/>
      <c r="RGR174" s="424"/>
      <c r="RGS174" s="424"/>
      <c r="RGT174" s="424"/>
      <c r="RGU174" s="424"/>
      <c r="RGV174" s="424"/>
      <c r="RGW174" s="424"/>
      <c r="RGX174" s="424"/>
      <c r="RGY174" s="424"/>
      <c r="RGZ174" s="424"/>
      <c r="RHA174" s="424"/>
      <c r="RHB174" s="424"/>
      <c r="RHC174" s="424"/>
      <c r="RHD174" s="424"/>
      <c r="RHE174" s="424"/>
      <c r="RHF174" s="424"/>
      <c r="RHG174" s="424"/>
      <c r="RHH174" s="424"/>
      <c r="RHI174" s="424"/>
      <c r="RHJ174" s="424"/>
      <c r="RHK174" s="424"/>
      <c r="RHL174" s="424"/>
      <c r="RHM174" s="424"/>
      <c r="RHN174" s="424"/>
      <c r="RHO174" s="424"/>
      <c r="RHP174" s="424"/>
      <c r="RHQ174" s="424"/>
      <c r="RHR174" s="424"/>
      <c r="RHS174" s="424"/>
      <c r="RHT174" s="424"/>
      <c r="RHU174" s="424"/>
      <c r="RHV174" s="424"/>
      <c r="RHW174" s="424"/>
      <c r="RHX174" s="424"/>
      <c r="RHY174" s="424"/>
      <c r="RHZ174" s="424"/>
      <c r="RIA174" s="424"/>
      <c r="RIB174" s="424"/>
      <c r="RIC174" s="424"/>
      <c r="RID174" s="424"/>
      <c r="RIE174" s="424"/>
      <c r="RIF174" s="424"/>
      <c r="RIG174" s="424"/>
      <c r="RIH174" s="424"/>
      <c r="RII174" s="424"/>
      <c r="RIJ174" s="424"/>
      <c r="RIK174" s="424"/>
      <c r="RIL174" s="424"/>
      <c r="RIM174" s="424"/>
      <c r="RIN174" s="424"/>
      <c r="RIO174" s="424"/>
      <c r="RIP174" s="424"/>
      <c r="RIQ174" s="424"/>
      <c r="RIR174" s="424"/>
      <c r="RIS174" s="424"/>
      <c r="RIT174" s="424"/>
      <c r="RIU174" s="424"/>
      <c r="RIV174" s="424"/>
      <c r="RIW174" s="424"/>
      <c r="RIX174" s="424"/>
      <c r="RIY174" s="424"/>
      <c r="RIZ174" s="424"/>
      <c r="RJA174" s="424"/>
      <c r="RJB174" s="424"/>
      <c r="RJC174" s="424"/>
      <c r="RJD174" s="424"/>
      <c r="RJE174" s="424"/>
      <c r="RJF174" s="424"/>
      <c r="RJG174" s="424"/>
      <c r="RJH174" s="424"/>
      <c r="RJI174" s="424"/>
      <c r="RJJ174" s="424"/>
      <c r="RJK174" s="424"/>
      <c r="RJL174" s="424"/>
      <c r="RJM174" s="424"/>
      <c r="RJN174" s="424"/>
      <c r="RJO174" s="424"/>
      <c r="RJP174" s="424"/>
      <c r="RJQ174" s="424"/>
      <c r="RJR174" s="424"/>
      <c r="RJS174" s="424"/>
      <c r="RJT174" s="424"/>
      <c r="RJU174" s="424"/>
      <c r="RJV174" s="424"/>
      <c r="RJW174" s="424"/>
      <c r="RJX174" s="424"/>
      <c r="RJY174" s="424"/>
      <c r="RJZ174" s="424"/>
      <c r="RKA174" s="424"/>
      <c r="RKB174" s="424"/>
      <c r="RKC174" s="424"/>
      <c r="RKD174" s="424"/>
      <c r="RKE174" s="424"/>
      <c r="RKF174" s="424"/>
      <c r="RKG174" s="424"/>
      <c r="RKH174" s="424"/>
      <c r="RKI174" s="424"/>
      <c r="RKJ174" s="424"/>
      <c r="RKK174" s="424"/>
      <c r="RKL174" s="424"/>
      <c r="RKM174" s="424"/>
      <c r="RKN174" s="424"/>
      <c r="RKO174" s="424"/>
      <c r="RKP174" s="424"/>
      <c r="RKQ174" s="424"/>
      <c r="RKR174" s="424"/>
      <c r="RKS174" s="424"/>
      <c r="RKT174" s="424"/>
      <c r="RKU174" s="424"/>
      <c r="RKV174" s="424"/>
      <c r="RKW174" s="424"/>
      <c r="RKX174" s="424"/>
      <c r="RKY174" s="424"/>
      <c r="RKZ174" s="424"/>
      <c r="RLA174" s="424"/>
      <c r="RLB174" s="424"/>
      <c r="RLC174" s="424"/>
      <c r="RLD174" s="424"/>
      <c r="RLE174" s="424"/>
      <c r="RLF174" s="424"/>
      <c r="RLG174" s="424"/>
      <c r="RLH174" s="424"/>
      <c r="RLI174" s="424"/>
      <c r="RLJ174" s="424"/>
      <c r="RLK174" s="424"/>
      <c r="RLL174" s="424"/>
      <c r="RLM174" s="424"/>
      <c r="RLN174" s="424"/>
      <c r="RLO174" s="424"/>
      <c r="RLP174" s="424"/>
      <c r="RLQ174" s="424"/>
      <c r="RLR174" s="424"/>
      <c r="RLS174" s="424"/>
      <c r="RLT174" s="424"/>
      <c r="RLU174" s="424"/>
      <c r="RLV174" s="424"/>
      <c r="RLW174" s="424"/>
      <c r="RLX174" s="424"/>
      <c r="RLY174" s="424"/>
      <c r="RLZ174" s="424"/>
      <c r="RMA174" s="424"/>
      <c r="RMB174" s="424"/>
      <c r="RMC174" s="424"/>
      <c r="RMD174" s="424"/>
      <c r="RME174" s="424"/>
      <c r="RMF174" s="424"/>
      <c r="RMG174" s="424"/>
      <c r="RMH174" s="424"/>
      <c r="RMI174" s="424"/>
      <c r="RMJ174" s="424"/>
      <c r="RMK174" s="424"/>
      <c r="RML174" s="424"/>
      <c r="RMM174" s="424"/>
      <c r="RMN174" s="424"/>
      <c r="RMO174" s="424"/>
      <c r="RMP174" s="424"/>
      <c r="RMQ174" s="424"/>
      <c r="RMR174" s="424"/>
      <c r="RMS174" s="424"/>
      <c r="RMT174" s="424"/>
      <c r="RMU174" s="424"/>
      <c r="RMV174" s="424"/>
      <c r="RMW174" s="424"/>
      <c r="RMX174" s="424"/>
      <c r="RMY174" s="424"/>
      <c r="RMZ174" s="424"/>
      <c r="RNA174" s="424"/>
      <c r="RNB174" s="424"/>
      <c r="RNC174" s="424"/>
      <c r="RND174" s="424"/>
      <c r="RNE174" s="424"/>
      <c r="RNF174" s="424"/>
      <c r="RNG174" s="424"/>
      <c r="RNH174" s="424"/>
      <c r="RNI174" s="424"/>
      <c r="RNJ174" s="424"/>
      <c r="RNK174" s="424"/>
      <c r="RNL174" s="424"/>
      <c r="RNM174" s="424"/>
      <c r="RNN174" s="424"/>
      <c r="RNO174" s="424"/>
      <c r="RNP174" s="424"/>
      <c r="RNQ174" s="424"/>
      <c r="RNR174" s="424"/>
      <c r="RNS174" s="424"/>
      <c r="RNT174" s="424"/>
      <c r="RNU174" s="424"/>
      <c r="RNV174" s="424"/>
      <c r="RNW174" s="424"/>
      <c r="RNX174" s="424"/>
      <c r="RNY174" s="424"/>
      <c r="RNZ174" s="424"/>
      <c r="ROA174" s="424"/>
      <c r="ROB174" s="424"/>
      <c r="ROC174" s="424"/>
      <c r="ROD174" s="424"/>
      <c r="ROE174" s="424"/>
      <c r="ROF174" s="424"/>
      <c r="ROG174" s="424"/>
      <c r="ROH174" s="424"/>
      <c r="ROI174" s="424"/>
      <c r="ROJ174" s="424"/>
      <c r="ROK174" s="424"/>
      <c r="ROL174" s="424"/>
      <c r="ROM174" s="424"/>
      <c r="RON174" s="424"/>
      <c r="ROO174" s="424"/>
      <c r="ROP174" s="424"/>
      <c r="ROQ174" s="424"/>
      <c r="ROR174" s="424"/>
      <c r="ROS174" s="424"/>
      <c r="ROT174" s="424"/>
      <c r="ROU174" s="424"/>
      <c r="ROV174" s="424"/>
      <c r="ROW174" s="424"/>
      <c r="ROX174" s="424"/>
      <c r="ROY174" s="424"/>
      <c r="ROZ174" s="424"/>
      <c r="RPA174" s="424"/>
      <c r="RPB174" s="424"/>
      <c r="RPC174" s="424"/>
      <c r="RPD174" s="424"/>
      <c r="RPE174" s="424"/>
      <c r="RPF174" s="424"/>
      <c r="RPG174" s="424"/>
      <c r="RPH174" s="424"/>
      <c r="RPI174" s="424"/>
      <c r="RPJ174" s="424"/>
      <c r="RPK174" s="424"/>
      <c r="RPL174" s="424"/>
      <c r="RPM174" s="424"/>
      <c r="RPN174" s="424"/>
      <c r="RPO174" s="424"/>
      <c r="RPP174" s="424"/>
      <c r="RPQ174" s="424"/>
      <c r="RPR174" s="424"/>
      <c r="RPS174" s="424"/>
      <c r="RPT174" s="424"/>
      <c r="RPU174" s="424"/>
      <c r="RPV174" s="424"/>
      <c r="RPW174" s="424"/>
      <c r="RPX174" s="424"/>
      <c r="RPY174" s="424"/>
      <c r="RPZ174" s="424"/>
      <c r="RQA174" s="424"/>
      <c r="RQB174" s="424"/>
      <c r="RQC174" s="424"/>
      <c r="RQD174" s="424"/>
      <c r="RQE174" s="424"/>
      <c r="RQF174" s="424"/>
      <c r="RQG174" s="424"/>
      <c r="RQH174" s="424"/>
      <c r="RQI174" s="424"/>
      <c r="RQJ174" s="424"/>
      <c r="RQK174" s="424"/>
      <c r="RQL174" s="424"/>
      <c r="RQM174" s="424"/>
      <c r="RQN174" s="424"/>
      <c r="RQO174" s="424"/>
      <c r="RQP174" s="424"/>
      <c r="RQQ174" s="424"/>
      <c r="RQR174" s="424"/>
      <c r="RQS174" s="424"/>
      <c r="RQT174" s="424"/>
      <c r="RQU174" s="424"/>
      <c r="RQV174" s="424"/>
      <c r="RQW174" s="424"/>
      <c r="RQX174" s="424"/>
      <c r="RQY174" s="424"/>
      <c r="RQZ174" s="424"/>
      <c r="RRA174" s="424"/>
      <c r="RRB174" s="424"/>
      <c r="RRC174" s="424"/>
      <c r="RRD174" s="424"/>
      <c r="RRE174" s="424"/>
      <c r="RRF174" s="424"/>
      <c r="RRG174" s="424"/>
      <c r="RRH174" s="424"/>
      <c r="RRI174" s="424"/>
      <c r="RRJ174" s="424"/>
      <c r="RRK174" s="424"/>
      <c r="RRL174" s="424"/>
      <c r="RRM174" s="424"/>
      <c r="RRN174" s="424"/>
      <c r="RRO174" s="424"/>
      <c r="RRP174" s="424"/>
      <c r="RRQ174" s="424"/>
      <c r="RRR174" s="424"/>
      <c r="RRS174" s="424"/>
      <c r="RRT174" s="424"/>
      <c r="RRU174" s="424"/>
      <c r="RRV174" s="424"/>
      <c r="RRW174" s="424"/>
      <c r="RRX174" s="424"/>
      <c r="RRY174" s="424"/>
      <c r="RRZ174" s="424"/>
      <c r="RSA174" s="424"/>
      <c r="RSB174" s="424"/>
      <c r="RSC174" s="424"/>
      <c r="RSD174" s="424"/>
      <c r="RSE174" s="424"/>
      <c r="RSF174" s="424"/>
      <c r="RSG174" s="424"/>
      <c r="RSH174" s="424"/>
      <c r="RSI174" s="424"/>
      <c r="RSJ174" s="424"/>
      <c r="RSK174" s="424"/>
      <c r="RSL174" s="424"/>
      <c r="RSM174" s="424"/>
      <c r="RSN174" s="424"/>
      <c r="RSO174" s="424"/>
      <c r="RSP174" s="424"/>
      <c r="RSQ174" s="424"/>
      <c r="RSR174" s="424"/>
      <c r="RSS174" s="424"/>
      <c r="RST174" s="424"/>
      <c r="RSU174" s="424"/>
      <c r="RSV174" s="424"/>
      <c r="RSW174" s="424"/>
      <c r="RSX174" s="424"/>
      <c r="RSY174" s="424"/>
      <c r="RSZ174" s="424"/>
      <c r="RTA174" s="424"/>
      <c r="RTB174" s="424"/>
      <c r="RTC174" s="424"/>
      <c r="RTD174" s="424"/>
      <c r="RTE174" s="424"/>
      <c r="RTF174" s="424"/>
      <c r="RTG174" s="424"/>
      <c r="RTH174" s="424"/>
      <c r="RTI174" s="424"/>
      <c r="RTJ174" s="424"/>
      <c r="RTK174" s="424"/>
      <c r="RTL174" s="424"/>
      <c r="RTM174" s="424"/>
      <c r="RTN174" s="424"/>
      <c r="RTO174" s="424"/>
      <c r="RTP174" s="424"/>
      <c r="RTQ174" s="424"/>
      <c r="RTR174" s="424"/>
      <c r="RTS174" s="424"/>
      <c r="RTT174" s="424"/>
      <c r="RTU174" s="424"/>
      <c r="RTV174" s="424"/>
      <c r="RTW174" s="424"/>
      <c r="RTX174" s="424"/>
      <c r="RTY174" s="424"/>
      <c r="RTZ174" s="424"/>
      <c r="RUA174" s="424"/>
      <c r="RUB174" s="424"/>
      <c r="RUC174" s="424"/>
      <c r="RUD174" s="424"/>
      <c r="RUE174" s="424"/>
      <c r="RUF174" s="424"/>
      <c r="RUG174" s="424"/>
      <c r="RUH174" s="424"/>
      <c r="RUI174" s="424"/>
      <c r="RUJ174" s="424"/>
      <c r="RUK174" s="424"/>
      <c r="RUL174" s="424"/>
      <c r="RUM174" s="424"/>
      <c r="RUN174" s="424"/>
      <c r="RUO174" s="424"/>
      <c r="RUP174" s="424"/>
      <c r="RUQ174" s="424"/>
      <c r="RUR174" s="424"/>
      <c r="RUS174" s="424"/>
      <c r="RUT174" s="424"/>
      <c r="RUU174" s="424"/>
      <c r="RUV174" s="424"/>
      <c r="RUW174" s="424"/>
      <c r="RUX174" s="424"/>
      <c r="RUY174" s="424"/>
      <c r="RUZ174" s="424"/>
      <c r="RVA174" s="424"/>
      <c r="RVB174" s="424"/>
      <c r="RVC174" s="424"/>
      <c r="RVD174" s="424"/>
      <c r="RVE174" s="424"/>
      <c r="RVF174" s="424"/>
      <c r="RVG174" s="424"/>
      <c r="RVH174" s="424"/>
      <c r="RVI174" s="424"/>
      <c r="RVJ174" s="424"/>
      <c r="RVK174" s="424"/>
      <c r="RVL174" s="424"/>
      <c r="RVM174" s="424"/>
      <c r="RVN174" s="424"/>
      <c r="RVO174" s="424"/>
      <c r="RVP174" s="424"/>
      <c r="RVQ174" s="424"/>
      <c r="RVR174" s="424"/>
      <c r="RVS174" s="424"/>
      <c r="RVT174" s="424"/>
      <c r="RVU174" s="424"/>
      <c r="RVV174" s="424"/>
      <c r="RVW174" s="424"/>
      <c r="RVX174" s="424"/>
      <c r="RVY174" s="424"/>
      <c r="RVZ174" s="424"/>
      <c r="RWA174" s="424"/>
      <c r="RWB174" s="424"/>
      <c r="RWC174" s="424"/>
      <c r="RWD174" s="424"/>
      <c r="RWE174" s="424"/>
      <c r="RWF174" s="424"/>
      <c r="RWG174" s="424"/>
      <c r="RWH174" s="424"/>
      <c r="RWI174" s="424"/>
      <c r="RWJ174" s="424"/>
      <c r="RWK174" s="424"/>
      <c r="RWL174" s="424"/>
      <c r="RWM174" s="424"/>
      <c r="RWN174" s="424"/>
      <c r="RWO174" s="424"/>
      <c r="RWP174" s="424"/>
      <c r="RWQ174" s="424"/>
      <c r="RWR174" s="424"/>
      <c r="RWS174" s="424"/>
      <c r="RWT174" s="424"/>
      <c r="RWU174" s="424"/>
      <c r="RWV174" s="424"/>
      <c r="RWW174" s="424"/>
      <c r="RWX174" s="424"/>
      <c r="RWY174" s="424"/>
      <c r="RWZ174" s="424"/>
      <c r="RXA174" s="424"/>
      <c r="RXB174" s="424"/>
      <c r="RXC174" s="424"/>
      <c r="RXD174" s="424"/>
      <c r="RXE174" s="424"/>
      <c r="RXF174" s="424"/>
      <c r="RXG174" s="424"/>
      <c r="RXH174" s="424"/>
      <c r="RXI174" s="424"/>
      <c r="RXJ174" s="424"/>
      <c r="RXK174" s="424"/>
      <c r="RXL174" s="424"/>
      <c r="RXM174" s="424"/>
      <c r="RXN174" s="424"/>
      <c r="RXO174" s="424"/>
      <c r="RXP174" s="424"/>
      <c r="RXQ174" s="424"/>
      <c r="RXR174" s="424"/>
      <c r="RXS174" s="424"/>
      <c r="RXT174" s="424"/>
      <c r="RXU174" s="424"/>
      <c r="RXV174" s="424"/>
      <c r="RXW174" s="424"/>
      <c r="RXX174" s="424"/>
      <c r="RXY174" s="424"/>
      <c r="RXZ174" s="424"/>
      <c r="RYA174" s="424"/>
      <c r="RYB174" s="424"/>
      <c r="RYC174" s="424"/>
      <c r="RYD174" s="424"/>
      <c r="RYE174" s="424"/>
      <c r="RYF174" s="424"/>
      <c r="RYG174" s="424"/>
      <c r="RYH174" s="424"/>
      <c r="RYI174" s="424"/>
      <c r="RYJ174" s="424"/>
      <c r="RYK174" s="424"/>
      <c r="RYL174" s="424"/>
      <c r="RYM174" s="424"/>
      <c r="RYN174" s="424"/>
      <c r="RYO174" s="424"/>
      <c r="RYP174" s="424"/>
      <c r="RYQ174" s="424"/>
      <c r="RYR174" s="424"/>
      <c r="RYS174" s="424"/>
      <c r="RYT174" s="424"/>
      <c r="RYU174" s="424"/>
      <c r="RYV174" s="424"/>
      <c r="RYW174" s="424"/>
      <c r="RYX174" s="424"/>
      <c r="RYY174" s="424"/>
      <c r="RYZ174" s="424"/>
      <c r="RZA174" s="424"/>
      <c r="RZB174" s="424"/>
      <c r="RZC174" s="424"/>
      <c r="RZD174" s="424"/>
      <c r="RZE174" s="424"/>
      <c r="RZF174" s="424"/>
      <c r="RZG174" s="424"/>
      <c r="RZH174" s="424"/>
      <c r="RZI174" s="424"/>
      <c r="RZJ174" s="424"/>
      <c r="RZK174" s="424"/>
      <c r="RZL174" s="424"/>
      <c r="RZM174" s="424"/>
      <c r="RZN174" s="424"/>
      <c r="RZO174" s="424"/>
      <c r="RZP174" s="424"/>
      <c r="RZQ174" s="424"/>
      <c r="RZR174" s="424"/>
      <c r="RZS174" s="424"/>
      <c r="RZT174" s="424"/>
      <c r="RZU174" s="424"/>
      <c r="RZV174" s="424"/>
      <c r="RZW174" s="424"/>
      <c r="RZX174" s="424"/>
      <c r="RZY174" s="424"/>
      <c r="RZZ174" s="424"/>
      <c r="SAA174" s="424"/>
      <c r="SAB174" s="424"/>
      <c r="SAC174" s="424"/>
      <c r="SAD174" s="424"/>
      <c r="SAE174" s="424"/>
      <c r="SAF174" s="424"/>
      <c r="SAG174" s="424"/>
      <c r="SAH174" s="424"/>
      <c r="SAI174" s="424"/>
      <c r="SAJ174" s="424"/>
      <c r="SAK174" s="424"/>
      <c r="SAL174" s="424"/>
      <c r="SAM174" s="424"/>
      <c r="SAN174" s="424"/>
      <c r="SAO174" s="424"/>
      <c r="SAP174" s="424"/>
      <c r="SAQ174" s="424"/>
      <c r="SAR174" s="424"/>
      <c r="SAS174" s="424"/>
      <c r="SAT174" s="424"/>
      <c r="SAU174" s="424"/>
      <c r="SAV174" s="424"/>
      <c r="SAW174" s="424"/>
      <c r="SAX174" s="424"/>
      <c r="SAY174" s="424"/>
      <c r="SAZ174" s="424"/>
      <c r="SBA174" s="424"/>
      <c r="SBB174" s="424"/>
      <c r="SBC174" s="424"/>
      <c r="SBD174" s="424"/>
      <c r="SBE174" s="424"/>
      <c r="SBF174" s="424"/>
      <c r="SBG174" s="424"/>
      <c r="SBH174" s="424"/>
      <c r="SBI174" s="424"/>
      <c r="SBJ174" s="424"/>
      <c r="SBK174" s="424"/>
      <c r="SBL174" s="424"/>
      <c r="SBM174" s="424"/>
      <c r="SBN174" s="424"/>
      <c r="SBO174" s="424"/>
      <c r="SBP174" s="424"/>
      <c r="SBQ174" s="424"/>
      <c r="SBR174" s="424"/>
      <c r="SBS174" s="424"/>
      <c r="SBT174" s="424"/>
      <c r="SBU174" s="424"/>
      <c r="SBV174" s="424"/>
      <c r="SBW174" s="424"/>
      <c r="SBX174" s="424"/>
      <c r="SBY174" s="424"/>
      <c r="SBZ174" s="424"/>
      <c r="SCA174" s="424"/>
      <c r="SCB174" s="424"/>
      <c r="SCC174" s="424"/>
      <c r="SCD174" s="424"/>
      <c r="SCE174" s="424"/>
      <c r="SCF174" s="424"/>
      <c r="SCG174" s="424"/>
      <c r="SCH174" s="424"/>
      <c r="SCI174" s="424"/>
      <c r="SCJ174" s="424"/>
      <c r="SCK174" s="424"/>
      <c r="SCL174" s="424"/>
      <c r="SCM174" s="424"/>
      <c r="SCN174" s="424"/>
      <c r="SCO174" s="424"/>
      <c r="SCP174" s="424"/>
      <c r="SCQ174" s="424"/>
      <c r="SCR174" s="424"/>
      <c r="SCS174" s="424"/>
      <c r="SCT174" s="424"/>
      <c r="SCU174" s="424"/>
      <c r="SCV174" s="424"/>
      <c r="SCW174" s="424"/>
      <c r="SCX174" s="424"/>
      <c r="SCY174" s="424"/>
      <c r="SCZ174" s="424"/>
      <c r="SDA174" s="424"/>
      <c r="SDB174" s="424"/>
      <c r="SDC174" s="424"/>
      <c r="SDD174" s="424"/>
      <c r="SDE174" s="424"/>
      <c r="SDF174" s="424"/>
      <c r="SDG174" s="424"/>
      <c r="SDH174" s="424"/>
      <c r="SDI174" s="424"/>
      <c r="SDJ174" s="424"/>
      <c r="SDK174" s="424"/>
      <c r="SDL174" s="424"/>
      <c r="SDM174" s="424"/>
      <c r="SDN174" s="424"/>
      <c r="SDO174" s="424"/>
      <c r="SDP174" s="424"/>
      <c r="SDQ174" s="424"/>
      <c r="SDR174" s="424"/>
      <c r="SDS174" s="424"/>
      <c r="SDT174" s="424"/>
      <c r="SDU174" s="424"/>
      <c r="SDV174" s="424"/>
      <c r="SDW174" s="424"/>
      <c r="SDX174" s="424"/>
      <c r="SDY174" s="424"/>
      <c r="SDZ174" s="424"/>
      <c r="SEA174" s="424"/>
      <c r="SEB174" s="424"/>
      <c r="SEC174" s="424"/>
      <c r="SED174" s="424"/>
      <c r="SEE174" s="424"/>
      <c r="SEF174" s="424"/>
      <c r="SEG174" s="424"/>
      <c r="SEH174" s="424"/>
      <c r="SEI174" s="424"/>
      <c r="SEJ174" s="424"/>
      <c r="SEK174" s="424"/>
      <c r="SEL174" s="424"/>
      <c r="SEM174" s="424"/>
      <c r="SEN174" s="424"/>
      <c r="SEO174" s="424"/>
      <c r="SEP174" s="424"/>
      <c r="SEQ174" s="424"/>
      <c r="SER174" s="424"/>
      <c r="SES174" s="424"/>
      <c r="SET174" s="424"/>
      <c r="SEU174" s="424"/>
      <c r="SEV174" s="424"/>
      <c r="SEW174" s="424"/>
      <c r="SEX174" s="424"/>
      <c r="SEY174" s="424"/>
      <c r="SEZ174" s="424"/>
      <c r="SFA174" s="424"/>
      <c r="SFB174" s="424"/>
      <c r="SFC174" s="424"/>
      <c r="SFD174" s="424"/>
      <c r="SFE174" s="424"/>
      <c r="SFF174" s="424"/>
      <c r="SFG174" s="424"/>
      <c r="SFH174" s="424"/>
      <c r="SFI174" s="424"/>
      <c r="SFJ174" s="424"/>
      <c r="SFK174" s="424"/>
      <c r="SFL174" s="424"/>
      <c r="SFM174" s="424"/>
      <c r="SFN174" s="424"/>
      <c r="SFO174" s="424"/>
      <c r="SFP174" s="424"/>
      <c r="SFQ174" s="424"/>
      <c r="SFR174" s="424"/>
      <c r="SFS174" s="424"/>
      <c r="SFT174" s="424"/>
      <c r="SFU174" s="424"/>
      <c r="SFV174" s="424"/>
      <c r="SFW174" s="424"/>
      <c r="SFX174" s="424"/>
      <c r="SFY174" s="424"/>
      <c r="SFZ174" s="424"/>
      <c r="SGA174" s="424"/>
      <c r="SGB174" s="424"/>
      <c r="SGC174" s="424"/>
      <c r="SGD174" s="424"/>
      <c r="SGE174" s="424"/>
      <c r="SGF174" s="424"/>
      <c r="SGG174" s="424"/>
      <c r="SGH174" s="424"/>
      <c r="SGI174" s="424"/>
      <c r="SGJ174" s="424"/>
      <c r="SGK174" s="424"/>
      <c r="SGL174" s="424"/>
      <c r="SGM174" s="424"/>
      <c r="SGN174" s="424"/>
      <c r="SGO174" s="424"/>
      <c r="SGP174" s="424"/>
      <c r="SGQ174" s="424"/>
      <c r="SGR174" s="424"/>
      <c r="SGS174" s="424"/>
      <c r="SGT174" s="424"/>
      <c r="SGU174" s="424"/>
      <c r="SGV174" s="424"/>
      <c r="SGW174" s="424"/>
      <c r="SGX174" s="424"/>
      <c r="SGY174" s="424"/>
      <c r="SGZ174" s="424"/>
      <c r="SHA174" s="424"/>
      <c r="SHB174" s="424"/>
      <c r="SHC174" s="424"/>
      <c r="SHD174" s="424"/>
      <c r="SHE174" s="424"/>
      <c r="SHF174" s="424"/>
      <c r="SHG174" s="424"/>
      <c r="SHH174" s="424"/>
      <c r="SHI174" s="424"/>
      <c r="SHJ174" s="424"/>
      <c r="SHK174" s="424"/>
      <c r="SHL174" s="424"/>
      <c r="SHM174" s="424"/>
      <c r="SHN174" s="424"/>
      <c r="SHO174" s="424"/>
      <c r="SHP174" s="424"/>
      <c r="SHQ174" s="424"/>
      <c r="SHR174" s="424"/>
      <c r="SHS174" s="424"/>
      <c r="SHT174" s="424"/>
      <c r="SHU174" s="424"/>
      <c r="SHV174" s="424"/>
      <c r="SHW174" s="424"/>
      <c r="SHX174" s="424"/>
      <c r="SHY174" s="424"/>
      <c r="SHZ174" s="424"/>
      <c r="SIA174" s="424"/>
      <c r="SIB174" s="424"/>
      <c r="SIC174" s="424"/>
      <c r="SID174" s="424"/>
      <c r="SIE174" s="424"/>
      <c r="SIF174" s="424"/>
      <c r="SIG174" s="424"/>
      <c r="SIH174" s="424"/>
      <c r="SII174" s="424"/>
      <c r="SIJ174" s="424"/>
      <c r="SIK174" s="424"/>
      <c r="SIL174" s="424"/>
      <c r="SIM174" s="424"/>
      <c r="SIN174" s="424"/>
      <c r="SIO174" s="424"/>
      <c r="SIP174" s="424"/>
      <c r="SIQ174" s="424"/>
      <c r="SIR174" s="424"/>
      <c r="SIS174" s="424"/>
      <c r="SIT174" s="424"/>
      <c r="SIU174" s="424"/>
      <c r="SIV174" s="424"/>
      <c r="SIW174" s="424"/>
      <c r="SIX174" s="424"/>
      <c r="SIY174" s="424"/>
      <c r="SIZ174" s="424"/>
      <c r="SJA174" s="424"/>
      <c r="SJB174" s="424"/>
      <c r="SJC174" s="424"/>
      <c r="SJD174" s="424"/>
      <c r="SJE174" s="424"/>
      <c r="SJF174" s="424"/>
      <c r="SJG174" s="424"/>
      <c r="SJH174" s="424"/>
      <c r="SJI174" s="424"/>
      <c r="SJJ174" s="424"/>
      <c r="SJK174" s="424"/>
      <c r="SJL174" s="424"/>
      <c r="SJM174" s="424"/>
      <c r="SJN174" s="424"/>
      <c r="SJO174" s="424"/>
      <c r="SJP174" s="424"/>
      <c r="SJQ174" s="424"/>
      <c r="SJR174" s="424"/>
      <c r="SJS174" s="424"/>
      <c r="SJT174" s="424"/>
      <c r="SJU174" s="424"/>
      <c r="SJV174" s="424"/>
      <c r="SJW174" s="424"/>
      <c r="SJX174" s="424"/>
      <c r="SJY174" s="424"/>
      <c r="SJZ174" s="424"/>
      <c r="SKA174" s="424"/>
      <c r="SKB174" s="424"/>
      <c r="SKC174" s="424"/>
      <c r="SKD174" s="424"/>
      <c r="SKE174" s="424"/>
      <c r="SKF174" s="424"/>
      <c r="SKG174" s="424"/>
      <c r="SKH174" s="424"/>
      <c r="SKI174" s="424"/>
      <c r="SKJ174" s="424"/>
      <c r="SKK174" s="424"/>
      <c r="SKL174" s="424"/>
      <c r="SKM174" s="424"/>
      <c r="SKN174" s="424"/>
      <c r="SKO174" s="424"/>
      <c r="SKP174" s="424"/>
      <c r="SKQ174" s="424"/>
      <c r="SKR174" s="424"/>
      <c r="SKS174" s="424"/>
      <c r="SKT174" s="424"/>
      <c r="SKU174" s="424"/>
      <c r="SKV174" s="424"/>
      <c r="SKW174" s="424"/>
      <c r="SKX174" s="424"/>
      <c r="SKY174" s="424"/>
      <c r="SKZ174" s="424"/>
      <c r="SLA174" s="424"/>
      <c r="SLB174" s="424"/>
      <c r="SLC174" s="424"/>
      <c r="SLD174" s="424"/>
      <c r="SLE174" s="424"/>
      <c r="SLF174" s="424"/>
      <c r="SLG174" s="424"/>
      <c r="SLH174" s="424"/>
      <c r="SLI174" s="424"/>
      <c r="SLJ174" s="424"/>
      <c r="SLK174" s="424"/>
      <c r="SLL174" s="424"/>
      <c r="SLM174" s="424"/>
      <c r="SLN174" s="424"/>
      <c r="SLO174" s="424"/>
      <c r="SLP174" s="424"/>
      <c r="SLQ174" s="424"/>
      <c r="SLR174" s="424"/>
      <c r="SLS174" s="424"/>
      <c r="SLT174" s="424"/>
      <c r="SLU174" s="424"/>
      <c r="SLV174" s="424"/>
      <c r="SLW174" s="424"/>
      <c r="SLX174" s="424"/>
      <c r="SLY174" s="424"/>
      <c r="SLZ174" s="424"/>
      <c r="SMA174" s="424"/>
      <c r="SMB174" s="424"/>
      <c r="SMC174" s="424"/>
      <c r="SMD174" s="424"/>
      <c r="SME174" s="424"/>
      <c r="SMF174" s="424"/>
      <c r="SMG174" s="424"/>
      <c r="SMH174" s="424"/>
      <c r="SMI174" s="424"/>
      <c r="SMJ174" s="424"/>
      <c r="SMK174" s="424"/>
      <c r="SML174" s="424"/>
      <c r="SMM174" s="424"/>
      <c r="SMN174" s="424"/>
      <c r="SMO174" s="424"/>
      <c r="SMP174" s="424"/>
      <c r="SMQ174" s="424"/>
      <c r="SMR174" s="424"/>
      <c r="SMS174" s="424"/>
      <c r="SMT174" s="424"/>
      <c r="SMU174" s="424"/>
      <c r="SMV174" s="424"/>
      <c r="SMW174" s="424"/>
      <c r="SMX174" s="424"/>
      <c r="SMY174" s="424"/>
      <c r="SMZ174" s="424"/>
      <c r="SNA174" s="424"/>
      <c r="SNB174" s="424"/>
      <c r="SNC174" s="424"/>
      <c r="SND174" s="424"/>
      <c r="SNE174" s="424"/>
      <c r="SNF174" s="424"/>
      <c r="SNG174" s="424"/>
      <c r="SNH174" s="424"/>
      <c r="SNI174" s="424"/>
      <c r="SNJ174" s="424"/>
      <c r="SNK174" s="424"/>
      <c r="SNL174" s="424"/>
      <c r="SNM174" s="424"/>
      <c r="SNN174" s="424"/>
      <c r="SNO174" s="424"/>
      <c r="SNP174" s="424"/>
      <c r="SNQ174" s="424"/>
      <c r="SNR174" s="424"/>
      <c r="SNS174" s="424"/>
      <c r="SNT174" s="424"/>
      <c r="SNU174" s="424"/>
      <c r="SNV174" s="424"/>
      <c r="SNW174" s="424"/>
      <c r="SNX174" s="424"/>
      <c r="SNY174" s="424"/>
      <c r="SNZ174" s="424"/>
      <c r="SOA174" s="424"/>
      <c r="SOB174" s="424"/>
      <c r="SOC174" s="424"/>
      <c r="SOD174" s="424"/>
      <c r="SOE174" s="424"/>
      <c r="SOF174" s="424"/>
      <c r="SOG174" s="424"/>
      <c r="SOH174" s="424"/>
      <c r="SOI174" s="424"/>
      <c r="SOJ174" s="424"/>
      <c r="SOK174" s="424"/>
      <c r="SOL174" s="424"/>
      <c r="SOM174" s="424"/>
      <c r="SON174" s="424"/>
      <c r="SOO174" s="424"/>
      <c r="SOP174" s="424"/>
      <c r="SOQ174" s="424"/>
      <c r="SOR174" s="424"/>
      <c r="SOS174" s="424"/>
      <c r="SOT174" s="424"/>
      <c r="SOU174" s="424"/>
      <c r="SOV174" s="424"/>
      <c r="SOW174" s="424"/>
      <c r="SOX174" s="424"/>
      <c r="SOY174" s="424"/>
      <c r="SOZ174" s="424"/>
      <c r="SPA174" s="424"/>
      <c r="SPB174" s="424"/>
      <c r="SPC174" s="424"/>
      <c r="SPD174" s="424"/>
      <c r="SPE174" s="424"/>
      <c r="SPF174" s="424"/>
      <c r="SPG174" s="424"/>
      <c r="SPH174" s="424"/>
      <c r="SPI174" s="424"/>
      <c r="SPJ174" s="424"/>
      <c r="SPK174" s="424"/>
      <c r="SPL174" s="424"/>
      <c r="SPM174" s="424"/>
      <c r="SPN174" s="424"/>
      <c r="SPO174" s="424"/>
      <c r="SPP174" s="424"/>
      <c r="SPQ174" s="424"/>
      <c r="SPR174" s="424"/>
      <c r="SPS174" s="424"/>
      <c r="SPT174" s="424"/>
      <c r="SPU174" s="424"/>
      <c r="SPV174" s="424"/>
      <c r="SPW174" s="424"/>
      <c r="SPX174" s="424"/>
      <c r="SPY174" s="424"/>
      <c r="SPZ174" s="424"/>
      <c r="SQA174" s="424"/>
      <c r="SQB174" s="424"/>
      <c r="SQC174" s="424"/>
      <c r="SQD174" s="424"/>
      <c r="SQE174" s="424"/>
      <c r="SQF174" s="424"/>
      <c r="SQG174" s="424"/>
      <c r="SQH174" s="424"/>
      <c r="SQI174" s="424"/>
      <c r="SQJ174" s="424"/>
      <c r="SQK174" s="424"/>
      <c r="SQL174" s="424"/>
      <c r="SQM174" s="424"/>
      <c r="SQN174" s="424"/>
      <c r="SQO174" s="424"/>
      <c r="SQP174" s="424"/>
      <c r="SQQ174" s="424"/>
      <c r="SQR174" s="424"/>
      <c r="SQS174" s="424"/>
      <c r="SQT174" s="424"/>
      <c r="SQU174" s="424"/>
      <c r="SQV174" s="424"/>
      <c r="SQW174" s="424"/>
      <c r="SQX174" s="424"/>
      <c r="SQY174" s="424"/>
      <c r="SQZ174" s="424"/>
      <c r="SRA174" s="424"/>
      <c r="SRB174" s="424"/>
      <c r="SRC174" s="424"/>
      <c r="SRD174" s="424"/>
      <c r="SRE174" s="424"/>
      <c r="SRF174" s="424"/>
      <c r="SRG174" s="424"/>
      <c r="SRH174" s="424"/>
      <c r="SRI174" s="424"/>
      <c r="SRJ174" s="424"/>
      <c r="SRK174" s="424"/>
      <c r="SRL174" s="424"/>
      <c r="SRM174" s="424"/>
      <c r="SRN174" s="424"/>
      <c r="SRO174" s="424"/>
      <c r="SRP174" s="424"/>
      <c r="SRQ174" s="424"/>
      <c r="SRR174" s="424"/>
      <c r="SRS174" s="424"/>
      <c r="SRT174" s="424"/>
      <c r="SRU174" s="424"/>
      <c r="SRV174" s="424"/>
      <c r="SRW174" s="424"/>
      <c r="SRX174" s="424"/>
      <c r="SRY174" s="424"/>
      <c r="SRZ174" s="424"/>
      <c r="SSA174" s="424"/>
      <c r="SSB174" s="424"/>
      <c r="SSC174" s="424"/>
      <c r="SSD174" s="424"/>
      <c r="SSE174" s="424"/>
      <c r="SSF174" s="424"/>
      <c r="SSG174" s="424"/>
      <c r="SSH174" s="424"/>
      <c r="SSI174" s="424"/>
      <c r="SSJ174" s="424"/>
      <c r="SSK174" s="424"/>
      <c r="SSL174" s="424"/>
      <c r="SSM174" s="424"/>
      <c r="SSN174" s="424"/>
      <c r="SSO174" s="424"/>
      <c r="SSP174" s="424"/>
      <c r="SSQ174" s="424"/>
      <c r="SSR174" s="424"/>
      <c r="SSS174" s="424"/>
      <c r="SST174" s="424"/>
      <c r="SSU174" s="424"/>
      <c r="SSV174" s="424"/>
      <c r="SSW174" s="424"/>
      <c r="SSX174" s="424"/>
      <c r="SSY174" s="424"/>
      <c r="SSZ174" s="424"/>
      <c r="STA174" s="424"/>
      <c r="STB174" s="424"/>
      <c r="STC174" s="424"/>
      <c r="STD174" s="424"/>
      <c r="STE174" s="424"/>
      <c r="STF174" s="424"/>
      <c r="STG174" s="424"/>
      <c r="STH174" s="424"/>
      <c r="STI174" s="424"/>
      <c r="STJ174" s="424"/>
      <c r="STK174" s="424"/>
      <c r="STL174" s="424"/>
      <c r="STM174" s="424"/>
      <c r="STN174" s="424"/>
      <c r="STO174" s="424"/>
      <c r="STP174" s="424"/>
      <c r="STQ174" s="424"/>
      <c r="STR174" s="424"/>
      <c r="STS174" s="424"/>
      <c r="STT174" s="424"/>
      <c r="STU174" s="424"/>
      <c r="STV174" s="424"/>
      <c r="STW174" s="424"/>
      <c r="STX174" s="424"/>
      <c r="STY174" s="424"/>
      <c r="STZ174" s="424"/>
      <c r="SUA174" s="424"/>
      <c r="SUB174" s="424"/>
      <c r="SUC174" s="424"/>
      <c r="SUD174" s="424"/>
      <c r="SUE174" s="424"/>
      <c r="SUF174" s="424"/>
      <c r="SUG174" s="424"/>
      <c r="SUH174" s="424"/>
      <c r="SUI174" s="424"/>
      <c r="SUJ174" s="424"/>
      <c r="SUK174" s="424"/>
      <c r="SUL174" s="424"/>
      <c r="SUM174" s="424"/>
      <c r="SUN174" s="424"/>
      <c r="SUO174" s="424"/>
      <c r="SUP174" s="424"/>
      <c r="SUQ174" s="424"/>
      <c r="SUR174" s="424"/>
      <c r="SUS174" s="424"/>
      <c r="SUT174" s="424"/>
      <c r="SUU174" s="424"/>
      <c r="SUV174" s="424"/>
      <c r="SUW174" s="424"/>
      <c r="SUX174" s="424"/>
      <c r="SUY174" s="424"/>
      <c r="SUZ174" s="424"/>
      <c r="SVA174" s="424"/>
      <c r="SVB174" s="424"/>
      <c r="SVC174" s="424"/>
      <c r="SVD174" s="424"/>
      <c r="SVE174" s="424"/>
      <c r="SVF174" s="424"/>
      <c r="SVG174" s="424"/>
      <c r="SVH174" s="424"/>
      <c r="SVI174" s="424"/>
      <c r="SVJ174" s="424"/>
      <c r="SVK174" s="424"/>
      <c r="SVL174" s="424"/>
      <c r="SVM174" s="424"/>
      <c r="SVN174" s="424"/>
      <c r="SVO174" s="424"/>
      <c r="SVP174" s="424"/>
      <c r="SVQ174" s="424"/>
      <c r="SVR174" s="424"/>
      <c r="SVS174" s="424"/>
      <c r="SVT174" s="424"/>
      <c r="SVU174" s="424"/>
      <c r="SVV174" s="424"/>
      <c r="SVW174" s="424"/>
      <c r="SVX174" s="424"/>
      <c r="SVY174" s="424"/>
      <c r="SVZ174" s="424"/>
      <c r="SWA174" s="424"/>
      <c r="SWB174" s="424"/>
      <c r="SWC174" s="424"/>
      <c r="SWD174" s="424"/>
      <c r="SWE174" s="424"/>
      <c r="SWF174" s="424"/>
      <c r="SWG174" s="424"/>
      <c r="SWH174" s="424"/>
      <c r="SWI174" s="424"/>
      <c r="SWJ174" s="424"/>
      <c r="SWK174" s="424"/>
      <c r="SWL174" s="424"/>
      <c r="SWM174" s="424"/>
      <c r="SWN174" s="424"/>
      <c r="SWO174" s="424"/>
      <c r="SWP174" s="424"/>
      <c r="SWQ174" s="424"/>
      <c r="SWR174" s="424"/>
      <c r="SWS174" s="424"/>
      <c r="SWT174" s="424"/>
      <c r="SWU174" s="424"/>
      <c r="SWV174" s="424"/>
      <c r="SWW174" s="424"/>
      <c r="SWX174" s="424"/>
      <c r="SWY174" s="424"/>
      <c r="SWZ174" s="424"/>
      <c r="SXA174" s="424"/>
      <c r="SXB174" s="424"/>
      <c r="SXC174" s="424"/>
      <c r="SXD174" s="424"/>
      <c r="SXE174" s="424"/>
      <c r="SXF174" s="424"/>
      <c r="SXG174" s="424"/>
      <c r="SXH174" s="424"/>
      <c r="SXI174" s="424"/>
      <c r="SXJ174" s="424"/>
      <c r="SXK174" s="424"/>
      <c r="SXL174" s="424"/>
      <c r="SXM174" s="424"/>
      <c r="SXN174" s="424"/>
      <c r="SXO174" s="424"/>
      <c r="SXP174" s="424"/>
      <c r="SXQ174" s="424"/>
      <c r="SXR174" s="424"/>
      <c r="SXS174" s="424"/>
      <c r="SXT174" s="424"/>
      <c r="SXU174" s="424"/>
      <c r="SXV174" s="424"/>
      <c r="SXW174" s="424"/>
      <c r="SXX174" s="424"/>
      <c r="SXY174" s="424"/>
      <c r="SXZ174" s="424"/>
      <c r="SYA174" s="424"/>
      <c r="SYB174" s="424"/>
      <c r="SYC174" s="424"/>
      <c r="SYD174" s="424"/>
      <c r="SYE174" s="424"/>
      <c r="SYF174" s="424"/>
      <c r="SYG174" s="424"/>
      <c r="SYH174" s="424"/>
      <c r="SYI174" s="424"/>
      <c r="SYJ174" s="424"/>
      <c r="SYK174" s="424"/>
      <c r="SYL174" s="424"/>
      <c r="SYM174" s="424"/>
      <c r="SYN174" s="424"/>
      <c r="SYO174" s="424"/>
      <c r="SYP174" s="424"/>
      <c r="SYQ174" s="424"/>
      <c r="SYR174" s="424"/>
      <c r="SYS174" s="424"/>
      <c r="SYT174" s="424"/>
      <c r="SYU174" s="424"/>
      <c r="SYV174" s="424"/>
      <c r="SYW174" s="424"/>
      <c r="SYX174" s="424"/>
      <c r="SYY174" s="424"/>
      <c r="SYZ174" s="424"/>
      <c r="SZA174" s="424"/>
      <c r="SZB174" s="424"/>
      <c r="SZC174" s="424"/>
      <c r="SZD174" s="424"/>
      <c r="SZE174" s="424"/>
      <c r="SZF174" s="424"/>
      <c r="SZG174" s="424"/>
      <c r="SZH174" s="424"/>
      <c r="SZI174" s="424"/>
      <c r="SZJ174" s="424"/>
      <c r="SZK174" s="424"/>
      <c r="SZL174" s="424"/>
      <c r="SZM174" s="424"/>
      <c r="SZN174" s="424"/>
      <c r="SZO174" s="424"/>
      <c r="SZP174" s="424"/>
      <c r="SZQ174" s="424"/>
      <c r="SZR174" s="424"/>
      <c r="SZS174" s="424"/>
      <c r="SZT174" s="424"/>
      <c r="SZU174" s="424"/>
      <c r="SZV174" s="424"/>
      <c r="SZW174" s="424"/>
      <c r="SZX174" s="424"/>
      <c r="SZY174" s="424"/>
      <c r="SZZ174" s="424"/>
      <c r="TAA174" s="424"/>
      <c r="TAB174" s="424"/>
      <c r="TAC174" s="424"/>
      <c r="TAD174" s="424"/>
      <c r="TAE174" s="424"/>
      <c r="TAF174" s="424"/>
      <c r="TAG174" s="424"/>
      <c r="TAH174" s="424"/>
      <c r="TAI174" s="424"/>
      <c r="TAJ174" s="424"/>
      <c r="TAK174" s="424"/>
      <c r="TAL174" s="424"/>
      <c r="TAM174" s="424"/>
      <c r="TAN174" s="424"/>
      <c r="TAO174" s="424"/>
      <c r="TAP174" s="424"/>
      <c r="TAQ174" s="424"/>
      <c r="TAR174" s="424"/>
      <c r="TAS174" s="424"/>
      <c r="TAT174" s="424"/>
      <c r="TAU174" s="424"/>
      <c r="TAV174" s="424"/>
      <c r="TAW174" s="424"/>
      <c r="TAX174" s="424"/>
      <c r="TAY174" s="424"/>
      <c r="TAZ174" s="424"/>
      <c r="TBA174" s="424"/>
      <c r="TBB174" s="424"/>
      <c r="TBC174" s="424"/>
      <c r="TBD174" s="424"/>
      <c r="TBE174" s="424"/>
      <c r="TBF174" s="424"/>
      <c r="TBG174" s="424"/>
      <c r="TBH174" s="424"/>
      <c r="TBI174" s="424"/>
      <c r="TBJ174" s="424"/>
      <c r="TBK174" s="424"/>
      <c r="TBL174" s="424"/>
      <c r="TBM174" s="424"/>
      <c r="TBN174" s="424"/>
      <c r="TBO174" s="424"/>
      <c r="TBP174" s="424"/>
      <c r="TBQ174" s="424"/>
      <c r="TBR174" s="424"/>
      <c r="TBS174" s="424"/>
      <c r="TBT174" s="424"/>
      <c r="TBU174" s="424"/>
      <c r="TBV174" s="424"/>
      <c r="TBW174" s="424"/>
      <c r="TBX174" s="424"/>
      <c r="TBY174" s="424"/>
      <c r="TBZ174" s="424"/>
      <c r="TCA174" s="424"/>
      <c r="TCB174" s="424"/>
      <c r="TCC174" s="424"/>
      <c r="TCD174" s="424"/>
      <c r="TCE174" s="424"/>
      <c r="TCF174" s="424"/>
      <c r="TCG174" s="424"/>
      <c r="TCH174" s="424"/>
      <c r="TCI174" s="424"/>
      <c r="TCJ174" s="424"/>
      <c r="TCK174" s="424"/>
      <c r="TCL174" s="424"/>
      <c r="TCM174" s="424"/>
      <c r="TCN174" s="424"/>
      <c r="TCO174" s="424"/>
      <c r="TCP174" s="424"/>
      <c r="TCQ174" s="424"/>
      <c r="TCR174" s="424"/>
      <c r="TCS174" s="424"/>
      <c r="TCT174" s="424"/>
      <c r="TCU174" s="424"/>
      <c r="TCV174" s="424"/>
      <c r="TCW174" s="424"/>
      <c r="TCX174" s="424"/>
      <c r="TCY174" s="424"/>
      <c r="TCZ174" s="424"/>
      <c r="TDA174" s="424"/>
      <c r="TDB174" s="424"/>
      <c r="TDC174" s="424"/>
      <c r="TDD174" s="424"/>
      <c r="TDE174" s="424"/>
      <c r="TDF174" s="424"/>
      <c r="TDG174" s="424"/>
      <c r="TDH174" s="424"/>
      <c r="TDI174" s="424"/>
      <c r="TDJ174" s="424"/>
      <c r="TDK174" s="424"/>
      <c r="TDL174" s="424"/>
      <c r="TDM174" s="424"/>
      <c r="TDN174" s="424"/>
      <c r="TDO174" s="424"/>
      <c r="TDP174" s="424"/>
      <c r="TDQ174" s="424"/>
      <c r="TDR174" s="424"/>
      <c r="TDS174" s="424"/>
      <c r="TDT174" s="424"/>
      <c r="TDU174" s="424"/>
      <c r="TDV174" s="424"/>
      <c r="TDW174" s="424"/>
      <c r="TDX174" s="424"/>
      <c r="TDY174" s="424"/>
      <c r="TDZ174" s="424"/>
      <c r="TEA174" s="424"/>
      <c r="TEB174" s="424"/>
      <c r="TEC174" s="424"/>
      <c r="TED174" s="424"/>
      <c r="TEE174" s="424"/>
      <c r="TEF174" s="424"/>
      <c r="TEG174" s="424"/>
      <c r="TEH174" s="424"/>
      <c r="TEI174" s="424"/>
      <c r="TEJ174" s="424"/>
      <c r="TEK174" s="424"/>
      <c r="TEL174" s="424"/>
      <c r="TEM174" s="424"/>
      <c r="TEN174" s="424"/>
      <c r="TEO174" s="424"/>
      <c r="TEP174" s="424"/>
      <c r="TEQ174" s="424"/>
      <c r="TER174" s="424"/>
      <c r="TES174" s="424"/>
      <c r="TET174" s="424"/>
      <c r="TEU174" s="424"/>
      <c r="TEV174" s="424"/>
      <c r="TEW174" s="424"/>
      <c r="TEX174" s="424"/>
      <c r="TEY174" s="424"/>
      <c r="TEZ174" s="424"/>
      <c r="TFA174" s="424"/>
      <c r="TFB174" s="424"/>
      <c r="TFC174" s="424"/>
      <c r="TFD174" s="424"/>
      <c r="TFE174" s="424"/>
      <c r="TFF174" s="424"/>
      <c r="TFG174" s="424"/>
      <c r="TFH174" s="424"/>
      <c r="TFI174" s="424"/>
      <c r="TFJ174" s="424"/>
      <c r="TFK174" s="424"/>
      <c r="TFL174" s="424"/>
      <c r="TFM174" s="424"/>
      <c r="TFN174" s="424"/>
      <c r="TFO174" s="424"/>
      <c r="TFP174" s="424"/>
      <c r="TFQ174" s="424"/>
      <c r="TFR174" s="424"/>
      <c r="TFS174" s="424"/>
      <c r="TFT174" s="424"/>
      <c r="TFU174" s="424"/>
      <c r="TFV174" s="424"/>
      <c r="TFW174" s="424"/>
      <c r="TFX174" s="424"/>
      <c r="TFY174" s="424"/>
      <c r="TFZ174" s="424"/>
      <c r="TGA174" s="424"/>
      <c r="TGB174" s="424"/>
      <c r="TGC174" s="424"/>
      <c r="TGD174" s="424"/>
      <c r="TGE174" s="424"/>
      <c r="TGF174" s="424"/>
      <c r="TGG174" s="424"/>
      <c r="TGH174" s="424"/>
      <c r="TGI174" s="424"/>
      <c r="TGJ174" s="424"/>
      <c r="TGK174" s="424"/>
      <c r="TGL174" s="424"/>
      <c r="TGM174" s="424"/>
      <c r="TGN174" s="424"/>
      <c r="TGO174" s="424"/>
      <c r="TGP174" s="424"/>
      <c r="TGQ174" s="424"/>
      <c r="TGR174" s="424"/>
      <c r="TGS174" s="424"/>
      <c r="TGT174" s="424"/>
      <c r="TGU174" s="424"/>
      <c r="TGV174" s="424"/>
      <c r="TGW174" s="424"/>
      <c r="TGX174" s="424"/>
      <c r="TGY174" s="424"/>
      <c r="TGZ174" s="424"/>
      <c r="THA174" s="424"/>
      <c r="THB174" s="424"/>
      <c r="THC174" s="424"/>
      <c r="THD174" s="424"/>
      <c r="THE174" s="424"/>
      <c r="THF174" s="424"/>
      <c r="THG174" s="424"/>
      <c r="THH174" s="424"/>
      <c r="THI174" s="424"/>
      <c r="THJ174" s="424"/>
      <c r="THK174" s="424"/>
      <c r="THL174" s="424"/>
      <c r="THM174" s="424"/>
      <c r="THN174" s="424"/>
      <c r="THO174" s="424"/>
      <c r="THP174" s="424"/>
      <c r="THQ174" s="424"/>
      <c r="THR174" s="424"/>
      <c r="THS174" s="424"/>
      <c r="THT174" s="424"/>
      <c r="THU174" s="424"/>
      <c r="THV174" s="424"/>
      <c r="THW174" s="424"/>
      <c r="THX174" s="424"/>
      <c r="THY174" s="424"/>
      <c r="THZ174" s="424"/>
      <c r="TIA174" s="424"/>
      <c r="TIB174" s="424"/>
      <c r="TIC174" s="424"/>
      <c r="TID174" s="424"/>
      <c r="TIE174" s="424"/>
      <c r="TIF174" s="424"/>
      <c r="TIG174" s="424"/>
      <c r="TIH174" s="424"/>
      <c r="TII174" s="424"/>
      <c r="TIJ174" s="424"/>
      <c r="TIK174" s="424"/>
      <c r="TIL174" s="424"/>
      <c r="TIM174" s="424"/>
      <c r="TIN174" s="424"/>
      <c r="TIO174" s="424"/>
      <c r="TIP174" s="424"/>
      <c r="TIQ174" s="424"/>
      <c r="TIR174" s="424"/>
      <c r="TIS174" s="424"/>
      <c r="TIT174" s="424"/>
      <c r="TIU174" s="424"/>
      <c r="TIV174" s="424"/>
      <c r="TIW174" s="424"/>
      <c r="TIX174" s="424"/>
      <c r="TIY174" s="424"/>
      <c r="TIZ174" s="424"/>
      <c r="TJA174" s="424"/>
      <c r="TJB174" s="424"/>
      <c r="TJC174" s="424"/>
      <c r="TJD174" s="424"/>
      <c r="TJE174" s="424"/>
      <c r="TJF174" s="424"/>
      <c r="TJG174" s="424"/>
      <c r="TJH174" s="424"/>
      <c r="TJI174" s="424"/>
      <c r="TJJ174" s="424"/>
      <c r="TJK174" s="424"/>
      <c r="TJL174" s="424"/>
      <c r="TJM174" s="424"/>
      <c r="TJN174" s="424"/>
      <c r="TJO174" s="424"/>
      <c r="TJP174" s="424"/>
      <c r="TJQ174" s="424"/>
      <c r="TJR174" s="424"/>
      <c r="TJS174" s="424"/>
      <c r="TJT174" s="424"/>
      <c r="TJU174" s="424"/>
      <c r="TJV174" s="424"/>
      <c r="TJW174" s="424"/>
      <c r="TJX174" s="424"/>
      <c r="TJY174" s="424"/>
      <c r="TJZ174" s="424"/>
      <c r="TKA174" s="424"/>
      <c r="TKB174" s="424"/>
      <c r="TKC174" s="424"/>
      <c r="TKD174" s="424"/>
      <c r="TKE174" s="424"/>
      <c r="TKF174" s="424"/>
      <c r="TKG174" s="424"/>
      <c r="TKH174" s="424"/>
      <c r="TKI174" s="424"/>
      <c r="TKJ174" s="424"/>
      <c r="TKK174" s="424"/>
      <c r="TKL174" s="424"/>
      <c r="TKM174" s="424"/>
      <c r="TKN174" s="424"/>
      <c r="TKO174" s="424"/>
      <c r="TKP174" s="424"/>
      <c r="TKQ174" s="424"/>
      <c r="TKR174" s="424"/>
      <c r="TKS174" s="424"/>
      <c r="TKT174" s="424"/>
      <c r="TKU174" s="424"/>
      <c r="TKV174" s="424"/>
      <c r="TKW174" s="424"/>
      <c r="TKX174" s="424"/>
      <c r="TKY174" s="424"/>
      <c r="TKZ174" s="424"/>
      <c r="TLA174" s="424"/>
      <c r="TLB174" s="424"/>
      <c r="TLC174" s="424"/>
      <c r="TLD174" s="424"/>
      <c r="TLE174" s="424"/>
      <c r="TLF174" s="424"/>
      <c r="TLG174" s="424"/>
      <c r="TLH174" s="424"/>
      <c r="TLI174" s="424"/>
      <c r="TLJ174" s="424"/>
      <c r="TLK174" s="424"/>
      <c r="TLL174" s="424"/>
      <c r="TLM174" s="424"/>
      <c r="TLN174" s="424"/>
      <c r="TLO174" s="424"/>
      <c r="TLP174" s="424"/>
      <c r="TLQ174" s="424"/>
      <c r="TLR174" s="424"/>
      <c r="TLS174" s="424"/>
      <c r="TLT174" s="424"/>
      <c r="TLU174" s="424"/>
      <c r="TLV174" s="424"/>
      <c r="TLW174" s="424"/>
      <c r="TLX174" s="424"/>
      <c r="TLY174" s="424"/>
      <c r="TLZ174" s="424"/>
      <c r="TMA174" s="424"/>
      <c r="TMB174" s="424"/>
      <c r="TMC174" s="424"/>
      <c r="TMD174" s="424"/>
      <c r="TME174" s="424"/>
      <c r="TMF174" s="424"/>
      <c r="TMG174" s="424"/>
      <c r="TMH174" s="424"/>
      <c r="TMI174" s="424"/>
      <c r="TMJ174" s="424"/>
      <c r="TMK174" s="424"/>
      <c r="TML174" s="424"/>
      <c r="TMM174" s="424"/>
      <c r="TMN174" s="424"/>
      <c r="TMO174" s="424"/>
      <c r="TMP174" s="424"/>
      <c r="TMQ174" s="424"/>
      <c r="TMR174" s="424"/>
      <c r="TMS174" s="424"/>
      <c r="TMT174" s="424"/>
      <c r="TMU174" s="424"/>
      <c r="TMV174" s="424"/>
      <c r="TMW174" s="424"/>
      <c r="TMX174" s="424"/>
      <c r="TMY174" s="424"/>
      <c r="TMZ174" s="424"/>
      <c r="TNA174" s="424"/>
      <c r="TNB174" s="424"/>
      <c r="TNC174" s="424"/>
      <c r="TND174" s="424"/>
      <c r="TNE174" s="424"/>
      <c r="TNF174" s="424"/>
      <c r="TNG174" s="424"/>
      <c r="TNH174" s="424"/>
      <c r="TNI174" s="424"/>
      <c r="TNJ174" s="424"/>
      <c r="TNK174" s="424"/>
      <c r="TNL174" s="424"/>
      <c r="TNM174" s="424"/>
      <c r="TNN174" s="424"/>
      <c r="TNO174" s="424"/>
      <c r="TNP174" s="424"/>
      <c r="TNQ174" s="424"/>
      <c r="TNR174" s="424"/>
      <c r="TNS174" s="424"/>
      <c r="TNT174" s="424"/>
      <c r="TNU174" s="424"/>
      <c r="TNV174" s="424"/>
      <c r="TNW174" s="424"/>
      <c r="TNX174" s="424"/>
      <c r="TNY174" s="424"/>
      <c r="TNZ174" s="424"/>
      <c r="TOA174" s="424"/>
      <c r="TOB174" s="424"/>
      <c r="TOC174" s="424"/>
      <c r="TOD174" s="424"/>
      <c r="TOE174" s="424"/>
      <c r="TOF174" s="424"/>
      <c r="TOG174" s="424"/>
      <c r="TOH174" s="424"/>
      <c r="TOI174" s="424"/>
      <c r="TOJ174" s="424"/>
      <c r="TOK174" s="424"/>
      <c r="TOL174" s="424"/>
      <c r="TOM174" s="424"/>
      <c r="TON174" s="424"/>
      <c r="TOO174" s="424"/>
      <c r="TOP174" s="424"/>
      <c r="TOQ174" s="424"/>
      <c r="TOR174" s="424"/>
      <c r="TOS174" s="424"/>
      <c r="TOT174" s="424"/>
      <c r="TOU174" s="424"/>
      <c r="TOV174" s="424"/>
      <c r="TOW174" s="424"/>
      <c r="TOX174" s="424"/>
      <c r="TOY174" s="424"/>
      <c r="TOZ174" s="424"/>
      <c r="TPA174" s="424"/>
      <c r="TPB174" s="424"/>
      <c r="TPC174" s="424"/>
      <c r="TPD174" s="424"/>
      <c r="TPE174" s="424"/>
      <c r="TPF174" s="424"/>
      <c r="TPG174" s="424"/>
      <c r="TPH174" s="424"/>
      <c r="TPI174" s="424"/>
      <c r="TPJ174" s="424"/>
      <c r="TPK174" s="424"/>
      <c r="TPL174" s="424"/>
      <c r="TPM174" s="424"/>
      <c r="TPN174" s="424"/>
      <c r="TPO174" s="424"/>
      <c r="TPP174" s="424"/>
      <c r="TPQ174" s="424"/>
      <c r="TPR174" s="424"/>
      <c r="TPS174" s="424"/>
      <c r="TPT174" s="424"/>
      <c r="TPU174" s="424"/>
      <c r="TPV174" s="424"/>
      <c r="TPW174" s="424"/>
      <c r="TPX174" s="424"/>
      <c r="TPY174" s="424"/>
      <c r="TPZ174" s="424"/>
      <c r="TQA174" s="424"/>
      <c r="TQB174" s="424"/>
      <c r="TQC174" s="424"/>
      <c r="TQD174" s="424"/>
      <c r="TQE174" s="424"/>
      <c r="TQF174" s="424"/>
      <c r="TQG174" s="424"/>
      <c r="TQH174" s="424"/>
      <c r="TQI174" s="424"/>
      <c r="TQJ174" s="424"/>
      <c r="TQK174" s="424"/>
      <c r="TQL174" s="424"/>
      <c r="TQM174" s="424"/>
      <c r="TQN174" s="424"/>
      <c r="TQO174" s="424"/>
      <c r="TQP174" s="424"/>
      <c r="TQQ174" s="424"/>
      <c r="TQR174" s="424"/>
      <c r="TQS174" s="424"/>
      <c r="TQT174" s="424"/>
      <c r="TQU174" s="424"/>
      <c r="TQV174" s="424"/>
      <c r="TQW174" s="424"/>
      <c r="TQX174" s="424"/>
      <c r="TQY174" s="424"/>
      <c r="TQZ174" s="424"/>
      <c r="TRA174" s="424"/>
      <c r="TRB174" s="424"/>
      <c r="TRC174" s="424"/>
      <c r="TRD174" s="424"/>
      <c r="TRE174" s="424"/>
      <c r="TRF174" s="424"/>
      <c r="TRG174" s="424"/>
      <c r="TRH174" s="424"/>
      <c r="TRI174" s="424"/>
      <c r="TRJ174" s="424"/>
      <c r="TRK174" s="424"/>
      <c r="TRL174" s="424"/>
      <c r="TRM174" s="424"/>
      <c r="TRN174" s="424"/>
      <c r="TRO174" s="424"/>
      <c r="TRP174" s="424"/>
      <c r="TRQ174" s="424"/>
      <c r="TRR174" s="424"/>
      <c r="TRS174" s="424"/>
      <c r="TRT174" s="424"/>
      <c r="TRU174" s="424"/>
      <c r="TRV174" s="424"/>
      <c r="TRW174" s="424"/>
      <c r="TRX174" s="424"/>
      <c r="TRY174" s="424"/>
      <c r="TRZ174" s="424"/>
      <c r="TSA174" s="424"/>
      <c r="TSB174" s="424"/>
      <c r="TSC174" s="424"/>
      <c r="TSD174" s="424"/>
      <c r="TSE174" s="424"/>
      <c r="TSF174" s="424"/>
      <c r="TSG174" s="424"/>
      <c r="TSH174" s="424"/>
      <c r="TSI174" s="424"/>
      <c r="TSJ174" s="424"/>
      <c r="TSK174" s="424"/>
      <c r="TSL174" s="424"/>
      <c r="TSM174" s="424"/>
      <c r="TSN174" s="424"/>
      <c r="TSO174" s="424"/>
      <c r="TSP174" s="424"/>
      <c r="TSQ174" s="424"/>
      <c r="TSR174" s="424"/>
      <c r="TSS174" s="424"/>
      <c r="TST174" s="424"/>
      <c r="TSU174" s="424"/>
      <c r="TSV174" s="424"/>
      <c r="TSW174" s="424"/>
      <c r="TSX174" s="424"/>
      <c r="TSY174" s="424"/>
      <c r="TSZ174" s="424"/>
      <c r="TTA174" s="424"/>
      <c r="TTB174" s="424"/>
      <c r="TTC174" s="424"/>
      <c r="TTD174" s="424"/>
      <c r="TTE174" s="424"/>
      <c r="TTF174" s="424"/>
      <c r="TTG174" s="424"/>
      <c r="TTH174" s="424"/>
      <c r="TTI174" s="424"/>
      <c r="TTJ174" s="424"/>
      <c r="TTK174" s="424"/>
      <c r="TTL174" s="424"/>
      <c r="TTM174" s="424"/>
      <c r="TTN174" s="424"/>
      <c r="TTO174" s="424"/>
      <c r="TTP174" s="424"/>
      <c r="TTQ174" s="424"/>
      <c r="TTR174" s="424"/>
      <c r="TTS174" s="424"/>
      <c r="TTT174" s="424"/>
      <c r="TTU174" s="424"/>
      <c r="TTV174" s="424"/>
      <c r="TTW174" s="424"/>
      <c r="TTX174" s="424"/>
      <c r="TTY174" s="424"/>
      <c r="TTZ174" s="424"/>
      <c r="TUA174" s="424"/>
      <c r="TUB174" s="424"/>
      <c r="TUC174" s="424"/>
      <c r="TUD174" s="424"/>
      <c r="TUE174" s="424"/>
      <c r="TUF174" s="424"/>
      <c r="TUG174" s="424"/>
      <c r="TUH174" s="424"/>
      <c r="TUI174" s="424"/>
      <c r="TUJ174" s="424"/>
      <c r="TUK174" s="424"/>
      <c r="TUL174" s="424"/>
      <c r="TUM174" s="424"/>
      <c r="TUN174" s="424"/>
      <c r="TUO174" s="424"/>
      <c r="TUP174" s="424"/>
      <c r="TUQ174" s="424"/>
      <c r="TUR174" s="424"/>
      <c r="TUS174" s="424"/>
      <c r="TUT174" s="424"/>
      <c r="TUU174" s="424"/>
      <c r="TUV174" s="424"/>
      <c r="TUW174" s="424"/>
      <c r="TUX174" s="424"/>
      <c r="TUY174" s="424"/>
      <c r="TUZ174" s="424"/>
      <c r="TVA174" s="424"/>
      <c r="TVB174" s="424"/>
      <c r="TVC174" s="424"/>
      <c r="TVD174" s="424"/>
      <c r="TVE174" s="424"/>
      <c r="TVF174" s="424"/>
      <c r="TVG174" s="424"/>
      <c r="TVH174" s="424"/>
      <c r="TVI174" s="424"/>
      <c r="TVJ174" s="424"/>
      <c r="TVK174" s="424"/>
      <c r="TVL174" s="424"/>
      <c r="TVM174" s="424"/>
      <c r="TVN174" s="424"/>
      <c r="TVO174" s="424"/>
      <c r="TVP174" s="424"/>
      <c r="TVQ174" s="424"/>
      <c r="TVR174" s="424"/>
      <c r="TVS174" s="424"/>
      <c r="TVT174" s="424"/>
      <c r="TVU174" s="424"/>
      <c r="TVV174" s="424"/>
      <c r="TVW174" s="424"/>
      <c r="TVX174" s="424"/>
      <c r="TVY174" s="424"/>
      <c r="TVZ174" s="424"/>
      <c r="TWA174" s="424"/>
      <c r="TWB174" s="424"/>
      <c r="TWC174" s="424"/>
      <c r="TWD174" s="424"/>
      <c r="TWE174" s="424"/>
      <c r="TWF174" s="424"/>
      <c r="TWG174" s="424"/>
      <c r="TWH174" s="424"/>
      <c r="TWI174" s="424"/>
      <c r="TWJ174" s="424"/>
      <c r="TWK174" s="424"/>
      <c r="TWL174" s="424"/>
      <c r="TWM174" s="424"/>
      <c r="TWN174" s="424"/>
      <c r="TWO174" s="424"/>
      <c r="TWP174" s="424"/>
      <c r="TWQ174" s="424"/>
      <c r="TWR174" s="424"/>
      <c r="TWS174" s="424"/>
      <c r="TWT174" s="424"/>
      <c r="TWU174" s="424"/>
      <c r="TWV174" s="424"/>
      <c r="TWW174" s="424"/>
      <c r="TWX174" s="424"/>
      <c r="TWY174" s="424"/>
      <c r="TWZ174" s="424"/>
      <c r="TXA174" s="424"/>
      <c r="TXB174" s="424"/>
      <c r="TXC174" s="424"/>
      <c r="TXD174" s="424"/>
      <c r="TXE174" s="424"/>
      <c r="TXF174" s="424"/>
      <c r="TXG174" s="424"/>
      <c r="TXH174" s="424"/>
      <c r="TXI174" s="424"/>
      <c r="TXJ174" s="424"/>
      <c r="TXK174" s="424"/>
      <c r="TXL174" s="424"/>
      <c r="TXM174" s="424"/>
      <c r="TXN174" s="424"/>
      <c r="TXO174" s="424"/>
      <c r="TXP174" s="424"/>
      <c r="TXQ174" s="424"/>
      <c r="TXR174" s="424"/>
      <c r="TXS174" s="424"/>
      <c r="TXT174" s="424"/>
      <c r="TXU174" s="424"/>
      <c r="TXV174" s="424"/>
      <c r="TXW174" s="424"/>
      <c r="TXX174" s="424"/>
      <c r="TXY174" s="424"/>
      <c r="TXZ174" s="424"/>
      <c r="TYA174" s="424"/>
      <c r="TYB174" s="424"/>
      <c r="TYC174" s="424"/>
      <c r="TYD174" s="424"/>
      <c r="TYE174" s="424"/>
      <c r="TYF174" s="424"/>
      <c r="TYG174" s="424"/>
      <c r="TYH174" s="424"/>
      <c r="TYI174" s="424"/>
      <c r="TYJ174" s="424"/>
      <c r="TYK174" s="424"/>
      <c r="TYL174" s="424"/>
      <c r="TYM174" s="424"/>
      <c r="TYN174" s="424"/>
      <c r="TYO174" s="424"/>
      <c r="TYP174" s="424"/>
      <c r="TYQ174" s="424"/>
      <c r="TYR174" s="424"/>
      <c r="TYS174" s="424"/>
      <c r="TYT174" s="424"/>
      <c r="TYU174" s="424"/>
      <c r="TYV174" s="424"/>
      <c r="TYW174" s="424"/>
      <c r="TYX174" s="424"/>
      <c r="TYY174" s="424"/>
      <c r="TYZ174" s="424"/>
      <c r="TZA174" s="424"/>
      <c r="TZB174" s="424"/>
      <c r="TZC174" s="424"/>
      <c r="TZD174" s="424"/>
      <c r="TZE174" s="424"/>
      <c r="TZF174" s="424"/>
      <c r="TZG174" s="424"/>
      <c r="TZH174" s="424"/>
      <c r="TZI174" s="424"/>
      <c r="TZJ174" s="424"/>
      <c r="TZK174" s="424"/>
      <c r="TZL174" s="424"/>
      <c r="TZM174" s="424"/>
      <c r="TZN174" s="424"/>
      <c r="TZO174" s="424"/>
      <c r="TZP174" s="424"/>
      <c r="TZQ174" s="424"/>
      <c r="TZR174" s="424"/>
      <c r="TZS174" s="424"/>
      <c r="TZT174" s="424"/>
      <c r="TZU174" s="424"/>
      <c r="TZV174" s="424"/>
      <c r="TZW174" s="424"/>
      <c r="TZX174" s="424"/>
      <c r="TZY174" s="424"/>
      <c r="TZZ174" s="424"/>
      <c r="UAA174" s="424"/>
      <c r="UAB174" s="424"/>
      <c r="UAC174" s="424"/>
      <c r="UAD174" s="424"/>
      <c r="UAE174" s="424"/>
      <c r="UAF174" s="424"/>
      <c r="UAG174" s="424"/>
      <c r="UAH174" s="424"/>
      <c r="UAI174" s="424"/>
      <c r="UAJ174" s="424"/>
      <c r="UAK174" s="424"/>
      <c r="UAL174" s="424"/>
      <c r="UAM174" s="424"/>
      <c r="UAN174" s="424"/>
      <c r="UAO174" s="424"/>
      <c r="UAP174" s="424"/>
      <c r="UAQ174" s="424"/>
      <c r="UAR174" s="424"/>
      <c r="UAS174" s="424"/>
      <c r="UAT174" s="424"/>
      <c r="UAU174" s="424"/>
      <c r="UAV174" s="424"/>
      <c r="UAW174" s="424"/>
      <c r="UAX174" s="424"/>
      <c r="UAY174" s="424"/>
      <c r="UAZ174" s="424"/>
      <c r="UBA174" s="424"/>
      <c r="UBB174" s="424"/>
      <c r="UBC174" s="424"/>
      <c r="UBD174" s="424"/>
      <c r="UBE174" s="424"/>
      <c r="UBF174" s="424"/>
      <c r="UBG174" s="424"/>
      <c r="UBH174" s="424"/>
      <c r="UBI174" s="424"/>
      <c r="UBJ174" s="424"/>
      <c r="UBK174" s="424"/>
      <c r="UBL174" s="424"/>
      <c r="UBM174" s="424"/>
      <c r="UBN174" s="424"/>
      <c r="UBO174" s="424"/>
      <c r="UBP174" s="424"/>
      <c r="UBQ174" s="424"/>
      <c r="UBR174" s="424"/>
      <c r="UBS174" s="424"/>
      <c r="UBT174" s="424"/>
      <c r="UBU174" s="424"/>
      <c r="UBV174" s="424"/>
      <c r="UBW174" s="424"/>
      <c r="UBX174" s="424"/>
      <c r="UBY174" s="424"/>
      <c r="UBZ174" s="424"/>
      <c r="UCA174" s="424"/>
      <c r="UCB174" s="424"/>
      <c r="UCC174" s="424"/>
      <c r="UCD174" s="424"/>
      <c r="UCE174" s="424"/>
      <c r="UCF174" s="424"/>
      <c r="UCG174" s="424"/>
      <c r="UCH174" s="424"/>
      <c r="UCI174" s="424"/>
      <c r="UCJ174" s="424"/>
      <c r="UCK174" s="424"/>
      <c r="UCL174" s="424"/>
      <c r="UCM174" s="424"/>
      <c r="UCN174" s="424"/>
      <c r="UCO174" s="424"/>
      <c r="UCP174" s="424"/>
      <c r="UCQ174" s="424"/>
      <c r="UCR174" s="424"/>
      <c r="UCS174" s="424"/>
      <c r="UCT174" s="424"/>
      <c r="UCU174" s="424"/>
      <c r="UCV174" s="424"/>
      <c r="UCW174" s="424"/>
      <c r="UCX174" s="424"/>
      <c r="UCY174" s="424"/>
      <c r="UCZ174" s="424"/>
      <c r="UDA174" s="424"/>
      <c r="UDB174" s="424"/>
      <c r="UDC174" s="424"/>
      <c r="UDD174" s="424"/>
      <c r="UDE174" s="424"/>
      <c r="UDF174" s="424"/>
      <c r="UDG174" s="424"/>
      <c r="UDH174" s="424"/>
      <c r="UDI174" s="424"/>
      <c r="UDJ174" s="424"/>
      <c r="UDK174" s="424"/>
      <c r="UDL174" s="424"/>
      <c r="UDM174" s="424"/>
      <c r="UDN174" s="424"/>
      <c r="UDO174" s="424"/>
      <c r="UDP174" s="424"/>
      <c r="UDQ174" s="424"/>
      <c r="UDR174" s="424"/>
      <c r="UDS174" s="424"/>
      <c r="UDT174" s="424"/>
      <c r="UDU174" s="424"/>
      <c r="UDV174" s="424"/>
      <c r="UDW174" s="424"/>
      <c r="UDX174" s="424"/>
      <c r="UDY174" s="424"/>
      <c r="UDZ174" s="424"/>
      <c r="UEA174" s="424"/>
      <c r="UEB174" s="424"/>
      <c r="UEC174" s="424"/>
      <c r="UED174" s="424"/>
      <c r="UEE174" s="424"/>
      <c r="UEF174" s="424"/>
      <c r="UEG174" s="424"/>
      <c r="UEH174" s="424"/>
      <c r="UEI174" s="424"/>
      <c r="UEJ174" s="424"/>
      <c r="UEK174" s="424"/>
      <c r="UEL174" s="424"/>
      <c r="UEM174" s="424"/>
      <c r="UEN174" s="424"/>
      <c r="UEO174" s="424"/>
      <c r="UEP174" s="424"/>
      <c r="UEQ174" s="424"/>
      <c r="UER174" s="424"/>
      <c r="UES174" s="424"/>
      <c r="UET174" s="424"/>
      <c r="UEU174" s="424"/>
      <c r="UEV174" s="424"/>
      <c r="UEW174" s="424"/>
      <c r="UEX174" s="424"/>
      <c r="UEY174" s="424"/>
      <c r="UEZ174" s="424"/>
      <c r="UFA174" s="424"/>
      <c r="UFB174" s="424"/>
      <c r="UFC174" s="424"/>
      <c r="UFD174" s="424"/>
      <c r="UFE174" s="424"/>
      <c r="UFF174" s="424"/>
      <c r="UFG174" s="424"/>
      <c r="UFH174" s="424"/>
      <c r="UFI174" s="424"/>
      <c r="UFJ174" s="424"/>
      <c r="UFK174" s="424"/>
      <c r="UFL174" s="424"/>
      <c r="UFM174" s="424"/>
      <c r="UFN174" s="424"/>
      <c r="UFO174" s="424"/>
      <c r="UFP174" s="424"/>
      <c r="UFQ174" s="424"/>
      <c r="UFR174" s="424"/>
      <c r="UFS174" s="424"/>
      <c r="UFT174" s="424"/>
      <c r="UFU174" s="424"/>
      <c r="UFV174" s="424"/>
      <c r="UFW174" s="424"/>
      <c r="UFX174" s="424"/>
      <c r="UFY174" s="424"/>
      <c r="UFZ174" s="424"/>
      <c r="UGA174" s="424"/>
      <c r="UGB174" s="424"/>
      <c r="UGC174" s="424"/>
      <c r="UGD174" s="424"/>
      <c r="UGE174" s="424"/>
      <c r="UGF174" s="424"/>
      <c r="UGG174" s="424"/>
      <c r="UGH174" s="424"/>
      <c r="UGI174" s="424"/>
      <c r="UGJ174" s="424"/>
      <c r="UGK174" s="424"/>
      <c r="UGL174" s="424"/>
      <c r="UGM174" s="424"/>
      <c r="UGN174" s="424"/>
      <c r="UGO174" s="424"/>
      <c r="UGP174" s="424"/>
      <c r="UGQ174" s="424"/>
      <c r="UGR174" s="424"/>
      <c r="UGS174" s="424"/>
      <c r="UGT174" s="424"/>
      <c r="UGU174" s="424"/>
      <c r="UGV174" s="424"/>
      <c r="UGW174" s="424"/>
      <c r="UGX174" s="424"/>
      <c r="UGY174" s="424"/>
      <c r="UGZ174" s="424"/>
      <c r="UHA174" s="424"/>
      <c r="UHB174" s="424"/>
      <c r="UHC174" s="424"/>
      <c r="UHD174" s="424"/>
      <c r="UHE174" s="424"/>
      <c r="UHF174" s="424"/>
      <c r="UHG174" s="424"/>
      <c r="UHH174" s="424"/>
      <c r="UHI174" s="424"/>
      <c r="UHJ174" s="424"/>
      <c r="UHK174" s="424"/>
      <c r="UHL174" s="424"/>
      <c r="UHM174" s="424"/>
      <c r="UHN174" s="424"/>
      <c r="UHO174" s="424"/>
      <c r="UHP174" s="424"/>
      <c r="UHQ174" s="424"/>
      <c r="UHR174" s="424"/>
      <c r="UHS174" s="424"/>
      <c r="UHT174" s="424"/>
      <c r="UHU174" s="424"/>
      <c r="UHV174" s="424"/>
      <c r="UHW174" s="424"/>
      <c r="UHX174" s="424"/>
      <c r="UHY174" s="424"/>
      <c r="UHZ174" s="424"/>
      <c r="UIA174" s="424"/>
      <c r="UIB174" s="424"/>
      <c r="UIC174" s="424"/>
      <c r="UID174" s="424"/>
      <c r="UIE174" s="424"/>
      <c r="UIF174" s="424"/>
      <c r="UIG174" s="424"/>
      <c r="UIH174" s="424"/>
      <c r="UII174" s="424"/>
      <c r="UIJ174" s="424"/>
      <c r="UIK174" s="424"/>
      <c r="UIL174" s="424"/>
      <c r="UIM174" s="424"/>
      <c r="UIN174" s="424"/>
      <c r="UIO174" s="424"/>
      <c r="UIP174" s="424"/>
      <c r="UIQ174" s="424"/>
      <c r="UIR174" s="424"/>
      <c r="UIS174" s="424"/>
      <c r="UIT174" s="424"/>
      <c r="UIU174" s="424"/>
      <c r="UIV174" s="424"/>
      <c r="UIW174" s="424"/>
      <c r="UIX174" s="424"/>
      <c r="UIY174" s="424"/>
      <c r="UIZ174" s="424"/>
      <c r="UJA174" s="424"/>
      <c r="UJB174" s="424"/>
      <c r="UJC174" s="424"/>
      <c r="UJD174" s="424"/>
      <c r="UJE174" s="424"/>
      <c r="UJF174" s="424"/>
      <c r="UJG174" s="424"/>
      <c r="UJH174" s="424"/>
      <c r="UJI174" s="424"/>
      <c r="UJJ174" s="424"/>
      <c r="UJK174" s="424"/>
      <c r="UJL174" s="424"/>
      <c r="UJM174" s="424"/>
      <c r="UJN174" s="424"/>
      <c r="UJO174" s="424"/>
      <c r="UJP174" s="424"/>
      <c r="UJQ174" s="424"/>
      <c r="UJR174" s="424"/>
      <c r="UJS174" s="424"/>
      <c r="UJT174" s="424"/>
      <c r="UJU174" s="424"/>
      <c r="UJV174" s="424"/>
      <c r="UJW174" s="424"/>
      <c r="UJX174" s="424"/>
      <c r="UJY174" s="424"/>
      <c r="UJZ174" s="424"/>
      <c r="UKA174" s="424"/>
      <c r="UKB174" s="424"/>
      <c r="UKC174" s="424"/>
      <c r="UKD174" s="424"/>
      <c r="UKE174" s="424"/>
      <c r="UKF174" s="424"/>
      <c r="UKG174" s="424"/>
      <c r="UKH174" s="424"/>
      <c r="UKI174" s="424"/>
      <c r="UKJ174" s="424"/>
      <c r="UKK174" s="424"/>
      <c r="UKL174" s="424"/>
      <c r="UKM174" s="424"/>
      <c r="UKN174" s="424"/>
      <c r="UKO174" s="424"/>
      <c r="UKP174" s="424"/>
      <c r="UKQ174" s="424"/>
      <c r="UKR174" s="424"/>
      <c r="UKS174" s="424"/>
      <c r="UKT174" s="424"/>
      <c r="UKU174" s="424"/>
      <c r="UKV174" s="424"/>
      <c r="UKW174" s="424"/>
      <c r="UKX174" s="424"/>
      <c r="UKY174" s="424"/>
      <c r="UKZ174" s="424"/>
      <c r="ULA174" s="424"/>
      <c r="ULB174" s="424"/>
      <c r="ULC174" s="424"/>
      <c r="ULD174" s="424"/>
      <c r="ULE174" s="424"/>
      <c r="ULF174" s="424"/>
      <c r="ULG174" s="424"/>
      <c r="ULH174" s="424"/>
      <c r="ULI174" s="424"/>
      <c r="ULJ174" s="424"/>
      <c r="ULK174" s="424"/>
      <c r="ULL174" s="424"/>
      <c r="ULM174" s="424"/>
      <c r="ULN174" s="424"/>
      <c r="ULO174" s="424"/>
      <c r="ULP174" s="424"/>
      <c r="ULQ174" s="424"/>
      <c r="ULR174" s="424"/>
      <c r="ULS174" s="424"/>
      <c r="ULT174" s="424"/>
      <c r="ULU174" s="424"/>
      <c r="ULV174" s="424"/>
      <c r="ULW174" s="424"/>
      <c r="ULX174" s="424"/>
      <c r="ULY174" s="424"/>
      <c r="ULZ174" s="424"/>
      <c r="UMA174" s="424"/>
      <c r="UMB174" s="424"/>
      <c r="UMC174" s="424"/>
      <c r="UMD174" s="424"/>
      <c r="UME174" s="424"/>
      <c r="UMF174" s="424"/>
      <c r="UMG174" s="424"/>
      <c r="UMH174" s="424"/>
      <c r="UMI174" s="424"/>
      <c r="UMJ174" s="424"/>
      <c r="UMK174" s="424"/>
      <c r="UML174" s="424"/>
      <c r="UMM174" s="424"/>
      <c r="UMN174" s="424"/>
      <c r="UMO174" s="424"/>
      <c r="UMP174" s="424"/>
      <c r="UMQ174" s="424"/>
      <c r="UMR174" s="424"/>
      <c r="UMS174" s="424"/>
      <c r="UMT174" s="424"/>
      <c r="UMU174" s="424"/>
      <c r="UMV174" s="424"/>
      <c r="UMW174" s="424"/>
      <c r="UMX174" s="424"/>
      <c r="UMY174" s="424"/>
      <c r="UMZ174" s="424"/>
      <c r="UNA174" s="424"/>
      <c r="UNB174" s="424"/>
      <c r="UNC174" s="424"/>
      <c r="UND174" s="424"/>
      <c r="UNE174" s="424"/>
      <c r="UNF174" s="424"/>
      <c r="UNG174" s="424"/>
      <c r="UNH174" s="424"/>
      <c r="UNI174" s="424"/>
      <c r="UNJ174" s="424"/>
      <c r="UNK174" s="424"/>
      <c r="UNL174" s="424"/>
      <c r="UNM174" s="424"/>
      <c r="UNN174" s="424"/>
      <c r="UNO174" s="424"/>
      <c r="UNP174" s="424"/>
      <c r="UNQ174" s="424"/>
      <c r="UNR174" s="424"/>
      <c r="UNS174" s="424"/>
      <c r="UNT174" s="424"/>
      <c r="UNU174" s="424"/>
      <c r="UNV174" s="424"/>
      <c r="UNW174" s="424"/>
      <c r="UNX174" s="424"/>
      <c r="UNY174" s="424"/>
      <c r="UNZ174" s="424"/>
      <c r="UOA174" s="424"/>
      <c r="UOB174" s="424"/>
      <c r="UOC174" s="424"/>
      <c r="UOD174" s="424"/>
      <c r="UOE174" s="424"/>
      <c r="UOF174" s="424"/>
      <c r="UOG174" s="424"/>
      <c r="UOH174" s="424"/>
      <c r="UOI174" s="424"/>
      <c r="UOJ174" s="424"/>
      <c r="UOK174" s="424"/>
      <c r="UOL174" s="424"/>
      <c r="UOM174" s="424"/>
      <c r="UON174" s="424"/>
      <c r="UOO174" s="424"/>
      <c r="UOP174" s="424"/>
      <c r="UOQ174" s="424"/>
      <c r="UOR174" s="424"/>
      <c r="UOS174" s="424"/>
      <c r="UOT174" s="424"/>
      <c r="UOU174" s="424"/>
      <c r="UOV174" s="424"/>
      <c r="UOW174" s="424"/>
      <c r="UOX174" s="424"/>
      <c r="UOY174" s="424"/>
      <c r="UOZ174" s="424"/>
      <c r="UPA174" s="424"/>
      <c r="UPB174" s="424"/>
      <c r="UPC174" s="424"/>
      <c r="UPD174" s="424"/>
      <c r="UPE174" s="424"/>
      <c r="UPF174" s="424"/>
      <c r="UPG174" s="424"/>
      <c r="UPH174" s="424"/>
      <c r="UPI174" s="424"/>
      <c r="UPJ174" s="424"/>
      <c r="UPK174" s="424"/>
      <c r="UPL174" s="424"/>
      <c r="UPM174" s="424"/>
      <c r="UPN174" s="424"/>
      <c r="UPO174" s="424"/>
      <c r="UPP174" s="424"/>
      <c r="UPQ174" s="424"/>
      <c r="UPR174" s="424"/>
      <c r="UPS174" s="424"/>
      <c r="UPT174" s="424"/>
      <c r="UPU174" s="424"/>
      <c r="UPV174" s="424"/>
      <c r="UPW174" s="424"/>
      <c r="UPX174" s="424"/>
      <c r="UPY174" s="424"/>
      <c r="UPZ174" s="424"/>
      <c r="UQA174" s="424"/>
      <c r="UQB174" s="424"/>
      <c r="UQC174" s="424"/>
      <c r="UQD174" s="424"/>
      <c r="UQE174" s="424"/>
      <c r="UQF174" s="424"/>
      <c r="UQG174" s="424"/>
      <c r="UQH174" s="424"/>
      <c r="UQI174" s="424"/>
      <c r="UQJ174" s="424"/>
      <c r="UQK174" s="424"/>
      <c r="UQL174" s="424"/>
      <c r="UQM174" s="424"/>
      <c r="UQN174" s="424"/>
      <c r="UQO174" s="424"/>
      <c r="UQP174" s="424"/>
      <c r="UQQ174" s="424"/>
      <c r="UQR174" s="424"/>
      <c r="UQS174" s="424"/>
      <c r="UQT174" s="424"/>
      <c r="UQU174" s="424"/>
      <c r="UQV174" s="424"/>
      <c r="UQW174" s="424"/>
      <c r="UQX174" s="424"/>
      <c r="UQY174" s="424"/>
      <c r="UQZ174" s="424"/>
      <c r="URA174" s="424"/>
      <c r="URB174" s="424"/>
      <c r="URC174" s="424"/>
      <c r="URD174" s="424"/>
      <c r="URE174" s="424"/>
      <c r="URF174" s="424"/>
      <c r="URG174" s="424"/>
      <c r="URH174" s="424"/>
      <c r="URI174" s="424"/>
      <c r="URJ174" s="424"/>
      <c r="URK174" s="424"/>
      <c r="URL174" s="424"/>
      <c r="URM174" s="424"/>
      <c r="URN174" s="424"/>
      <c r="URO174" s="424"/>
      <c r="URP174" s="424"/>
      <c r="URQ174" s="424"/>
      <c r="URR174" s="424"/>
      <c r="URS174" s="424"/>
      <c r="URT174" s="424"/>
      <c r="URU174" s="424"/>
      <c r="URV174" s="424"/>
      <c r="URW174" s="424"/>
      <c r="URX174" s="424"/>
      <c r="URY174" s="424"/>
      <c r="URZ174" s="424"/>
      <c r="USA174" s="424"/>
      <c r="USB174" s="424"/>
      <c r="USC174" s="424"/>
      <c r="USD174" s="424"/>
      <c r="USE174" s="424"/>
      <c r="USF174" s="424"/>
      <c r="USG174" s="424"/>
      <c r="USH174" s="424"/>
      <c r="USI174" s="424"/>
      <c r="USJ174" s="424"/>
      <c r="USK174" s="424"/>
      <c r="USL174" s="424"/>
      <c r="USM174" s="424"/>
      <c r="USN174" s="424"/>
      <c r="USO174" s="424"/>
      <c r="USP174" s="424"/>
      <c r="USQ174" s="424"/>
      <c r="USR174" s="424"/>
      <c r="USS174" s="424"/>
      <c r="UST174" s="424"/>
      <c r="USU174" s="424"/>
      <c r="USV174" s="424"/>
      <c r="USW174" s="424"/>
      <c r="USX174" s="424"/>
      <c r="USY174" s="424"/>
      <c r="USZ174" s="424"/>
      <c r="UTA174" s="424"/>
      <c r="UTB174" s="424"/>
      <c r="UTC174" s="424"/>
      <c r="UTD174" s="424"/>
      <c r="UTE174" s="424"/>
      <c r="UTF174" s="424"/>
      <c r="UTG174" s="424"/>
      <c r="UTH174" s="424"/>
      <c r="UTI174" s="424"/>
      <c r="UTJ174" s="424"/>
      <c r="UTK174" s="424"/>
      <c r="UTL174" s="424"/>
      <c r="UTM174" s="424"/>
      <c r="UTN174" s="424"/>
      <c r="UTO174" s="424"/>
      <c r="UTP174" s="424"/>
      <c r="UTQ174" s="424"/>
      <c r="UTR174" s="424"/>
      <c r="UTS174" s="424"/>
      <c r="UTT174" s="424"/>
      <c r="UTU174" s="424"/>
      <c r="UTV174" s="424"/>
      <c r="UTW174" s="424"/>
      <c r="UTX174" s="424"/>
      <c r="UTY174" s="424"/>
      <c r="UTZ174" s="424"/>
      <c r="UUA174" s="424"/>
      <c r="UUB174" s="424"/>
      <c r="UUC174" s="424"/>
      <c r="UUD174" s="424"/>
      <c r="UUE174" s="424"/>
      <c r="UUF174" s="424"/>
      <c r="UUG174" s="424"/>
      <c r="UUH174" s="424"/>
      <c r="UUI174" s="424"/>
      <c r="UUJ174" s="424"/>
      <c r="UUK174" s="424"/>
      <c r="UUL174" s="424"/>
      <c r="UUM174" s="424"/>
      <c r="UUN174" s="424"/>
      <c r="UUO174" s="424"/>
      <c r="UUP174" s="424"/>
      <c r="UUQ174" s="424"/>
      <c r="UUR174" s="424"/>
      <c r="UUS174" s="424"/>
      <c r="UUT174" s="424"/>
      <c r="UUU174" s="424"/>
      <c r="UUV174" s="424"/>
      <c r="UUW174" s="424"/>
      <c r="UUX174" s="424"/>
      <c r="UUY174" s="424"/>
      <c r="UUZ174" s="424"/>
      <c r="UVA174" s="424"/>
      <c r="UVB174" s="424"/>
      <c r="UVC174" s="424"/>
      <c r="UVD174" s="424"/>
      <c r="UVE174" s="424"/>
      <c r="UVF174" s="424"/>
      <c r="UVG174" s="424"/>
      <c r="UVH174" s="424"/>
      <c r="UVI174" s="424"/>
      <c r="UVJ174" s="424"/>
      <c r="UVK174" s="424"/>
      <c r="UVL174" s="424"/>
      <c r="UVM174" s="424"/>
      <c r="UVN174" s="424"/>
      <c r="UVO174" s="424"/>
      <c r="UVP174" s="424"/>
      <c r="UVQ174" s="424"/>
      <c r="UVR174" s="424"/>
      <c r="UVS174" s="424"/>
      <c r="UVT174" s="424"/>
      <c r="UVU174" s="424"/>
      <c r="UVV174" s="424"/>
      <c r="UVW174" s="424"/>
      <c r="UVX174" s="424"/>
      <c r="UVY174" s="424"/>
      <c r="UVZ174" s="424"/>
      <c r="UWA174" s="424"/>
      <c r="UWB174" s="424"/>
      <c r="UWC174" s="424"/>
      <c r="UWD174" s="424"/>
      <c r="UWE174" s="424"/>
      <c r="UWF174" s="424"/>
      <c r="UWG174" s="424"/>
      <c r="UWH174" s="424"/>
      <c r="UWI174" s="424"/>
      <c r="UWJ174" s="424"/>
      <c r="UWK174" s="424"/>
      <c r="UWL174" s="424"/>
      <c r="UWM174" s="424"/>
      <c r="UWN174" s="424"/>
      <c r="UWO174" s="424"/>
      <c r="UWP174" s="424"/>
      <c r="UWQ174" s="424"/>
      <c r="UWR174" s="424"/>
      <c r="UWS174" s="424"/>
      <c r="UWT174" s="424"/>
      <c r="UWU174" s="424"/>
      <c r="UWV174" s="424"/>
      <c r="UWW174" s="424"/>
      <c r="UWX174" s="424"/>
      <c r="UWY174" s="424"/>
      <c r="UWZ174" s="424"/>
      <c r="UXA174" s="424"/>
      <c r="UXB174" s="424"/>
      <c r="UXC174" s="424"/>
      <c r="UXD174" s="424"/>
      <c r="UXE174" s="424"/>
      <c r="UXF174" s="424"/>
      <c r="UXG174" s="424"/>
      <c r="UXH174" s="424"/>
      <c r="UXI174" s="424"/>
      <c r="UXJ174" s="424"/>
      <c r="UXK174" s="424"/>
      <c r="UXL174" s="424"/>
      <c r="UXM174" s="424"/>
      <c r="UXN174" s="424"/>
      <c r="UXO174" s="424"/>
      <c r="UXP174" s="424"/>
      <c r="UXQ174" s="424"/>
      <c r="UXR174" s="424"/>
      <c r="UXS174" s="424"/>
      <c r="UXT174" s="424"/>
      <c r="UXU174" s="424"/>
      <c r="UXV174" s="424"/>
      <c r="UXW174" s="424"/>
      <c r="UXX174" s="424"/>
      <c r="UXY174" s="424"/>
      <c r="UXZ174" s="424"/>
      <c r="UYA174" s="424"/>
      <c r="UYB174" s="424"/>
      <c r="UYC174" s="424"/>
      <c r="UYD174" s="424"/>
      <c r="UYE174" s="424"/>
      <c r="UYF174" s="424"/>
      <c r="UYG174" s="424"/>
      <c r="UYH174" s="424"/>
      <c r="UYI174" s="424"/>
      <c r="UYJ174" s="424"/>
      <c r="UYK174" s="424"/>
      <c r="UYL174" s="424"/>
      <c r="UYM174" s="424"/>
      <c r="UYN174" s="424"/>
      <c r="UYO174" s="424"/>
      <c r="UYP174" s="424"/>
      <c r="UYQ174" s="424"/>
      <c r="UYR174" s="424"/>
      <c r="UYS174" s="424"/>
      <c r="UYT174" s="424"/>
      <c r="UYU174" s="424"/>
      <c r="UYV174" s="424"/>
      <c r="UYW174" s="424"/>
      <c r="UYX174" s="424"/>
      <c r="UYY174" s="424"/>
      <c r="UYZ174" s="424"/>
      <c r="UZA174" s="424"/>
      <c r="UZB174" s="424"/>
      <c r="UZC174" s="424"/>
      <c r="UZD174" s="424"/>
      <c r="UZE174" s="424"/>
      <c r="UZF174" s="424"/>
      <c r="UZG174" s="424"/>
      <c r="UZH174" s="424"/>
      <c r="UZI174" s="424"/>
      <c r="UZJ174" s="424"/>
      <c r="UZK174" s="424"/>
      <c r="UZL174" s="424"/>
      <c r="UZM174" s="424"/>
      <c r="UZN174" s="424"/>
      <c r="UZO174" s="424"/>
      <c r="UZP174" s="424"/>
      <c r="UZQ174" s="424"/>
      <c r="UZR174" s="424"/>
      <c r="UZS174" s="424"/>
      <c r="UZT174" s="424"/>
      <c r="UZU174" s="424"/>
      <c r="UZV174" s="424"/>
      <c r="UZW174" s="424"/>
      <c r="UZX174" s="424"/>
      <c r="UZY174" s="424"/>
      <c r="UZZ174" s="424"/>
      <c r="VAA174" s="424"/>
      <c r="VAB174" s="424"/>
      <c r="VAC174" s="424"/>
      <c r="VAD174" s="424"/>
      <c r="VAE174" s="424"/>
      <c r="VAF174" s="424"/>
      <c r="VAG174" s="424"/>
      <c r="VAH174" s="424"/>
      <c r="VAI174" s="424"/>
      <c r="VAJ174" s="424"/>
      <c r="VAK174" s="424"/>
      <c r="VAL174" s="424"/>
      <c r="VAM174" s="424"/>
      <c r="VAN174" s="424"/>
      <c r="VAO174" s="424"/>
      <c r="VAP174" s="424"/>
      <c r="VAQ174" s="424"/>
      <c r="VAR174" s="424"/>
      <c r="VAS174" s="424"/>
      <c r="VAT174" s="424"/>
      <c r="VAU174" s="424"/>
      <c r="VAV174" s="424"/>
      <c r="VAW174" s="424"/>
      <c r="VAX174" s="424"/>
      <c r="VAY174" s="424"/>
      <c r="VAZ174" s="424"/>
      <c r="VBA174" s="424"/>
      <c r="VBB174" s="424"/>
      <c r="VBC174" s="424"/>
      <c r="VBD174" s="424"/>
      <c r="VBE174" s="424"/>
      <c r="VBF174" s="424"/>
      <c r="VBG174" s="424"/>
      <c r="VBH174" s="424"/>
      <c r="VBI174" s="424"/>
      <c r="VBJ174" s="424"/>
      <c r="VBK174" s="424"/>
      <c r="VBL174" s="424"/>
      <c r="VBM174" s="424"/>
      <c r="VBN174" s="424"/>
      <c r="VBO174" s="424"/>
      <c r="VBP174" s="424"/>
      <c r="VBQ174" s="424"/>
      <c r="VBR174" s="424"/>
      <c r="VBS174" s="424"/>
      <c r="VBT174" s="424"/>
      <c r="VBU174" s="424"/>
      <c r="VBV174" s="424"/>
      <c r="VBW174" s="424"/>
      <c r="VBX174" s="424"/>
      <c r="VBY174" s="424"/>
      <c r="VBZ174" s="424"/>
      <c r="VCA174" s="424"/>
      <c r="VCB174" s="424"/>
      <c r="VCC174" s="424"/>
      <c r="VCD174" s="424"/>
      <c r="VCE174" s="424"/>
      <c r="VCF174" s="424"/>
      <c r="VCG174" s="424"/>
      <c r="VCH174" s="424"/>
      <c r="VCI174" s="424"/>
      <c r="VCJ174" s="424"/>
      <c r="VCK174" s="424"/>
      <c r="VCL174" s="424"/>
      <c r="VCM174" s="424"/>
      <c r="VCN174" s="424"/>
      <c r="VCO174" s="424"/>
      <c r="VCP174" s="424"/>
      <c r="VCQ174" s="424"/>
      <c r="VCR174" s="424"/>
      <c r="VCS174" s="424"/>
      <c r="VCT174" s="424"/>
      <c r="VCU174" s="424"/>
      <c r="VCV174" s="424"/>
      <c r="VCW174" s="424"/>
      <c r="VCX174" s="424"/>
      <c r="VCY174" s="424"/>
      <c r="VCZ174" s="424"/>
      <c r="VDA174" s="424"/>
      <c r="VDB174" s="424"/>
      <c r="VDC174" s="424"/>
      <c r="VDD174" s="424"/>
      <c r="VDE174" s="424"/>
      <c r="VDF174" s="424"/>
      <c r="VDG174" s="424"/>
      <c r="VDH174" s="424"/>
      <c r="VDI174" s="424"/>
      <c r="VDJ174" s="424"/>
      <c r="VDK174" s="424"/>
      <c r="VDL174" s="424"/>
      <c r="VDM174" s="424"/>
      <c r="VDN174" s="424"/>
      <c r="VDO174" s="424"/>
      <c r="VDP174" s="424"/>
      <c r="VDQ174" s="424"/>
      <c r="VDR174" s="424"/>
      <c r="VDS174" s="424"/>
      <c r="VDT174" s="424"/>
      <c r="VDU174" s="424"/>
      <c r="VDV174" s="424"/>
      <c r="VDW174" s="424"/>
      <c r="VDX174" s="424"/>
      <c r="VDY174" s="424"/>
      <c r="VDZ174" s="424"/>
      <c r="VEA174" s="424"/>
      <c r="VEB174" s="424"/>
      <c r="VEC174" s="424"/>
      <c r="VED174" s="424"/>
      <c r="VEE174" s="424"/>
      <c r="VEF174" s="424"/>
      <c r="VEG174" s="424"/>
      <c r="VEH174" s="424"/>
      <c r="VEI174" s="424"/>
      <c r="VEJ174" s="424"/>
      <c r="VEK174" s="424"/>
      <c r="VEL174" s="424"/>
      <c r="VEM174" s="424"/>
      <c r="VEN174" s="424"/>
      <c r="VEO174" s="424"/>
      <c r="VEP174" s="424"/>
      <c r="VEQ174" s="424"/>
      <c r="VER174" s="424"/>
      <c r="VES174" s="424"/>
      <c r="VET174" s="424"/>
      <c r="VEU174" s="424"/>
      <c r="VEV174" s="424"/>
      <c r="VEW174" s="424"/>
      <c r="VEX174" s="424"/>
      <c r="VEY174" s="424"/>
      <c r="VEZ174" s="424"/>
      <c r="VFA174" s="424"/>
      <c r="VFB174" s="424"/>
      <c r="VFC174" s="424"/>
      <c r="VFD174" s="424"/>
      <c r="VFE174" s="424"/>
      <c r="VFF174" s="424"/>
      <c r="VFG174" s="424"/>
      <c r="VFH174" s="424"/>
      <c r="VFI174" s="424"/>
      <c r="VFJ174" s="424"/>
      <c r="VFK174" s="424"/>
      <c r="VFL174" s="424"/>
      <c r="VFM174" s="424"/>
      <c r="VFN174" s="424"/>
      <c r="VFO174" s="424"/>
      <c r="VFP174" s="424"/>
      <c r="VFQ174" s="424"/>
      <c r="VFR174" s="424"/>
      <c r="VFS174" s="424"/>
      <c r="VFT174" s="424"/>
      <c r="VFU174" s="424"/>
      <c r="VFV174" s="424"/>
      <c r="VFW174" s="424"/>
      <c r="VFX174" s="424"/>
      <c r="VFY174" s="424"/>
      <c r="VFZ174" s="424"/>
      <c r="VGA174" s="424"/>
      <c r="VGB174" s="424"/>
      <c r="VGC174" s="424"/>
      <c r="VGD174" s="424"/>
      <c r="VGE174" s="424"/>
      <c r="VGF174" s="424"/>
      <c r="VGG174" s="424"/>
      <c r="VGH174" s="424"/>
      <c r="VGI174" s="424"/>
      <c r="VGJ174" s="424"/>
      <c r="VGK174" s="424"/>
      <c r="VGL174" s="424"/>
      <c r="VGM174" s="424"/>
      <c r="VGN174" s="424"/>
      <c r="VGO174" s="424"/>
      <c r="VGP174" s="424"/>
      <c r="VGQ174" s="424"/>
      <c r="VGR174" s="424"/>
      <c r="VGS174" s="424"/>
      <c r="VGT174" s="424"/>
      <c r="VGU174" s="424"/>
      <c r="VGV174" s="424"/>
      <c r="VGW174" s="424"/>
      <c r="VGX174" s="424"/>
      <c r="VGY174" s="424"/>
      <c r="VGZ174" s="424"/>
      <c r="VHA174" s="424"/>
      <c r="VHB174" s="424"/>
      <c r="VHC174" s="424"/>
      <c r="VHD174" s="424"/>
      <c r="VHE174" s="424"/>
      <c r="VHF174" s="424"/>
      <c r="VHG174" s="424"/>
      <c r="VHH174" s="424"/>
      <c r="VHI174" s="424"/>
      <c r="VHJ174" s="424"/>
      <c r="VHK174" s="424"/>
      <c r="VHL174" s="424"/>
      <c r="VHM174" s="424"/>
      <c r="VHN174" s="424"/>
      <c r="VHO174" s="424"/>
      <c r="VHP174" s="424"/>
      <c r="VHQ174" s="424"/>
      <c r="VHR174" s="424"/>
      <c r="VHS174" s="424"/>
      <c r="VHT174" s="424"/>
      <c r="VHU174" s="424"/>
      <c r="VHV174" s="424"/>
      <c r="VHW174" s="424"/>
      <c r="VHX174" s="424"/>
      <c r="VHY174" s="424"/>
      <c r="VHZ174" s="424"/>
      <c r="VIA174" s="424"/>
      <c r="VIB174" s="424"/>
      <c r="VIC174" s="424"/>
      <c r="VID174" s="424"/>
      <c r="VIE174" s="424"/>
      <c r="VIF174" s="424"/>
      <c r="VIG174" s="424"/>
      <c r="VIH174" s="424"/>
      <c r="VII174" s="424"/>
      <c r="VIJ174" s="424"/>
      <c r="VIK174" s="424"/>
      <c r="VIL174" s="424"/>
      <c r="VIM174" s="424"/>
      <c r="VIN174" s="424"/>
      <c r="VIO174" s="424"/>
      <c r="VIP174" s="424"/>
      <c r="VIQ174" s="424"/>
      <c r="VIR174" s="424"/>
      <c r="VIS174" s="424"/>
      <c r="VIT174" s="424"/>
      <c r="VIU174" s="424"/>
      <c r="VIV174" s="424"/>
      <c r="VIW174" s="424"/>
      <c r="VIX174" s="424"/>
      <c r="VIY174" s="424"/>
      <c r="VIZ174" s="424"/>
      <c r="VJA174" s="424"/>
      <c r="VJB174" s="424"/>
      <c r="VJC174" s="424"/>
      <c r="VJD174" s="424"/>
      <c r="VJE174" s="424"/>
      <c r="VJF174" s="424"/>
      <c r="VJG174" s="424"/>
      <c r="VJH174" s="424"/>
      <c r="VJI174" s="424"/>
      <c r="VJJ174" s="424"/>
      <c r="VJK174" s="424"/>
      <c r="VJL174" s="424"/>
      <c r="VJM174" s="424"/>
      <c r="VJN174" s="424"/>
      <c r="VJO174" s="424"/>
      <c r="VJP174" s="424"/>
      <c r="VJQ174" s="424"/>
      <c r="VJR174" s="424"/>
      <c r="VJS174" s="424"/>
      <c r="VJT174" s="424"/>
      <c r="VJU174" s="424"/>
      <c r="VJV174" s="424"/>
      <c r="VJW174" s="424"/>
      <c r="VJX174" s="424"/>
      <c r="VJY174" s="424"/>
      <c r="VJZ174" s="424"/>
      <c r="VKA174" s="424"/>
      <c r="VKB174" s="424"/>
      <c r="VKC174" s="424"/>
      <c r="VKD174" s="424"/>
      <c r="VKE174" s="424"/>
      <c r="VKF174" s="424"/>
      <c r="VKG174" s="424"/>
      <c r="VKH174" s="424"/>
      <c r="VKI174" s="424"/>
      <c r="VKJ174" s="424"/>
      <c r="VKK174" s="424"/>
      <c r="VKL174" s="424"/>
      <c r="VKM174" s="424"/>
      <c r="VKN174" s="424"/>
      <c r="VKO174" s="424"/>
      <c r="VKP174" s="424"/>
      <c r="VKQ174" s="424"/>
      <c r="VKR174" s="424"/>
      <c r="VKS174" s="424"/>
      <c r="VKT174" s="424"/>
      <c r="VKU174" s="424"/>
      <c r="VKV174" s="424"/>
      <c r="VKW174" s="424"/>
      <c r="VKX174" s="424"/>
      <c r="VKY174" s="424"/>
      <c r="VKZ174" s="424"/>
      <c r="VLA174" s="424"/>
      <c r="VLB174" s="424"/>
      <c r="VLC174" s="424"/>
      <c r="VLD174" s="424"/>
      <c r="VLE174" s="424"/>
      <c r="VLF174" s="424"/>
      <c r="VLG174" s="424"/>
      <c r="VLH174" s="424"/>
      <c r="VLI174" s="424"/>
      <c r="VLJ174" s="424"/>
      <c r="VLK174" s="424"/>
      <c r="VLL174" s="424"/>
      <c r="VLM174" s="424"/>
      <c r="VLN174" s="424"/>
      <c r="VLO174" s="424"/>
      <c r="VLP174" s="424"/>
      <c r="VLQ174" s="424"/>
      <c r="VLR174" s="424"/>
      <c r="VLS174" s="424"/>
      <c r="VLT174" s="424"/>
      <c r="VLU174" s="424"/>
      <c r="VLV174" s="424"/>
      <c r="VLW174" s="424"/>
      <c r="VLX174" s="424"/>
      <c r="VLY174" s="424"/>
      <c r="VLZ174" s="424"/>
      <c r="VMA174" s="424"/>
      <c r="VMB174" s="424"/>
      <c r="VMC174" s="424"/>
      <c r="VMD174" s="424"/>
      <c r="VME174" s="424"/>
      <c r="VMF174" s="424"/>
      <c r="VMG174" s="424"/>
      <c r="VMH174" s="424"/>
      <c r="VMI174" s="424"/>
      <c r="VMJ174" s="424"/>
      <c r="VMK174" s="424"/>
      <c r="VML174" s="424"/>
      <c r="VMM174" s="424"/>
      <c r="VMN174" s="424"/>
      <c r="VMO174" s="424"/>
      <c r="VMP174" s="424"/>
      <c r="VMQ174" s="424"/>
      <c r="VMR174" s="424"/>
      <c r="VMS174" s="424"/>
      <c r="VMT174" s="424"/>
      <c r="VMU174" s="424"/>
      <c r="VMV174" s="424"/>
      <c r="VMW174" s="424"/>
      <c r="VMX174" s="424"/>
      <c r="VMY174" s="424"/>
      <c r="VMZ174" s="424"/>
      <c r="VNA174" s="424"/>
      <c r="VNB174" s="424"/>
      <c r="VNC174" s="424"/>
      <c r="VND174" s="424"/>
      <c r="VNE174" s="424"/>
      <c r="VNF174" s="424"/>
      <c r="VNG174" s="424"/>
      <c r="VNH174" s="424"/>
      <c r="VNI174" s="424"/>
      <c r="VNJ174" s="424"/>
      <c r="VNK174" s="424"/>
      <c r="VNL174" s="424"/>
      <c r="VNM174" s="424"/>
      <c r="VNN174" s="424"/>
      <c r="VNO174" s="424"/>
      <c r="VNP174" s="424"/>
      <c r="VNQ174" s="424"/>
      <c r="VNR174" s="424"/>
      <c r="VNS174" s="424"/>
      <c r="VNT174" s="424"/>
      <c r="VNU174" s="424"/>
      <c r="VNV174" s="424"/>
      <c r="VNW174" s="424"/>
      <c r="VNX174" s="424"/>
      <c r="VNY174" s="424"/>
      <c r="VNZ174" s="424"/>
      <c r="VOA174" s="424"/>
      <c r="VOB174" s="424"/>
      <c r="VOC174" s="424"/>
      <c r="VOD174" s="424"/>
      <c r="VOE174" s="424"/>
      <c r="VOF174" s="424"/>
      <c r="VOG174" s="424"/>
      <c r="VOH174" s="424"/>
      <c r="VOI174" s="424"/>
      <c r="VOJ174" s="424"/>
      <c r="VOK174" s="424"/>
      <c r="VOL174" s="424"/>
      <c r="VOM174" s="424"/>
      <c r="VON174" s="424"/>
      <c r="VOO174" s="424"/>
      <c r="VOP174" s="424"/>
      <c r="VOQ174" s="424"/>
      <c r="VOR174" s="424"/>
      <c r="VOS174" s="424"/>
      <c r="VOT174" s="424"/>
      <c r="VOU174" s="424"/>
      <c r="VOV174" s="424"/>
      <c r="VOW174" s="424"/>
      <c r="VOX174" s="424"/>
      <c r="VOY174" s="424"/>
      <c r="VOZ174" s="424"/>
      <c r="VPA174" s="424"/>
      <c r="VPB174" s="424"/>
      <c r="VPC174" s="424"/>
      <c r="VPD174" s="424"/>
      <c r="VPE174" s="424"/>
      <c r="VPF174" s="424"/>
      <c r="VPG174" s="424"/>
      <c r="VPH174" s="424"/>
      <c r="VPI174" s="424"/>
      <c r="VPJ174" s="424"/>
      <c r="VPK174" s="424"/>
      <c r="VPL174" s="424"/>
      <c r="VPM174" s="424"/>
      <c r="VPN174" s="424"/>
      <c r="VPO174" s="424"/>
      <c r="VPP174" s="424"/>
      <c r="VPQ174" s="424"/>
      <c r="VPR174" s="424"/>
      <c r="VPS174" s="424"/>
      <c r="VPT174" s="424"/>
      <c r="VPU174" s="424"/>
      <c r="VPV174" s="424"/>
      <c r="VPW174" s="424"/>
      <c r="VPX174" s="424"/>
      <c r="VPY174" s="424"/>
      <c r="VPZ174" s="424"/>
      <c r="VQA174" s="424"/>
      <c r="VQB174" s="424"/>
      <c r="VQC174" s="424"/>
      <c r="VQD174" s="424"/>
      <c r="VQE174" s="424"/>
      <c r="VQF174" s="424"/>
      <c r="VQG174" s="424"/>
      <c r="VQH174" s="424"/>
      <c r="VQI174" s="424"/>
      <c r="VQJ174" s="424"/>
      <c r="VQK174" s="424"/>
      <c r="VQL174" s="424"/>
      <c r="VQM174" s="424"/>
      <c r="VQN174" s="424"/>
      <c r="VQO174" s="424"/>
      <c r="VQP174" s="424"/>
      <c r="VQQ174" s="424"/>
      <c r="VQR174" s="424"/>
      <c r="VQS174" s="424"/>
      <c r="VQT174" s="424"/>
      <c r="VQU174" s="424"/>
      <c r="VQV174" s="424"/>
      <c r="VQW174" s="424"/>
      <c r="VQX174" s="424"/>
      <c r="VQY174" s="424"/>
      <c r="VQZ174" s="424"/>
      <c r="VRA174" s="424"/>
      <c r="VRB174" s="424"/>
      <c r="VRC174" s="424"/>
      <c r="VRD174" s="424"/>
      <c r="VRE174" s="424"/>
      <c r="VRF174" s="424"/>
      <c r="VRG174" s="424"/>
      <c r="VRH174" s="424"/>
      <c r="VRI174" s="424"/>
      <c r="VRJ174" s="424"/>
      <c r="VRK174" s="424"/>
      <c r="VRL174" s="424"/>
      <c r="VRM174" s="424"/>
      <c r="VRN174" s="424"/>
      <c r="VRO174" s="424"/>
      <c r="VRP174" s="424"/>
      <c r="VRQ174" s="424"/>
      <c r="VRR174" s="424"/>
      <c r="VRS174" s="424"/>
      <c r="VRT174" s="424"/>
      <c r="VRU174" s="424"/>
      <c r="VRV174" s="424"/>
      <c r="VRW174" s="424"/>
      <c r="VRX174" s="424"/>
      <c r="VRY174" s="424"/>
      <c r="VRZ174" s="424"/>
      <c r="VSA174" s="424"/>
      <c r="VSB174" s="424"/>
      <c r="VSC174" s="424"/>
      <c r="VSD174" s="424"/>
      <c r="VSE174" s="424"/>
      <c r="VSF174" s="424"/>
      <c r="VSG174" s="424"/>
      <c r="VSH174" s="424"/>
      <c r="VSI174" s="424"/>
      <c r="VSJ174" s="424"/>
      <c r="VSK174" s="424"/>
      <c r="VSL174" s="424"/>
      <c r="VSM174" s="424"/>
      <c r="VSN174" s="424"/>
      <c r="VSO174" s="424"/>
      <c r="VSP174" s="424"/>
      <c r="VSQ174" s="424"/>
      <c r="VSR174" s="424"/>
      <c r="VSS174" s="424"/>
      <c r="VST174" s="424"/>
      <c r="VSU174" s="424"/>
      <c r="VSV174" s="424"/>
      <c r="VSW174" s="424"/>
      <c r="VSX174" s="424"/>
      <c r="VSY174" s="424"/>
      <c r="VSZ174" s="424"/>
      <c r="VTA174" s="424"/>
      <c r="VTB174" s="424"/>
      <c r="VTC174" s="424"/>
      <c r="VTD174" s="424"/>
      <c r="VTE174" s="424"/>
      <c r="VTF174" s="424"/>
      <c r="VTG174" s="424"/>
      <c r="VTH174" s="424"/>
      <c r="VTI174" s="424"/>
      <c r="VTJ174" s="424"/>
      <c r="VTK174" s="424"/>
      <c r="VTL174" s="424"/>
      <c r="VTM174" s="424"/>
      <c r="VTN174" s="424"/>
      <c r="VTO174" s="424"/>
      <c r="VTP174" s="424"/>
      <c r="VTQ174" s="424"/>
      <c r="VTR174" s="424"/>
      <c r="VTS174" s="424"/>
      <c r="VTT174" s="424"/>
      <c r="VTU174" s="424"/>
      <c r="VTV174" s="424"/>
      <c r="VTW174" s="424"/>
      <c r="VTX174" s="424"/>
      <c r="VTY174" s="424"/>
      <c r="VTZ174" s="424"/>
      <c r="VUA174" s="424"/>
      <c r="VUB174" s="424"/>
      <c r="VUC174" s="424"/>
      <c r="VUD174" s="424"/>
      <c r="VUE174" s="424"/>
      <c r="VUF174" s="424"/>
      <c r="VUG174" s="424"/>
      <c r="VUH174" s="424"/>
      <c r="VUI174" s="424"/>
      <c r="VUJ174" s="424"/>
      <c r="VUK174" s="424"/>
      <c r="VUL174" s="424"/>
      <c r="VUM174" s="424"/>
      <c r="VUN174" s="424"/>
      <c r="VUO174" s="424"/>
      <c r="VUP174" s="424"/>
      <c r="VUQ174" s="424"/>
      <c r="VUR174" s="424"/>
      <c r="VUS174" s="424"/>
      <c r="VUT174" s="424"/>
      <c r="VUU174" s="424"/>
      <c r="VUV174" s="424"/>
      <c r="VUW174" s="424"/>
      <c r="VUX174" s="424"/>
      <c r="VUY174" s="424"/>
      <c r="VUZ174" s="424"/>
      <c r="VVA174" s="424"/>
      <c r="VVB174" s="424"/>
      <c r="VVC174" s="424"/>
      <c r="VVD174" s="424"/>
      <c r="VVE174" s="424"/>
      <c r="VVF174" s="424"/>
      <c r="VVG174" s="424"/>
      <c r="VVH174" s="424"/>
      <c r="VVI174" s="424"/>
      <c r="VVJ174" s="424"/>
      <c r="VVK174" s="424"/>
      <c r="VVL174" s="424"/>
      <c r="VVM174" s="424"/>
      <c r="VVN174" s="424"/>
      <c r="VVO174" s="424"/>
      <c r="VVP174" s="424"/>
      <c r="VVQ174" s="424"/>
      <c r="VVR174" s="424"/>
      <c r="VVS174" s="424"/>
      <c r="VVT174" s="424"/>
      <c r="VVU174" s="424"/>
      <c r="VVV174" s="424"/>
      <c r="VVW174" s="424"/>
      <c r="VVX174" s="424"/>
      <c r="VVY174" s="424"/>
      <c r="VVZ174" s="424"/>
      <c r="VWA174" s="424"/>
      <c r="VWB174" s="424"/>
      <c r="VWC174" s="424"/>
      <c r="VWD174" s="424"/>
      <c r="VWE174" s="424"/>
      <c r="VWF174" s="424"/>
      <c r="VWG174" s="424"/>
      <c r="VWH174" s="424"/>
      <c r="VWI174" s="424"/>
      <c r="VWJ174" s="424"/>
      <c r="VWK174" s="424"/>
      <c r="VWL174" s="424"/>
      <c r="VWM174" s="424"/>
      <c r="VWN174" s="424"/>
      <c r="VWO174" s="424"/>
      <c r="VWP174" s="424"/>
      <c r="VWQ174" s="424"/>
      <c r="VWR174" s="424"/>
      <c r="VWS174" s="424"/>
      <c r="VWT174" s="424"/>
      <c r="VWU174" s="424"/>
      <c r="VWV174" s="424"/>
      <c r="VWW174" s="424"/>
      <c r="VWX174" s="424"/>
      <c r="VWY174" s="424"/>
      <c r="VWZ174" s="424"/>
      <c r="VXA174" s="424"/>
      <c r="VXB174" s="424"/>
      <c r="VXC174" s="424"/>
      <c r="VXD174" s="424"/>
      <c r="VXE174" s="424"/>
      <c r="VXF174" s="424"/>
      <c r="VXG174" s="424"/>
      <c r="VXH174" s="424"/>
      <c r="VXI174" s="424"/>
      <c r="VXJ174" s="424"/>
      <c r="VXK174" s="424"/>
      <c r="VXL174" s="424"/>
      <c r="VXM174" s="424"/>
      <c r="VXN174" s="424"/>
      <c r="VXO174" s="424"/>
      <c r="VXP174" s="424"/>
      <c r="VXQ174" s="424"/>
      <c r="VXR174" s="424"/>
      <c r="VXS174" s="424"/>
      <c r="VXT174" s="424"/>
      <c r="VXU174" s="424"/>
      <c r="VXV174" s="424"/>
      <c r="VXW174" s="424"/>
      <c r="VXX174" s="424"/>
      <c r="VXY174" s="424"/>
      <c r="VXZ174" s="424"/>
      <c r="VYA174" s="424"/>
      <c r="VYB174" s="424"/>
      <c r="VYC174" s="424"/>
      <c r="VYD174" s="424"/>
      <c r="VYE174" s="424"/>
      <c r="VYF174" s="424"/>
      <c r="VYG174" s="424"/>
      <c r="VYH174" s="424"/>
      <c r="VYI174" s="424"/>
      <c r="VYJ174" s="424"/>
      <c r="VYK174" s="424"/>
      <c r="VYL174" s="424"/>
      <c r="VYM174" s="424"/>
      <c r="VYN174" s="424"/>
      <c r="VYO174" s="424"/>
      <c r="VYP174" s="424"/>
      <c r="VYQ174" s="424"/>
      <c r="VYR174" s="424"/>
      <c r="VYS174" s="424"/>
      <c r="VYT174" s="424"/>
      <c r="VYU174" s="424"/>
      <c r="VYV174" s="424"/>
      <c r="VYW174" s="424"/>
      <c r="VYX174" s="424"/>
      <c r="VYY174" s="424"/>
      <c r="VYZ174" s="424"/>
      <c r="VZA174" s="424"/>
      <c r="VZB174" s="424"/>
      <c r="VZC174" s="424"/>
      <c r="VZD174" s="424"/>
      <c r="VZE174" s="424"/>
      <c r="VZF174" s="424"/>
      <c r="VZG174" s="424"/>
      <c r="VZH174" s="424"/>
      <c r="VZI174" s="424"/>
      <c r="VZJ174" s="424"/>
      <c r="VZK174" s="424"/>
      <c r="VZL174" s="424"/>
      <c r="VZM174" s="424"/>
      <c r="VZN174" s="424"/>
      <c r="VZO174" s="424"/>
      <c r="VZP174" s="424"/>
      <c r="VZQ174" s="424"/>
      <c r="VZR174" s="424"/>
      <c r="VZS174" s="424"/>
      <c r="VZT174" s="424"/>
      <c r="VZU174" s="424"/>
      <c r="VZV174" s="424"/>
      <c r="VZW174" s="424"/>
      <c r="VZX174" s="424"/>
      <c r="VZY174" s="424"/>
      <c r="VZZ174" s="424"/>
      <c r="WAA174" s="424"/>
      <c r="WAB174" s="424"/>
      <c r="WAC174" s="424"/>
      <c r="WAD174" s="424"/>
      <c r="WAE174" s="424"/>
      <c r="WAF174" s="424"/>
      <c r="WAG174" s="424"/>
      <c r="WAH174" s="424"/>
      <c r="WAI174" s="424"/>
      <c r="WAJ174" s="424"/>
      <c r="WAK174" s="424"/>
      <c r="WAL174" s="424"/>
      <c r="WAM174" s="424"/>
      <c r="WAN174" s="424"/>
      <c r="WAO174" s="424"/>
      <c r="WAP174" s="424"/>
      <c r="WAQ174" s="424"/>
      <c r="WAR174" s="424"/>
      <c r="WAS174" s="424"/>
      <c r="WAT174" s="424"/>
      <c r="WAU174" s="424"/>
      <c r="WAV174" s="424"/>
      <c r="WAW174" s="424"/>
      <c r="WAX174" s="424"/>
      <c r="WAY174" s="424"/>
      <c r="WAZ174" s="424"/>
      <c r="WBA174" s="424"/>
      <c r="WBB174" s="424"/>
      <c r="WBC174" s="424"/>
      <c r="WBD174" s="424"/>
      <c r="WBE174" s="424"/>
      <c r="WBF174" s="424"/>
      <c r="WBG174" s="424"/>
      <c r="WBH174" s="424"/>
      <c r="WBI174" s="424"/>
      <c r="WBJ174" s="424"/>
      <c r="WBK174" s="424"/>
      <c r="WBL174" s="424"/>
      <c r="WBM174" s="424"/>
      <c r="WBN174" s="424"/>
      <c r="WBO174" s="424"/>
      <c r="WBP174" s="424"/>
      <c r="WBQ174" s="424"/>
      <c r="WBR174" s="424"/>
      <c r="WBS174" s="424"/>
      <c r="WBT174" s="424"/>
      <c r="WBU174" s="424"/>
      <c r="WBV174" s="424"/>
      <c r="WBW174" s="424"/>
      <c r="WBX174" s="424"/>
      <c r="WBY174" s="424"/>
      <c r="WBZ174" s="424"/>
      <c r="WCA174" s="424"/>
      <c r="WCB174" s="424"/>
      <c r="WCC174" s="424"/>
      <c r="WCD174" s="424"/>
      <c r="WCE174" s="424"/>
      <c r="WCF174" s="424"/>
      <c r="WCG174" s="424"/>
      <c r="WCH174" s="424"/>
      <c r="WCI174" s="424"/>
      <c r="WCJ174" s="424"/>
      <c r="WCK174" s="424"/>
      <c r="WCL174" s="424"/>
      <c r="WCM174" s="424"/>
      <c r="WCN174" s="424"/>
      <c r="WCO174" s="424"/>
      <c r="WCP174" s="424"/>
      <c r="WCQ174" s="424"/>
      <c r="WCR174" s="424"/>
      <c r="WCS174" s="424"/>
      <c r="WCT174" s="424"/>
      <c r="WCU174" s="424"/>
      <c r="WCV174" s="424"/>
      <c r="WCW174" s="424"/>
      <c r="WCX174" s="424"/>
      <c r="WCY174" s="424"/>
      <c r="WCZ174" s="424"/>
      <c r="WDA174" s="424"/>
      <c r="WDB174" s="424"/>
      <c r="WDC174" s="424"/>
      <c r="WDD174" s="424"/>
      <c r="WDE174" s="424"/>
      <c r="WDF174" s="424"/>
      <c r="WDG174" s="424"/>
      <c r="WDH174" s="424"/>
      <c r="WDI174" s="424"/>
      <c r="WDJ174" s="424"/>
      <c r="WDK174" s="424"/>
      <c r="WDL174" s="424"/>
      <c r="WDM174" s="424"/>
      <c r="WDN174" s="424"/>
      <c r="WDO174" s="424"/>
      <c r="WDP174" s="424"/>
      <c r="WDQ174" s="424"/>
      <c r="WDR174" s="424"/>
      <c r="WDS174" s="424"/>
      <c r="WDT174" s="424"/>
      <c r="WDU174" s="424"/>
      <c r="WDV174" s="424"/>
      <c r="WDW174" s="424"/>
      <c r="WDX174" s="424"/>
      <c r="WDY174" s="424"/>
      <c r="WDZ174" s="424"/>
      <c r="WEA174" s="424"/>
      <c r="WEB174" s="424"/>
      <c r="WEC174" s="424"/>
      <c r="WED174" s="424"/>
      <c r="WEE174" s="424"/>
      <c r="WEF174" s="424"/>
      <c r="WEG174" s="424"/>
      <c r="WEH174" s="424"/>
      <c r="WEI174" s="424"/>
      <c r="WEJ174" s="424"/>
      <c r="WEK174" s="424"/>
      <c r="WEL174" s="424"/>
      <c r="WEM174" s="424"/>
      <c r="WEN174" s="424"/>
      <c r="WEO174" s="424"/>
      <c r="WEP174" s="424"/>
      <c r="WEQ174" s="424"/>
      <c r="WER174" s="424"/>
      <c r="WES174" s="424"/>
      <c r="WET174" s="424"/>
      <c r="WEU174" s="424"/>
      <c r="WEV174" s="424"/>
      <c r="WEW174" s="424"/>
      <c r="WEX174" s="424"/>
      <c r="WEY174" s="424"/>
      <c r="WEZ174" s="424"/>
      <c r="WFA174" s="424"/>
      <c r="WFB174" s="424"/>
      <c r="WFC174" s="424"/>
      <c r="WFD174" s="424"/>
      <c r="WFE174" s="424"/>
      <c r="WFF174" s="424"/>
      <c r="WFG174" s="424"/>
      <c r="WFH174" s="424"/>
      <c r="WFI174" s="424"/>
      <c r="WFJ174" s="424"/>
      <c r="WFK174" s="424"/>
      <c r="WFL174" s="424"/>
      <c r="WFM174" s="424"/>
      <c r="WFN174" s="424"/>
      <c r="WFO174" s="424"/>
      <c r="WFP174" s="424"/>
      <c r="WFQ174" s="424"/>
      <c r="WFR174" s="424"/>
      <c r="WFS174" s="424"/>
      <c r="WFT174" s="424"/>
      <c r="WFU174" s="424"/>
      <c r="WFV174" s="424"/>
      <c r="WFW174" s="424"/>
      <c r="WFX174" s="424"/>
      <c r="WFY174" s="424"/>
      <c r="WFZ174" s="424"/>
      <c r="WGA174" s="424"/>
      <c r="WGB174" s="424"/>
      <c r="WGC174" s="424"/>
      <c r="WGD174" s="424"/>
      <c r="WGE174" s="424"/>
      <c r="WGF174" s="424"/>
      <c r="WGG174" s="424"/>
      <c r="WGH174" s="424"/>
      <c r="WGI174" s="424"/>
      <c r="WGJ174" s="424"/>
      <c r="WGK174" s="424"/>
      <c r="WGL174" s="424"/>
      <c r="WGM174" s="424"/>
      <c r="WGN174" s="424"/>
      <c r="WGO174" s="424"/>
      <c r="WGP174" s="424"/>
      <c r="WGQ174" s="424"/>
      <c r="WGR174" s="424"/>
      <c r="WGS174" s="424"/>
      <c r="WGT174" s="424"/>
      <c r="WGU174" s="424"/>
      <c r="WGV174" s="424"/>
      <c r="WGW174" s="424"/>
      <c r="WGX174" s="424"/>
      <c r="WGY174" s="424"/>
      <c r="WGZ174" s="424"/>
      <c r="WHA174" s="424"/>
      <c r="WHB174" s="424"/>
      <c r="WHC174" s="424"/>
      <c r="WHD174" s="424"/>
      <c r="WHE174" s="424"/>
      <c r="WHF174" s="424"/>
      <c r="WHG174" s="424"/>
      <c r="WHH174" s="424"/>
      <c r="WHI174" s="424"/>
      <c r="WHJ174" s="424"/>
      <c r="WHK174" s="424"/>
      <c r="WHL174" s="424"/>
      <c r="WHM174" s="424"/>
      <c r="WHN174" s="424"/>
      <c r="WHO174" s="424"/>
      <c r="WHP174" s="424"/>
      <c r="WHQ174" s="424"/>
      <c r="WHR174" s="424"/>
      <c r="WHS174" s="424"/>
      <c r="WHT174" s="424"/>
      <c r="WHU174" s="424"/>
      <c r="WHV174" s="424"/>
      <c r="WHW174" s="424"/>
      <c r="WHX174" s="424"/>
      <c r="WHY174" s="424"/>
      <c r="WHZ174" s="424"/>
      <c r="WIA174" s="424"/>
      <c r="WIB174" s="424"/>
      <c r="WIC174" s="424"/>
      <c r="WID174" s="424"/>
      <c r="WIE174" s="424"/>
      <c r="WIF174" s="424"/>
      <c r="WIG174" s="424"/>
      <c r="WIH174" s="424"/>
      <c r="WII174" s="424"/>
      <c r="WIJ174" s="424"/>
      <c r="WIK174" s="424"/>
      <c r="WIL174" s="424"/>
      <c r="WIM174" s="424"/>
      <c r="WIN174" s="424"/>
      <c r="WIO174" s="424"/>
      <c r="WIP174" s="424"/>
      <c r="WIQ174" s="424"/>
      <c r="WIR174" s="424"/>
      <c r="WIS174" s="424"/>
      <c r="WIT174" s="424"/>
      <c r="WIU174" s="424"/>
      <c r="WIV174" s="424"/>
      <c r="WIW174" s="424"/>
      <c r="WIX174" s="424"/>
      <c r="WIY174" s="424"/>
      <c r="WIZ174" s="424"/>
      <c r="WJA174" s="424"/>
      <c r="WJB174" s="424"/>
      <c r="WJC174" s="424"/>
      <c r="WJD174" s="424"/>
      <c r="WJE174" s="424"/>
      <c r="WJF174" s="424"/>
      <c r="WJG174" s="424"/>
      <c r="WJH174" s="424"/>
      <c r="WJI174" s="424"/>
      <c r="WJJ174" s="424"/>
      <c r="WJK174" s="424"/>
      <c r="WJL174" s="424"/>
      <c r="WJM174" s="424"/>
      <c r="WJN174" s="424"/>
      <c r="WJO174" s="424"/>
      <c r="WJP174" s="424"/>
      <c r="WJQ174" s="424"/>
      <c r="WJR174" s="424"/>
      <c r="WJS174" s="424"/>
      <c r="WJT174" s="424"/>
      <c r="WJU174" s="424"/>
      <c r="WJV174" s="424"/>
      <c r="WJW174" s="424"/>
      <c r="WJX174" s="424"/>
      <c r="WJY174" s="424"/>
      <c r="WJZ174" s="424"/>
      <c r="WKA174" s="424"/>
      <c r="WKB174" s="424"/>
      <c r="WKC174" s="424"/>
      <c r="WKD174" s="424"/>
      <c r="WKE174" s="424"/>
      <c r="WKF174" s="424"/>
      <c r="WKG174" s="424"/>
      <c r="WKH174" s="424"/>
      <c r="WKI174" s="424"/>
      <c r="WKJ174" s="424"/>
      <c r="WKK174" s="424"/>
      <c r="WKL174" s="424"/>
      <c r="WKM174" s="424"/>
      <c r="WKN174" s="424"/>
      <c r="WKO174" s="424"/>
      <c r="WKP174" s="424"/>
      <c r="WKQ174" s="424"/>
      <c r="WKR174" s="424"/>
      <c r="WKS174" s="424"/>
      <c r="WKT174" s="424"/>
      <c r="WKU174" s="424"/>
      <c r="WKV174" s="424"/>
      <c r="WKW174" s="424"/>
      <c r="WKX174" s="424"/>
      <c r="WKY174" s="424"/>
      <c r="WKZ174" s="424"/>
      <c r="WLA174" s="424"/>
      <c r="WLB174" s="424"/>
      <c r="WLC174" s="424"/>
      <c r="WLD174" s="424"/>
      <c r="WLE174" s="424"/>
      <c r="WLF174" s="424"/>
      <c r="WLG174" s="424"/>
      <c r="WLH174" s="424"/>
      <c r="WLI174" s="424"/>
      <c r="WLJ174" s="424"/>
      <c r="WLK174" s="424"/>
      <c r="WLL174" s="424"/>
      <c r="WLM174" s="424"/>
      <c r="WLN174" s="424"/>
      <c r="WLO174" s="424"/>
      <c r="WLP174" s="424"/>
      <c r="WLQ174" s="424"/>
      <c r="WLR174" s="424"/>
      <c r="WLS174" s="424"/>
      <c r="WLT174" s="424"/>
      <c r="WLU174" s="424"/>
      <c r="WLV174" s="424"/>
      <c r="WLW174" s="424"/>
      <c r="WLX174" s="424"/>
      <c r="WLY174" s="424"/>
      <c r="WLZ174" s="424"/>
      <c r="WMA174" s="424"/>
      <c r="WMB174" s="424"/>
      <c r="WMC174" s="424"/>
      <c r="WMD174" s="424"/>
      <c r="WME174" s="424"/>
      <c r="WMF174" s="424"/>
      <c r="WMG174" s="424"/>
      <c r="WMH174" s="424"/>
      <c r="WMI174" s="424"/>
      <c r="WMJ174" s="424"/>
      <c r="WMK174" s="424"/>
      <c r="WML174" s="424"/>
      <c r="WMM174" s="424"/>
      <c r="WMN174" s="424"/>
      <c r="WMO174" s="424"/>
      <c r="WMP174" s="424"/>
      <c r="WMQ174" s="424"/>
      <c r="WMR174" s="424"/>
      <c r="WMS174" s="424"/>
      <c r="WMT174" s="424"/>
      <c r="WMU174" s="424"/>
      <c r="WMV174" s="424"/>
      <c r="WMW174" s="424"/>
      <c r="WMX174" s="424"/>
      <c r="WMY174" s="424"/>
      <c r="WMZ174" s="424"/>
      <c r="WNA174" s="424"/>
      <c r="WNB174" s="424"/>
      <c r="WNC174" s="424"/>
      <c r="WND174" s="424"/>
      <c r="WNE174" s="424"/>
      <c r="WNF174" s="424"/>
      <c r="WNG174" s="424"/>
      <c r="WNH174" s="424"/>
      <c r="WNI174" s="424"/>
      <c r="WNJ174" s="424"/>
      <c r="WNK174" s="424"/>
      <c r="WNL174" s="424"/>
      <c r="WNM174" s="424"/>
      <c r="WNN174" s="424"/>
      <c r="WNO174" s="424"/>
      <c r="WNP174" s="424"/>
      <c r="WNQ174" s="424"/>
      <c r="WNR174" s="424"/>
      <c r="WNS174" s="424"/>
      <c r="WNT174" s="424"/>
      <c r="WNU174" s="424"/>
      <c r="WNV174" s="424"/>
      <c r="WNW174" s="424"/>
      <c r="WNX174" s="424"/>
      <c r="WNY174" s="424"/>
      <c r="WNZ174" s="424"/>
      <c r="WOA174" s="424"/>
      <c r="WOB174" s="424"/>
      <c r="WOC174" s="424"/>
      <c r="WOD174" s="424"/>
      <c r="WOE174" s="424"/>
      <c r="WOF174" s="424"/>
      <c r="WOG174" s="424"/>
      <c r="WOH174" s="424"/>
      <c r="WOI174" s="424"/>
      <c r="WOJ174" s="424"/>
      <c r="WOK174" s="424"/>
      <c r="WOL174" s="424"/>
      <c r="WOM174" s="424"/>
      <c r="WON174" s="424"/>
      <c r="WOO174" s="424"/>
      <c r="WOP174" s="424"/>
      <c r="WOQ174" s="424"/>
      <c r="WOR174" s="424"/>
      <c r="WOS174" s="424"/>
      <c r="WOT174" s="424"/>
      <c r="WOU174" s="424"/>
      <c r="WOV174" s="424"/>
      <c r="WOW174" s="424"/>
      <c r="WOX174" s="424"/>
      <c r="WOY174" s="424"/>
      <c r="WOZ174" s="424"/>
      <c r="WPA174" s="424"/>
      <c r="WPB174" s="424"/>
      <c r="WPC174" s="424"/>
      <c r="WPD174" s="424"/>
      <c r="WPE174" s="424"/>
      <c r="WPF174" s="424"/>
      <c r="WPG174" s="424"/>
      <c r="WPH174" s="424"/>
      <c r="WPI174" s="424"/>
      <c r="WPJ174" s="424"/>
      <c r="WPK174" s="424"/>
      <c r="WPL174" s="424"/>
      <c r="WPM174" s="424"/>
      <c r="WPN174" s="424"/>
      <c r="WPO174" s="424"/>
      <c r="WPP174" s="424"/>
      <c r="WPQ174" s="424"/>
      <c r="WPR174" s="424"/>
      <c r="WPS174" s="424"/>
      <c r="WPT174" s="424"/>
      <c r="WPU174" s="424"/>
      <c r="WPV174" s="424"/>
      <c r="WPW174" s="424"/>
      <c r="WPX174" s="424"/>
      <c r="WPY174" s="424"/>
      <c r="WPZ174" s="424"/>
      <c r="WQA174" s="424"/>
      <c r="WQB174" s="424"/>
      <c r="WQC174" s="424"/>
      <c r="WQD174" s="424"/>
      <c r="WQE174" s="424"/>
      <c r="WQF174" s="424"/>
      <c r="WQG174" s="424"/>
      <c r="WQH174" s="424"/>
      <c r="WQI174" s="424"/>
      <c r="WQJ174" s="424"/>
      <c r="WQK174" s="424"/>
      <c r="WQL174" s="424"/>
      <c r="WQM174" s="424"/>
      <c r="WQN174" s="424"/>
      <c r="WQO174" s="424"/>
      <c r="WQP174" s="424"/>
      <c r="WQQ174" s="424"/>
      <c r="WQR174" s="424"/>
      <c r="WQS174" s="424"/>
      <c r="WQT174" s="424"/>
      <c r="WQU174" s="424"/>
      <c r="WQV174" s="424"/>
      <c r="WQW174" s="424"/>
      <c r="WQX174" s="424"/>
      <c r="WQY174" s="424"/>
      <c r="WQZ174" s="424"/>
      <c r="WRA174" s="424"/>
      <c r="WRB174" s="424"/>
      <c r="WRC174" s="424"/>
      <c r="WRD174" s="424"/>
      <c r="WRE174" s="424"/>
      <c r="WRF174" s="424"/>
      <c r="WRG174" s="424"/>
      <c r="WRH174" s="424"/>
      <c r="WRI174" s="424"/>
      <c r="WRJ174" s="424"/>
      <c r="WRK174" s="424"/>
      <c r="WRL174" s="424"/>
      <c r="WRM174" s="424"/>
      <c r="WRN174" s="424"/>
      <c r="WRO174" s="424"/>
      <c r="WRP174" s="424"/>
      <c r="WRQ174" s="424"/>
      <c r="WRR174" s="424"/>
      <c r="WRS174" s="424"/>
      <c r="WRT174" s="424"/>
      <c r="WRU174" s="424"/>
      <c r="WRV174" s="424"/>
      <c r="WRW174" s="424"/>
      <c r="WRX174" s="424"/>
      <c r="WRY174" s="424"/>
      <c r="WRZ174" s="424"/>
      <c r="WSA174" s="424"/>
      <c r="WSB174" s="424"/>
      <c r="WSC174" s="424"/>
      <c r="WSD174" s="424"/>
      <c r="WSE174" s="424"/>
      <c r="WSF174" s="424"/>
      <c r="WSG174" s="424"/>
      <c r="WSH174" s="424"/>
      <c r="WSI174" s="424"/>
      <c r="WSJ174" s="424"/>
      <c r="WSK174" s="424"/>
      <c r="WSL174" s="424"/>
      <c r="WSM174" s="424"/>
      <c r="WSN174" s="424"/>
      <c r="WSO174" s="424"/>
      <c r="WSP174" s="424"/>
      <c r="WSQ174" s="424"/>
      <c r="WSR174" s="424"/>
      <c r="WSS174" s="424"/>
      <c r="WST174" s="424"/>
      <c r="WSU174" s="424"/>
      <c r="WSV174" s="424"/>
      <c r="WSW174" s="424"/>
      <c r="WSX174" s="424"/>
      <c r="WSY174" s="424"/>
      <c r="WSZ174" s="424"/>
      <c r="WTA174" s="424"/>
      <c r="WTB174" s="424"/>
      <c r="WTC174" s="424"/>
      <c r="WTD174" s="424"/>
      <c r="WTE174" s="424"/>
      <c r="WTF174" s="424"/>
      <c r="WTG174" s="424"/>
      <c r="WTH174" s="424"/>
      <c r="WTI174" s="424"/>
      <c r="WTJ174" s="424"/>
      <c r="WTK174" s="424"/>
      <c r="WTL174" s="424"/>
      <c r="WTM174" s="424"/>
      <c r="WTN174" s="424"/>
      <c r="WTO174" s="424"/>
      <c r="WTP174" s="424"/>
      <c r="WTQ174" s="424"/>
      <c r="WTR174" s="424"/>
      <c r="WTS174" s="424"/>
      <c r="WTT174" s="424"/>
      <c r="WTU174" s="424"/>
      <c r="WTV174" s="424"/>
      <c r="WTW174" s="424"/>
      <c r="WTX174" s="424"/>
      <c r="WTY174" s="424"/>
      <c r="WTZ174" s="424"/>
      <c r="WUA174" s="424"/>
      <c r="WUB174" s="424"/>
      <c r="WUC174" s="424"/>
      <c r="WUD174" s="424"/>
      <c r="WUE174" s="424"/>
      <c r="WUF174" s="424"/>
      <c r="WUG174" s="424"/>
      <c r="WUH174" s="424"/>
      <c r="WUI174" s="424"/>
      <c r="WUJ174" s="424"/>
      <c r="WUK174" s="424"/>
      <c r="WUL174" s="424"/>
      <c r="WUM174" s="424"/>
      <c r="WUN174" s="424"/>
      <c r="WUO174" s="424"/>
      <c r="WUP174" s="424"/>
      <c r="WUQ174" s="424"/>
      <c r="WUR174" s="424"/>
      <c r="WUS174" s="424"/>
      <c r="WUT174" s="424"/>
      <c r="WUU174" s="424"/>
      <c r="WUV174" s="424"/>
      <c r="WUW174" s="424"/>
      <c r="WUX174" s="424"/>
      <c r="WUY174" s="424"/>
      <c r="WUZ174" s="424"/>
      <c r="WVA174" s="424"/>
      <c r="WVB174" s="424"/>
      <c r="WVC174" s="424"/>
      <c r="WVD174" s="424"/>
      <c r="WVE174" s="424"/>
      <c r="WVF174" s="424"/>
      <c r="WVG174" s="424"/>
      <c r="WVH174" s="424"/>
      <c r="WVI174" s="424"/>
      <c r="WVJ174" s="424"/>
      <c r="WVK174" s="424"/>
      <c r="WVL174" s="424"/>
      <c r="WVM174" s="424"/>
      <c r="WVN174" s="424"/>
      <c r="WVO174" s="424"/>
      <c r="WVP174" s="424"/>
      <c r="WVQ174" s="424"/>
      <c r="WVR174" s="424"/>
      <c r="WVS174" s="424"/>
      <c r="WVT174" s="424"/>
      <c r="WVU174" s="424"/>
      <c r="WVV174" s="424"/>
      <c r="WVW174" s="424"/>
      <c r="WVX174" s="424"/>
      <c r="WVY174" s="424"/>
      <c r="WVZ174" s="424"/>
      <c r="WWA174" s="424"/>
      <c r="WWB174" s="424"/>
      <c r="WWC174" s="424"/>
      <c r="WWD174" s="424"/>
      <c r="WWE174" s="424"/>
      <c r="WWF174" s="424"/>
      <c r="WWG174" s="424"/>
      <c r="WWH174" s="424"/>
      <c r="WWI174" s="424"/>
      <c r="WWJ174" s="424"/>
      <c r="WWK174" s="424"/>
      <c r="WWL174" s="424"/>
      <c r="WWM174" s="424"/>
      <c r="WWN174" s="424"/>
      <c r="WWO174" s="424"/>
      <c r="WWP174" s="424"/>
      <c r="WWQ174" s="424"/>
      <c r="WWR174" s="424"/>
      <c r="WWS174" s="424"/>
      <c r="WWT174" s="424"/>
      <c r="WWU174" s="424"/>
      <c r="WWV174" s="424"/>
      <c r="WWW174" s="424"/>
      <c r="WWX174" s="424"/>
      <c r="WWY174" s="424"/>
      <c r="WWZ174" s="424"/>
      <c r="WXA174" s="424"/>
      <c r="WXB174" s="424"/>
      <c r="WXC174" s="424"/>
      <c r="WXD174" s="424"/>
      <c r="WXE174" s="424"/>
      <c r="WXF174" s="424"/>
      <c r="WXG174" s="424"/>
      <c r="WXH174" s="424"/>
      <c r="WXI174" s="424"/>
      <c r="WXJ174" s="424"/>
      <c r="WXK174" s="424"/>
      <c r="WXL174" s="424"/>
      <c r="WXM174" s="424"/>
      <c r="WXN174" s="424"/>
      <c r="WXO174" s="424"/>
      <c r="WXP174" s="424"/>
      <c r="WXQ174" s="424"/>
      <c r="WXR174" s="424"/>
      <c r="WXS174" s="424"/>
      <c r="WXT174" s="424"/>
      <c r="WXU174" s="424"/>
      <c r="WXV174" s="424"/>
      <c r="WXW174" s="424"/>
      <c r="WXX174" s="424"/>
      <c r="WXY174" s="424"/>
      <c r="WXZ174" s="424"/>
      <c r="WYA174" s="424"/>
      <c r="WYB174" s="424"/>
      <c r="WYC174" s="424"/>
      <c r="WYD174" s="424"/>
      <c r="WYE174" s="424"/>
      <c r="WYF174" s="424"/>
      <c r="WYG174" s="424"/>
      <c r="WYH174" s="424"/>
      <c r="WYI174" s="424"/>
      <c r="WYJ174" s="424"/>
      <c r="WYK174" s="424"/>
      <c r="WYL174" s="424"/>
      <c r="WYM174" s="424"/>
      <c r="WYN174" s="424"/>
      <c r="WYO174" s="424"/>
      <c r="WYP174" s="424"/>
      <c r="WYQ174" s="424"/>
      <c r="WYR174" s="424"/>
      <c r="WYS174" s="424"/>
      <c r="WYT174" s="424"/>
      <c r="WYU174" s="424"/>
      <c r="WYV174" s="424"/>
      <c r="WYW174" s="424"/>
      <c r="WYX174" s="424"/>
      <c r="WYY174" s="424"/>
      <c r="WYZ174" s="424"/>
      <c r="WZA174" s="424"/>
      <c r="WZB174" s="424"/>
      <c r="WZC174" s="424"/>
      <c r="WZD174" s="424"/>
      <c r="WZE174" s="424"/>
      <c r="WZF174" s="424"/>
      <c r="WZG174" s="424"/>
      <c r="WZH174" s="424"/>
      <c r="WZI174" s="424"/>
      <c r="WZJ174" s="424"/>
      <c r="WZK174" s="424"/>
      <c r="WZL174" s="424"/>
      <c r="WZM174" s="424"/>
      <c r="WZN174" s="424"/>
      <c r="WZO174" s="424"/>
      <c r="WZP174" s="424"/>
      <c r="WZQ174" s="424"/>
      <c r="WZR174" s="424"/>
      <c r="WZS174" s="424"/>
      <c r="WZT174" s="424"/>
      <c r="WZU174" s="424"/>
      <c r="WZV174" s="424"/>
      <c r="WZW174" s="424"/>
      <c r="WZX174" s="424"/>
      <c r="WZY174" s="424"/>
      <c r="WZZ174" s="424"/>
      <c r="XAA174" s="424"/>
      <c r="XAB174" s="424"/>
      <c r="XAC174" s="424"/>
      <c r="XAD174" s="424"/>
      <c r="XAE174" s="424"/>
      <c r="XAF174" s="424"/>
      <c r="XAG174" s="424"/>
      <c r="XAH174" s="424"/>
      <c r="XAI174" s="424"/>
      <c r="XAJ174" s="424"/>
      <c r="XAK174" s="424"/>
      <c r="XAL174" s="424"/>
      <c r="XAM174" s="424"/>
      <c r="XAN174" s="424"/>
      <c r="XAO174" s="424"/>
      <c r="XAP174" s="424"/>
      <c r="XAQ174" s="424"/>
      <c r="XAR174" s="424"/>
      <c r="XAS174" s="424"/>
      <c r="XAT174" s="424"/>
      <c r="XAU174" s="424"/>
      <c r="XAV174" s="424"/>
      <c r="XAW174" s="424"/>
      <c r="XAX174" s="424"/>
      <c r="XAY174" s="424"/>
      <c r="XAZ174" s="424"/>
      <c r="XBA174" s="424"/>
      <c r="XBB174" s="424"/>
      <c r="XBC174" s="424"/>
      <c r="XBD174" s="424"/>
      <c r="XBE174" s="424"/>
      <c r="XBF174" s="424"/>
      <c r="XBG174" s="424"/>
      <c r="XBH174" s="424"/>
      <c r="XBI174" s="424"/>
      <c r="XBJ174" s="424"/>
      <c r="XBK174" s="424"/>
      <c r="XBL174" s="424"/>
      <c r="XBM174" s="424"/>
      <c r="XBN174" s="424"/>
      <c r="XBO174" s="424"/>
      <c r="XBP174" s="424"/>
      <c r="XBQ174" s="424"/>
      <c r="XBR174" s="424"/>
      <c r="XBS174" s="424"/>
      <c r="XBT174" s="424"/>
      <c r="XBU174" s="424"/>
      <c r="XBV174" s="424"/>
      <c r="XBW174" s="424"/>
      <c r="XBX174" s="424"/>
      <c r="XBY174" s="424"/>
      <c r="XBZ174" s="424"/>
      <c r="XCA174" s="424"/>
      <c r="XCB174" s="424"/>
      <c r="XCC174" s="424"/>
      <c r="XCD174" s="424"/>
      <c r="XCE174" s="424"/>
      <c r="XCF174" s="424"/>
      <c r="XCG174" s="424"/>
      <c r="XCH174" s="424"/>
      <c r="XCI174" s="424"/>
      <c r="XCJ174" s="424"/>
      <c r="XCK174" s="424"/>
      <c r="XCL174" s="424"/>
      <c r="XCM174" s="424"/>
      <c r="XCN174" s="424"/>
      <c r="XCO174" s="424"/>
      <c r="XCP174" s="424"/>
      <c r="XCQ174" s="424"/>
      <c r="XCR174" s="424"/>
      <c r="XCS174" s="424"/>
      <c r="XCT174" s="424"/>
      <c r="XCU174" s="424"/>
      <c r="XCV174" s="424"/>
      <c r="XCW174" s="424"/>
      <c r="XCX174" s="424"/>
      <c r="XCY174" s="424"/>
      <c r="XCZ174" s="424"/>
      <c r="XDA174" s="424"/>
      <c r="XDB174" s="424"/>
      <c r="XDC174" s="424"/>
      <c r="XDD174" s="424"/>
      <c r="XDE174" s="424"/>
      <c r="XDF174" s="424"/>
      <c r="XDG174" s="424"/>
      <c r="XDH174" s="424"/>
      <c r="XDI174" s="424"/>
      <c r="XDJ174" s="424"/>
      <c r="XDK174" s="424"/>
      <c r="XDL174" s="424"/>
      <c r="XDM174" s="424"/>
      <c r="XDN174" s="424"/>
      <c r="XDO174" s="424"/>
      <c r="XDP174" s="424"/>
      <c r="XDQ174" s="424"/>
      <c r="XDR174" s="424"/>
      <c r="XDS174" s="424"/>
      <c r="XDT174" s="424"/>
      <c r="XDU174" s="424"/>
      <c r="XDV174" s="424"/>
      <c r="XDW174" s="424"/>
      <c r="XDX174" s="424"/>
      <c r="XDY174" s="424"/>
      <c r="XDZ174" s="424"/>
      <c r="XEA174" s="424"/>
      <c r="XEB174" s="424"/>
      <c r="XEC174" s="424"/>
      <c r="XED174" s="424"/>
      <c r="XEE174" s="424"/>
      <c r="XEF174" s="424"/>
      <c r="XEG174" s="424"/>
      <c r="XEH174" s="424"/>
      <c r="XEI174" s="424"/>
      <c r="XEJ174" s="424"/>
      <c r="XEK174" s="424"/>
      <c r="XEL174" s="424"/>
      <c r="XEM174" s="424"/>
      <c r="XEN174" s="424"/>
      <c r="XEO174" s="424"/>
      <c r="XEP174" s="424"/>
      <c r="XEQ174" s="424"/>
      <c r="XER174" s="424"/>
      <c r="XES174" s="424"/>
      <c r="XET174" s="424"/>
      <c r="XEU174" s="424"/>
      <c r="XEV174" s="424"/>
      <c r="XEW174" s="424"/>
      <c r="XEX174" s="424"/>
    </row>
    <row r="175" spans="1:16378">
      <c r="A175" s="470" t="s">
        <v>421</v>
      </c>
      <c r="B175" s="272" t="s">
        <v>90</v>
      </c>
      <c r="C175" s="458">
        <v>0</v>
      </c>
      <c r="D175" s="459">
        <v>1511000</v>
      </c>
      <c r="E175" s="459">
        <v>2387840</v>
      </c>
      <c r="F175" s="430"/>
      <c r="G175" s="433"/>
      <c r="H175" s="424"/>
      <c r="I175" s="424"/>
      <c r="J175" s="424"/>
      <c r="K175" s="424"/>
      <c r="L175" s="424"/>
      <c r="M175" s="424"/>
      <c r="N175" s="424"/>
      <c r="O175" s="424"/>
      <c r="P175" s="424"/>
      <c r="Q175" s="424"/>
      <c r="R175" s="424"/>
      <c r="S175" s="424"/>
      <c r="T175" s="424"/>
      <c r="U175" s="424"/>
      <c r="V175" s="424"/>
      <c r="W175" s="424"/>
      <c r="X175" s="424"/>
      <c r="Y175" s="424"/>
      <c r="Z175" s="424"/>
      <c r="AA175" s="424"/>
      <c r="AB175" s="424"/>
      <c r="AC175" s="424"/>
      <c r="AD175" s="424"/>
      <c r="AE175" s="424"/>
      <c r="AF175" s="424"/>
      <c r="AG175" s="424"/>
      <c r="AH175" s="424"/>
      <c r="AI175" s="424"/>
      <c r="AJ175" s="424"/>
      <c r="AK175" s="424"/>
      <c r="AL175" s="424"/>
      <c r="AM175" s="424"/>
      <c r="AN175" s="424"/>
      <c r="AO175" s="424"/>
      <c r="AP175" s="424"/>
      <c r="AQ175" s="424"/>
      <c r="AR175" s="424"/>
      <c r="AS175" s="424"/>
      <c r="AT175" s="424"/>
      <c r="AU175" s="424"/>
      <c r="AV175" s="424"/>
      <c r="AW175" s="424"/>
      <c r="AX175" s="424"/>
      <c r="AY175" s="424"/>
      <c r="AZ175" s="424"/>
      <c r="BA175" s="424"/>
      <c r="BB175" s="424"/>
      <c r="BC175" s="424"/>
      <c r="BD175" s="424"/>
      <c r="BE175" s="424"/>
      <c r="BF175" s="424"/>
      <c r="BG175" s="424"/>
      <c r="BH175" s="424"/>
      <c r="BI175" s="424"/>
      <c r="BJ175" s="424"/>
      <c r="BK175" s="424"/>
      <c r="BL175" s="424"/>
      <c r="BM175" s="424"/>
      <c r="BN175" s="424"/>
      <c r="BO175" s="424"/>
      <c r="BP175" s="424"/>
      <c r="BQ175" s="424"/>
      <c r="BR175" s="424"/>
      <c r="BS175" s="424"/>
      <c r="BT175" s="424"/>
      <c r="BU175" s="424"/>
      <c r="BV175" s="424"/>
      <c r="BW175" s="424"/>
      <c r="BX175" s="424"/>
      <c r="BY175" s="424"/>
      <c r="BZ175" s="424"/>
      <c r="CA175" s="424"/>
      <c r="CB175" s="424"/>
      <c r="CC175" s="424"/>
      <c r="CD175" s="424"/>
      <c r="CE175" s="424"/>
      <c r="CF175" s="424"/>
      <c r="CG175" s="424"/>
      <c r="CH175" s="424"/>
      <c r="CI175" s="424"/>
      <c r="CJ175" s="424"/>
      <c r="CK175" s="424"/>
      <c r="CL175" s="424"/>
      <c r="CM175" s="424"/>
      <c r="CN175" s="424"/>
      <c r="CO175" s="424"/>
      <c r="CP175" s="424"/>
      <c r="CQ175" s="424"/>
      <c r="CR175" s="424"/>
      <c r="CS175" s="424"/>
      <c r="CT175" s="424"/>
      <c r="CU175" s="424"/>
      <c r="CV175" s="424"/>
      <c r="CW175" s="424"/>
      <c r="CX175" s="424"/>
      <c r="CY175" s="424"/>
      <c r="CZ175" s="424"/>
      <c r="DA175" s="424"/>
      <c r="DB175" s="424"/>
      <c r="DC175" s="424"/>
      <c r="DD175" s="424"/>
      <c r="DE175" s="424"/>
      <c r="DF175" s="424"/>
      <c r="DG175" s="424"/>
      <c r="DH175" s="424"/>
      <c r="DI175" s="424"/>
      <c r="DJ175" s="424"/>
      <c r="DK175" s="424"/>
      <c r="DL175" s="424"/>
      <c r="DM175" s="424"/>
      <c r="DN175" s="424"/>
      <c r="DO175" s="424"/>
      <c r="DP175" s="424"/>
      <c r="DQ175" s="424"/>
      <c r="DR175" s="424"/>
      <c r="DS175" s="424"/>
      <c r="DT175" s="424"/>
      <c r="DU175" s="424"/>
      <c r="DV175" s="424"/>
      <c r="DW175" s="424"/>
      <c r="DX175" s="424"/>
      <c r="DY175" s="424"/>
      <c r="DZ175" s="424"/>
      <c r="EA175" s="424"/>
      <c r="EB175" s="424"/>
      <c r="EC175" s="424"/>
      <c r="ED175" s="424"/>
      <c r="EE175" s="424"/>
      <c r="EF175" s="424"/>
      <c r="EG175" s="424"/>
      <c r="EH175" s="424"/>
      <c r="EI175" s="424"/>
      <c r="EJ175" s="424"/>
      <c r="EK175" s="424"/>
      <c r="EL175" s="424"/>
      <c r="EM175" s="424"/>
      <c r="EN175" s="424"/>
      <c r="EO175" s="424"/>
      <c r="EP175" s="424"/>
      <c r="EQ175" s="424"/>
      <c r="ER175" s="424"/>
      <c r="ES175" s="424"/>
      <c r="ET175" s="424"/>
      <c r="EU175" s="424"/>
      <c r="EV175" s="424"/>
      <c r="EW175" s="424"/>
      <c r="EX175" s="424"/>
      <c r="EY175" s="424"/>
      <c r="EZ175" s="424"/>
      <c r="FA175" s="424"/>
      <c r="FB175" s="424"/>
      <c r="FC175" s="424"/>
      <c r="FD175" s="424"/>
      <c r="FE175" s="424"/>
      <c r="FF175" s="424"/>
      <c r="FG175" s="424"/>
      <c r="FH175" s="424"/>
      <c r="FI175" s="424"/>
      <c r="FJ175" s="424"/>
      <c r="FK175" s="424"/>
      <c r="FL175" s="424"/>
      <c r="FM175" s="424"/>
      <c r="FN175" s="424"/>
      <c r="FO175" s="424"/>
      <c r="FP175" s="424"/>
      <c r="FQ175" s="424"/>
      <c r="FR175" s="424"/>
      <c r="FS175" s="424"/>
      <c r="FT175" s="424"/>
      <c r="FU175" s="424"/>
      <c r="FV175" s="424"/>
      <c r="FW175" s="424"/>
      <c r="FX175" s="424"/>
      <c r="FY175" s="424"/>
      <c r="FZ175" s="424"/>
      <c r="GA175" s="424"/>
      <c r="GB175" s="424"/>
      <c r="GC175" s="424"/>
      <c r="GD175" s="424"/>
      <c r="GE175" s="424"/>
      <c r="GF175" s="424"/>
      <c r="GG175" s="424"/>
      <c r="GH175" s="424"/>
      <c r="GI175" s="424"/>
      <c r="GJ175" s="424"/>
      <c r="GK175" s="424"/>
      <c r="GL175" s="424"/>
      <c r="GM175" s="424"/>
      <c r="GN175" s="424"/>
      <c r="GO175" s="424"/>
      <c r="GP175" s="424"/>
      <c r="GQ175" s="424"/>
      <c r="GR175" s="424"/>
      <c r="GS175" s="424"/>
      <c r="GT175" s="424"/>
      <c r="GU175" s="424"/>
      <c r="GV175" s="424"/>
      <c r="GW175" s="424"/>
      <c r="GX175" s="424"/>
      <c r="GY175" s="424"/>
      <c r="GZ175" s="424"/>
      <c r="HA175" s="424"/>
      <c r="HB175" s="424"/>
      <c r="HC175" s="424"/>
      <c r="HD175" s="424"/>
      <c r="HE175" s="424"/>
      <c r="HF175" s="424"/>
      <c r="HG175" s="424"/>
      <c r="HH175" s="424"/>
      <c r="HI175" s="424"/>
      <c r="HJ175" s="424"/>
      <c r="HK175" s="424"/>
      <c r="HL175" s="424"/>
      <c r="HM175" s="424"/>
      <c r="HN175" s="424"/>
      <c r="HO175" s="424"/>
      <c r="HP175" s="424"/>
      <c r="HQ175" s="424"/>
      <c r="HR175" s="424"/>
      <c r="HS175" s="424"/>
      <c r="HT175" s="424"/>
      <c r="HU175" s="424"/>
      <c r="HV175" s="424"/>
      <c r="HW175" s="424"/>
      <c r="HX175" s="424"/>
      <c r="HY175" s="424"/>
      <c r="HZ175" s="424"/>
      <c r="IA175" s="424"/>
      <c r="IB175" s="424"/>
      <c r="IC175" s="424"/>
      <c r="ID175" s="424"/>
      <c r="IE175" s="424"/>
      <c r="IF175" s="424"/>
      <c r="IG175" s="424"/>
      <c r="IH175" s="424"/>
      <c r="II175" s="424"/>
      <c r="IJ175" s="424"/>
      <c r="IK175" s="424"/>
      <c r="IL175" s="424"/>
      <c r="IM175" s="424"/>
      <c r="IN175" s="424"/>
      <c r="IO175" s="424"/>
      <c r="IP175" s="424"/>
      <c r="IQ175" s="424"/>
      <c r="IR175" s="424"/>
      <c r="IS175" s="424"/>
      <c r="IT175" s="424"/>
      <c r="IU175" s="424"/>
      <c r="IV175" s="424"/>
      <c r="IW175" s="424"/>
      <c r="IX175" s="424"/>
      <c r="IY175" s="424"/>
      <c r="IZ175" s="424"/>
      <c r="JA175" s="424"/>
      <c r="JB175" s="424"/>
      <c r="JC175" s="424"/>
      <c r="JD175" s="424"/>
      <c r="JE175" s="424"/>
      <c r="JF175" s="424"/>
      <c r="JG175" s="424"/>
      <c r="JH175" s="424"/>
      <c r="JI175" s="424"/>
      <c r="JJ175" s="424"/>
      <c r="JK175" s="424"/>
      <c r="JL175" s="424"/>
      <c r="JM175" s="424"/>
      <c r="JN175" s="424"/>
      <c r="JO175" s="424"/>
      <c r="JP175" s="424"/>
      <c r="JQ175" s="424"/>
      <c r="JR175" s="424"/>
      <c r="JS175" s="424"/>
      <c r="JT175" s="424"/>
      <c r="JU175" s="424"/>
      <c r="JV175" s="424"/>
      <c r="JW175" s="424"/>
      <c r="JX175" s="424"/>
      <c r="JY175" s="424"/>
      <c r="JZ175" s="424"/>
      <c r="KA175" s="424"/>
      <c r="KB175" s="424"/>
      <c r="KC175" s="424"/>
      <c r="KD175" s="424"/>
      <c r="KE175" s="424"/>
      <c r="KF175" s="424"/>
      <c r="KG175" s="424"/>
      <c r="KH175" s="424"/>
      <c r="KI175" s="424"/>
      <c r="KJ175" s="424"/>
      <c r="KK175" s="424"/>
      <c r="KL175" s="424"/>
      <c r="KM175" s="424"/>
      <c r="KN175" s="424"/>
      <c r="KO175" s="424"/>
      <c r="KP175" s="424"/>
      <c r="KQ175" s="424"/>
      <c r="KR175" s="424"/>
      <c r="KS175" s="424"/>
      <c r="KT175" s="424"/>
      <c r="KU175" s="424"/>
      <c r="KV175" s="424"/>
      <c r="KW175" s="424"/>
      <c r="KX175" s="424"/>
      <c r="KY175" s="424"/>
      <c r="KZ175" s="424"/>
      <c r="LA175" s="424"/>
      <c r="LB175" s="424"/>
      <c r="LC175" s="424"/>
      <c r="LD175" s="424"/>
      <c r="LE175" s="424"/>
      <c r="LF175" s="424"/>
      <c r="LG175" s="424"/>
      <c r="LH175" s="424"/>
      <c r="LI175" s="424"/>
      <c r="LJ175" s="424"/>
      <c r="LK175" s="424"/>
      <c r="LL175" s="424"/>
      <c r="LM175" s="424"/>
      <c r="LN175" s="424"/>
      <c r="LO175" s="424"/>
      <c r="LP175" s="424"/>
      <c r="LQ175" s="424"/>
      <c r="LR175" s="424"/>
      <c r="LS175" s="424"/>
      <c r="LT175" s="424"/>
      <c r="LU175" s="424"/>
      <c r="LV175" s="424"/>
      <c r="LW175" s="424"/>
      <c r="LX175" s="424"/>
      <c r="LY175" s="424"/>
      <c r="LZ175" s="424"/>
      <c r="MA175" s="424"/>
      <c r="MB175" s="424"/>
      <c r="MC175" s="424"/>
      <c r="MD175" s="424"/>
      <c r="ME175" s="424"/>
      <c r="MF175" s="424"/>
      <c r="MG175" s="424"/>
      <c r="MH175" s="424"/>
      <c r="MI175" s="424"/>
      <c r="MJ175" s="424"/>
      <c r="MK175" s="424"/>
      <c r="ML175" s="424"/>
      <c r="MM175" s="424"/>
      <c r="MN175" s="424"/>
      <c r="MO175" s="424"/>
      <c r="MP175" s="424"/>
      <c r="MQ175" s="424"/>
      <c r="MR175" s="424"/>
      <c r="MS175" s="424"/>
      <c r="MT175" s="424"/>
      <c r="MU175" s="424"/>
      <c r="MV175" s="424"/>
      <c r="MW175" s="424"/>
      <c r="MX175" s="424"/>
      <c r="MY175" s="424"/>
      <c r="MZ175" s="424"/>
      <c r="NA175" s="424"/>
      <c r="NB175" s="424"/>
      <c r="NC175" s="424"/>
      <c r="ND175" s="424"/>
      <c r="NE175" s="424"/>
      <c r="NF175" s="424"/>
      <c r="NG175" s="424"/>
      <c r="NH175" s="424"/>
      <c r="NI175" s="424"/>
      <c r="NJ175" s="424"/>
      <c r="NK175" s="424"/>
      <c r="NL175" s="424"/>
      <c r="NM175" s="424"/>
      <c r="NN175" s="424"/>
      <c r="NO175" s="424"/>
      <c r="NP175" s="424"/>
      <c r="NQ175" s="424"/>
      <c r="NR175" s="424"/>
      <c r="NS175" s="424"/>
      <c r="NT175" s="424"/>
      <c r="NU175" s="424"/>
      <c r="NV175" s="424"/>
      <c r="NW175" s="424"/>
      <c r="NX175" s="424"/>
      <c r="NY175" s="424"/>
      <c r="NZ175" s="424"/>
      <c r="OA175" s="424"/>
      <c r="OB175" s="424"/>
      <c r="OC175" s="424"/>
      <c r="OD175" s="424"/>
      <c r="OE175" s="424"/>
      <c r="OF175" s="424"/>
      <c r="OG175" s="424"/>
      <c r="OH175" s="424"/>
      <c r="OI175" s="424"/>
      <c r="OJ175" s="424"/>
      <c r="OK175" s="424"/>
      <c r="OL175" s="424"/>
      <c r="OM175" s="424"/>
      <c r="ON175" s="424"/>
      <c r="OO175" s="424"/>
      <c r="OP175" s="424"/>
      <c r="OQ175" s="424"/>
      <c r="OR175" s="424"/>
      <c r="OS175" s="424"/>
      <c r="OT175" s="424"/>
      <c r="OU175" s="424"/>
      <c r="OV175" s="424"/>
      <c r="OW175" s="424"/>
      <c r="OX175" s="424"/>
      <c r="OY175" s="424"/>
      <c r="OZ175" s="424"/>
      <c r="PA175" s="424"/>
      <c r="PB175" s="424"/>
      <c r="PC175" s="424"/>
      <c r="PD175" s="424"/>
      <c r="PE175" s="424"/>
      <c r="PF175" s="424"/>
      <c r="PG175" s="424"/>
      <c r="PH175" s="424"/>
      <c r="PI175" s="424"/>
      <c r="PJ175" s="424"/>
      <c r="PK175" s="424"/>
      <c r="PL175" s="424"/>
      <c r="PM175" s="424"/>
      <c r="PN175" s="424"/>
      <c r="PO175" s="424"/>
      <c r="PP175" s="424"/>
      <c r="PQ175" s="424"/>
      <c r="PR175" s="424"/>
      <c r="PS175" s="424"/>
      <c r="PT175" s="424"/>
      <c r="PU175" s="424"/>
      <c r="PV175" s="424"/>
      <c r="PW175" s="424"/>
      <c r="PX175" s="424"/>
      <c r="PY175" s="424"/>
      <c r="PZ175" s="424"/>
      <c r="QA175" s="424"/>
      <c r="QB175" s="424"/>
      <c r="QC175" s="424"/>
      <c r="QD175" s="424"/>
      <c r="QE175" s="424"/>
      <c r="QF175" s="424"/>
      <c r="QG175" s="424"/>
      <c r="QH175" s="424"/>
      <c r="QI175" s="424"/>
      <c r="QJ175" s="424"/>
      <c r="QK175" s="424"/>
      <c r="QL175" s="424"/>
      <c r="QM175" s="424"/>
      <c r="QN175" s="424"/>
      <c r="QO175" s="424"/>
      <c r="QP175" s="424"/>
      <c r="QQ175" s="424"/>
      <c r="QR175" s="424"/>
      <c r="QS175" s="424"/>
      <c r="QT175" s="424"/>
      <c r="QU175" s="424"/>
      <c r="QV175" s="424"/>
      <c r="QW175" s="424"/>
      <c r="QX175" s="424"/>
      <c r="QY175" s="424"/>
      <c r="QZ175" s="424"/>
      <c r="RA175" s="424"/>
      <c r="RB175" s="424"/>
      <c r="RC175" s="424"/>
      <c r="RD175" s="424"/>
      <c r="RE175" s="424"/>
      <c r="RF175" s="424"/>
      <c r="RG175" s="424"/>
      <c r="RH175" s="424"/>
      <c r="RI175" s="424"/>
      <c r="RJ175" s="424"/>
      <c r="RK175" s="424"/>
      <c r="RL175" s="424"/>
      <c r="RM175" s="424"/>
      <c r="RN175" s="424"/>
      <c r="RO175" s="424"/>
      <c r="RP175" s="424"/>
      <c r="RQ175" s="424"/>
      <c r="RR175" s="424"/>
      <c r="RS175" s="424"/>
      <c r="RT175" s="424"/>
      <c r="RU175" s="424"/>
      <c r="RV175" s="424"/>
      <c r="RW175" s="424"/>
      <c r="RX175" s="424"/>
      <c r="RY175" s="424"/>
      <c r="RZ175" s="424"/>
      <c r="SA175" s="424"/>
      <c r="SB175" s="424"/>
      <c r="SC175" s="424"/>
      <c r="SD175" s="424"/>
      <c r="SE175" s="424"/>
      <c r="SF175" s="424"/>
      <c r="SG175" s="424"/>
      <c r="SH175" s="424"/>
      <c r="SI175" s="424"/>
      <c r="SJ175" s="424"/>
      <c r="SK175" s="424"/>
      <c r="SL175" s="424"/>
      <c r="SM175" s="424"/>
      <c r="SN175" s="424"/>
      <c r="SO175" s="424"/>
      <c r="SP175" s="424"/>
      <c r="SQ175" s="424"/>
      <c r="SR175" s="424"/>
      <c r="SS175" s="424"/>
      <c r="ST175" s="424"/>
      <c r="SU175" s="424"/>
      <c r="SV175" s="424"/>
      <c r="SW175" s="424"/>
      <c r="SX175" s="424"/>
      <c r="SY175" s="424"/>
      <c r="SZ175" s="424"/>
      <c r="TA175" s="424"/>
      <c r="TB175" s="424"/>
      <c r="TC175" s="424"/>
      <c r="TD175" s="424"/>
      <c r="TE175" s="424"/>
      <c r="TF175" s="424"/>
      <c r="TG175" s="424"/>
      <c r="TH175" s="424"/>
      <c r="TI175" s="424"/>
      <c r="TJ175" s="424"/>
      <c r="TK175" s="424"/>
      <c r="TL175" s="424"/>
      <c r="TM175" s="424"/>
      <c r="TN175" s="424"/>
      <c r="TO175" s="424"/>
      <c r="TP175" s="424"/>
      <c r="TQ175" s="424"/>
      <c r="TR175" s="424"/>
      <c r="TS175" s="424"/>
      <c r="TT175" s="424"/>
      <c r="TU175" s="424"/>
      <c r="TV175" s="424"/>
      <c r="TW175" s="424"/>
      <c r="TX175" s="424"/>
      <c r="TY175" s="424"/>
      <c r="TZ175" s="424"/>
      <c r="UA175" s="424"/>
      <c r="UB175" s="424"/>
      <c r="UC175" s="424"/>
      <c r="UD175" s="424"/>
      <c r="UE175" s="424"/>
      <c r="UF175" s="424"/>
      <c r="UG175" s="424"/>
      <c r="UH175" s="424"/>
      <c r="UI175" s="424"/>
      <c r="UJ175" s="424"/>
      <c r="UK175" s="424"/>
      <c r="UL175" s="424"/>
      <c r="UM175" s="424"/>
      <c r="UN175" s="424"/>
      <c r="UO175" s="424"/>
      <c r="UP175" s="424"/>
      <c r="UQ175" s="424"/>
      <c r="UR175" s="424"/>
      <c r="US175" s="424"/>
      <c r="UT175" s="424"/>
      <c r="UU175" s="424"/>
      <c r="UV175" s="424"/>
      <c r="UW175" s="424"/>
      <c r="UX175" s="424"/>
      <c r="UY175" s="424"/>
      <c r="UZ175" s="424"/>
      <c r="VA175" s="424"/>
      <c r="VB175" s="424"/>
      <c r="VC175" s="424"/>
      <c r="VD175" s="424"/>
      <c r="VE175" s="424"/>
      <c r="VF175" s="424"/>
      <c r="VG175" s="424"/>
      <c r="VH175" s="424"/>
      <c r="VI175" s="424"/>
      <c r="VJ175" s="424"/>
      <c r="VK175" s="424"/>
      <c r="VL175" s="424"/>
      <c r="VM175" s="424"/>
      <c r="VN175" s="424"/>
      <c r="VO175" s="424"/>
      <c r="VP175" s="424"/>
      <c r="VQ175" s="424"/>
      <c r="VR175" s="424"/>
      <c r="VS175" s="424"/>
      <c r="VT175" s="424"/>
      <c r="VU175" s="424"/>
      <c r="VV175" s="424"/>
      <c r="VW175" s="424"/>
      <c r="VX175" s="424"/>
      <c r="VY175" s="424"/>
      <c r="VZ175" s="424"/>
      <c r="WA175" s="424"/>
      <c r="WB175" s="424"/>
      <c r="WC175" s="424"/>
      <c r="WD175" s="424"/>
      <c r="WE175" s="424"/>
      <c r="WF175" s="424"/>
      <c r="WG175" s="424"/>
      <c r="WH175" s="424"/>
      <c r="WI175" s="424"/>
      <c r="WJ175" s="424"/>
      <c r="WK175" s="424"/>
      <c r="WL175" s="424"/>
      <c r="WM175" s="424"/>
      <c r="WN175" s="424"/>
      <c r="WO175" s="424"/>
      <c r="WP175" s="424"/>
      <c r="WQ175" s="424"/>
      <c r="WR175" s="424"/>
      <c r="WS175" s="424"/>
      <c r="WT175" s="424"/>
      <c r="WU175" s="424"/>
      <c r="WV175" s="424"/>
      <c r="WW175" s="424"/>
      <c r="WX175" s="424"/>
      <c r="WY175" s="424"/>
      <c r="WZ175" s="424"/>
      <c r="XA175" s="424"/>
      <c r="XB175" s="424"/>
      <c r="XC175" s="424"/>
      <c r="XD175" s="424"/>
      <c r="XE175" s="424"/>
      <c r="XF175" s="424"/>
      <c r="XG175" s="424"/>
      <c r="XH175" s="424"/>
      <c r="XI175" s="424"/>
      <c r="XJ175" s="424"/>
      <c r="XK175" s="424"/>
      <c r="XL175" s="424"/>
      <c r="XM175" s="424"/>
      <c r="XN175" s="424"/>
      <c r="XO175" s="424"/>
      <c r="XP175" s="424"/>
      <c r="XQ175" s="424"/>
      <c r="XR175" s="424"/>
      <c r="XS175" s="424"/>
      <c r="XT175" s="424"/>
      <c r="XU175" s="424"/>
      <c r="XV175" s="424"/>
      <c r="XW175" s="424"/>
      <c r="XX175" s="424"/>
      <c r="XY175" s="424"/>
      <c r="XZ175" s="424"/>
      <c r="YA175" s="424"/>
      <c r="YB175" s="424"/>
      <c r="YC175" s="424"/>
      <c r="YD175" s="424"/>
      <c r="YE175" s="424"/>
      <c r="YF175" s="424"/>
      <c r="YG175" s="424"/>
      <c r="YH175" s="424"/>
      <c r="YI175" s="424"/>
      <c r="YJ175" s="424"/>
      <c r="YK175" s="424"/>
      <c r="YL175" s="424"/>
      <c r="YM175" s="424"/>
      <c r="YN175" s="424"/>
      <c r="YO175" s="424"/>
      <c r="YP175" s="424"/>
      <c r="YQ175" s="424"/>
      <c r="YR175" s="424"/>
      <c r="YS175" s="424"/>
      <c r="YT175" s="424"/>
      <c r="YU175" s="424"/>
      <c r="YV175" s="424"/>
      <c r="YW175" s="424"/>
      <c r="YX175" s="424"/>
      <c r="YY175" s="424"/>
      <c r="YZ175" s="424"/>
      <c r="ZA175" s="424"/>
      <c r="ZB175" s="424"/>
      <c r="ZC175" s="424"/>
      <c r="ZD175" s="424"/>
      <c r="ZE175" s="424"/>
      <c r="ZF175" s="424"/>
      <c r="ZG175" s="424"/>
      <c r="ZH175" s="424"/>
      <c r="ZI175" s="424"/>
      <c r="ZJ175" s="424"/>
      <c r="ZK175" s="424"/>
      <c r="ZL175" s="424"/>
      <c r="ZM175" s="424"/>
      <c r="ZN175" s="424"/>
      <c r="ZO175" s="424"/>
      <c r="ZP175" s="424"/>
      <c r="ZQ175" s="424"/>
      <c r="ZR175" s="424"/>
      <c r="ZS175" s="424"/>
      <c r="ZT175" s="424"/>
      <c r="ZU175" s="424"/>
      <c r="ZV175" s="424"/>
      <c r="ZW175" s="424"/>
      <c r="ZX175" s="424"/>
      <c r="ZY175" s="424"/>
      <c r="ZZ175" s="424"/>
      <c r="AAA175" s="424"/>
      <c r="AAB175" s="424"/>
      <c r="AAC175" s="424"/>
      <c r="AAD175" s="424"/>
      <c r="AAE175" s="424"/>
      <c r="AAF175" s="424"/>
      <c r="AAG175" s="424"/>
      <c r="AAH175" s="424"/>
      <c r="AAI175" s="424"/>
      <c r="AAJ175" s="424"/>
      <c r="AAK175" s="424"/>
      <c r="AAL175" s="424"/>
      <c r="AAM175" s="424"/>
      <c r="AAN175" s="424"/>
      <c r="AAO175" s="424"/>
      <c r="AAP175" s="424"/>
      <c r="AAQ175" s="424"/>
      <c r="AAR175" s="424"/>
      <c r="AAS175" s="424"/>
      <c r="AAT175" s="424"/>
      <c r="AAU175" s="424"/>
      <c r="AAV175" s="424"/>
      <c r="AAW175" s="424"/>
      <c r="AAX175" s="424"/>
      <c r="AAY175" s="424"/>
      <c r="AAZ175" s="424"/>
      <c r="ABA175" s="424"/>
      <c r="ABB175" s="424"/>
      <c r="ABC175" s="424"/>
      <c r="ABD175" s="424"/>
      <c r="ABE175" s="424"/>
      <c r="ABF175" s="424"/>
      <c r="ABG175" s="424"/>
      <c r="ABH175" s="424"/>
      <c r="ABI175" s="424"/>
      <c r="ABJ175" s="424"/>
      <c r="ABK175" s="424"/>
      <c r="ABL175" s="424"/>
      <c r="ABM175" s="424"/>
      <c r="ABN175" s="424"/>
      <c r="ABO175" s="424"/>
      <c r="ABP175" s="424"/>
      <c r="ABQ175" s="424"/>
      <c r="ABR175" s="424"/>
      <c r="ABS175" s="424"/>
      <c r="ABT175" s="424"/>
      <c r="ABU175" s="424"/>
      <c r="ABV175" s="424"/>
      <c r="ABW175" s="424"/>
      <c r="ABX175" s="424"/>
      <c r="ABY175" s="424"/>
      <c r="ABZ175" s="424"/>
      <c r="ACA175" s="424"/>
      <c r="ACB175" s="424"/>
      <c r="ACC175" s="424"/>
      <c r="ACD175" s="424"/>
      <c r="ACE175" s="424"/>
      <c r="ACF175" s="424"/>
      <c r="ACG175" s="424"/>
      <c r="ACH175" s="424"/>
      <c r="ACI175" s="424"/>
      <c r="ACJ175" s="424"/>
      <c r="ACK175" s="424"/>
      <c r="ACL175" s="424"/>
      <c r="ACM175" s="424"/>
      <c r="ACN175" s="424"/>
      <c r="ACO175" s="424"/>
      <c r="ACP175" s="424"/>
      <c r="ACQ175" s="424"/>
      <c r="ACR175" s="424"/>
      <c r="ACS175" s="424"/>
      <c r="ACT175" s="424"/>
      <c r="ACU175" s="424"/>
      <c r="ACV175" s="424"/>
      <c r="ACW175" s="424"/>
      <c r="ACX175" s="424"/>
      <c r="ACY175" s="424"/>
      <c r="ACZ175" s="424"/>
      <c r="ADA175" s="424"/>
      <c r="ADB175" s="424"/>
      <c r="ADC175" s="424"/>
      <c r="ADD175" s="424"/>
      <c r="ADE175" s="424"/>
      <c r="ADF175" s="424"/>
      <c r="ADG175" s="424"/>
      <c r="ADH175" s="424"/>
      <c r="ADI175" s="424"/>
      <c r="ADJ175" s="424"/>
      <c r="ADK175" s="424"/>
      <c r="ADL175" s="424"/>
      <c r="ADM175" s="424"/>
      <c r="ADN175" s="424"/>
      <c r="ADO175" s="424"/>
      <c r="ADP175" s="424"/>
      <c r="ADQ175" s="424"/>
      <c r="ADR175" s="424"/>
      <c r="ADS175" s="424"/>
      <c r="ADT175" s="424"/>
      <c r="ADU175" s="424"/>
      <c r="ADV175" s="424"/>
      <c r="ADW175" s="424"/>
      <c r="ADX175" s="424"/>
      <c r="ADY175" s="424"/>
      <c r="ADZ175" s="424"/>
      <c r="AEA175" s="424"/>
      <c r="AEB175" s="424"/>
      <c r="AEC175" s="424"/>
      <c r="AED175" s="424"/>
      <c r="AEE175" s="424"/>
      <c r="AEF175" s="424"/>
      <c r="AEG175" s="424"/>
      <c r="AEH175" s="424"/>
      <c r="AEI175" s="424"/>
      <c r="AEJ175" s="424"/>
      <c r="AEK175" s="424"/>
      <c r="AEL175" s="424"/>
      <c r="AEM175" s="424"/>
      <c r="AEN175" s="424"/>
      <c r="AEO175" s="424"/>
      <c r="AEP175" s="424"/>
      <c r="AEQ175" s="424"/>
      <c r="AER175" s="424"/>
      <c r="AES175" s="424"/>
      <c r="AET175" s="424"/>
      <c r="AEU175" s="424"/>
      <c r="AEV175" s="424"/>
      <c r="AEW175" s="424"/>
      <c r="AEX175" s="424"/>
      <c r="AEY175" s="424"/>
      <c r="AEZ175" s="424"/>
      <c r="AFA175" s="424"/>
      <c r="AFB175" s="424"/>
      <c r="AFC175" s="424"/>
      <c r="AFD175" s="424"/>
      <c r="AFE175" s="424"/>
      <c r="AFF175" s="424"/>
      <c r="AFG175" s="424"/>
      <c r="AFH175" s="424"/>
      <c r="AFI175" s="424"/>
      <c r="AFJ175" s="424"/>
      <c r="AFK175" s="424"/>
      <c r="AFL175" s="424"/>
      <c r="AFM175" s="424"/>
      <c r="AFN175" s="424"/>
      <c r="AFO175" s="424"/>
      <c r="AFP175" s="424"/>
      <c r="AFQ175" s="424"/>
      <c r="AFR175" s="424"/>
      <c r="AFS175" s="424"/>
      <c r="AFT175" s="424"/>
      <c r="AFU175" s="424"/>
      <c r="AFV175" s="424"/>
      <c r="AFW175" s="424"/>
      <c r="AFX175" s="424"/>
      <c r="AFY175" s="424"/>
      <c r="AFZ175" s="424"/>
      <c r="AGA175" s="424"/>
      <c r="AGB175" s="424"/>
      <c r="AGC175" s="424"/>
      <c r="AGD175" s="424"/>
      <c r="AGE175" s="424"/>
      <c r="AGF175" s="424"/>
      <c r="AGG175" s="424"/>
      <c r="AGH175" s="424"/>
      <c r="AGI175" s="424"/>
      <c r="AGJ175" s="424"/>
      <c r="AGK175" s="424"/>
      <c r="AGL175" s="424"/>
      <c r="AGM175" s="424"/>
      <c r="AGN175" s="424"/>
      <c r="AGO175" s="424"/>
      <c r="AGP175" s="424"/>
      <c r="AGQ175" s="424"/>
      <c r="AGR175" s="424"/>
      <c r="AGS175" s="424"/>
      <c r="AGT175" s="424"/>
      <c r="AGU175" s="424"/>
      <c r="AGV175" s="424"/>
      <c r="AGW175" s="424"/>
      <c r="AGX175" s="424"/>
      <c r="AGY175" s="424"/>
      <c r="AGZ175" s="424"/>
      <c r="AHA175" s="424"/>
      <c r="AHB175" s="424"/>
      <c r="AHC175" s="424"/>
      <c r="AHD175" s="424"/>
      <c r="AHE175" s="424"/>
      <c r="AHF175" s="424"/>
      <c r="AHG175" s="424"/>
      <c r="AHH175" s="424"/>
      <c r="AHI175" s="424"/>
      <c r="AHJ175" s="424"/>
      <c r="AHK175" s="424"/>
      <c r="AHL175" s="424"/>
      <c r="AHM175" s="424"/>
      <c r="AHN175" s="424"/>
      <c r="AHO175" s="424"/>
      <c r="AHP175" s="424"/>
      <c r="AHQ175" s="424"/>
      <c r="AHR175" s="424"/>
      <c r="AHS175" s="424"/>
      <c r="AHT175" s="424"/>
      <c r="AHU175" s="424"/>
      <c r="AHV175" s="424"/>
      <c r="AHW175" s="424"/>
      <c r="AHX175" s="424"/>
      <c r="AHY175" s="424"/>
      <c r="AHZ175" s="424"/>
      <c r="AIA175" s="424"/>
      <c r="AIB175" s="424"/>
      <c r="AIC175" s="424"/>
      <c r="AID175" s="424"/>
      <c r="AIE175" s="424"/>
      <c r="AIF175" s="424"/>
      <c r="AIG175" s="424"/>
      <c r="AIH175" s="424"/>
      <c r="AII175" s="424"/>
      <c r="AIJ175" s="424"/>
      <c r="AIK175" s="424"/>
      <c r="AIL175" s="424"/>
      <c r="AIM175" s="424"/>
      <c r="AIN175" s="424"/>
      <c r="AIO175" s="424"/>
      <c r="AIP175" s="424"/>
      <c r="AIQ175" s="424"/>
      <c r="AIR175" s="424"/>
      <c r="AIS175" s="424"/>
      <c r="AIT175" s="424"/>
      <c r="AIU175" s="424"/>
      <c r="AIV175" s="424"/>
      <c r="AIW175" s="424"/>
      <c r="AIX175" s="424"/>
      <c r="AIY175" s="424"/>
      <c r="AIZ175" s="424"/>
      <c r="AJA175" s="424"/>
      <c r="AJB175" s="424"/>
      <c r="AJC175" s="424"/>
      <c r="AJD175" s="424"/>
      <c r="AJE175" s="424"/>
      <c r="AJF175" s="424"/>
      <c r="AJG175" s="424"/>
      <c r="AJH175" s="424"/>
      <c r="AJI175" s="424"/>
      <c r="AJJ175" s="424"/>
      <c r="AJK175" s="424"/>
      <c r="AJL175" s="424"/>
      <c r="AJM175" s="424"/>
      <c r="AJN175" s="424"/>
      <c r="AJO175" s="424"/>
      <c r="AJP175" s="424"/>
      <c r="AJQ175" s="424"/>
      <c r="AJR175" s="424"/>
      <c r="AJS175" s="424"/>
      <c r="AJT175" s="424"/>
      <c r="AJU175" s="424"/>
      <c r="AJV175" s="424"/>
      <c r="AJW175" s="424"/>
      <c r="AJX175" s="424"/>
      <c r="AJY175" s="424"/>
      <c r="AJZ175" s="424"/>
      <c r="AKA175" s="424"/>
      <c r="AKB175" s="424"/>
      <c r="AKC175" s="424"/>
      <c r="AKD175" s="424"/>
      <c r="AKE175" s="424"/>
      <c r="AKF175" s="424"/>
      <c r="AKG175" s="424"/>
      <c r="AKH175" s="424"/>
      <c r="AKI175" s="424"/>
      <c r="AKJ175" s="424"/>
      <c r="AKK175" s="424"/>
      <c r="AKL175" s="424"/>
      <c r="AKM175" s="424"/>
      <c r="AKN175" s="424"/>
      <c r="AKO175" s="424"/>
      <c r="AKP175" s="424"/>
      <c r="AKQ175" s="424"/>
      <c r="AKR175" s="424"/>
      <c r="AKS175" s="424"/>
      <c r="AKT175" s="424"/>
      <c r="AKU175" s="424"/>
      <c r="AKV175" s="424"/>
      <c r="AKW175" s="424"/>
      <c r="AKX175" s="424"/>
      <c r="AKY175" s="424"/>
      <c r="AKZ175" s="424"/>
      <c r="ALA175" s="424"/>
      <c r="ALB175" s="424"/>
      <c r="ALC175" s="424"/>
      <c r="ALD175" s="424"/>
      <c r="ALE175" s="424"/>
      <c r="ALF175" s="424"/>
      <c r="ALG175" s="424"/>
      <c r="ALH175" s="424"/>
      <c r="ALI175" s="424"/>
      <c r="ALJ175" s="424"/>
      <c r="ALK175" s="424"/>
      <c r="ALL175" s="424"/>
      <c r="ALM175" s="424"/>
      <c r="ALN175" s="424"/>
      <c r="ALO175" s="424"/>
      <c r="ALP175" s="424"/>
      <c r="ALQ175" s="424"/>
      <c r="ALR175" s="424"/>
      <c r="ALS175" s="424"/>
      <c r="ALT175" s="424"/>
      <c r="ALU175" s="424"/>
      <c r="ALV175" s="424"/>
      <c r="ALW175" s="424"/>
      <c r="ALX175" s="424"/>
      <c r="ALY175" s="424"/>
      <c r="ALZ175" s="424"/>
      <c r="AMA175" s="424"/>
      <c r="AMB175" s="424"/>
      <c r="AMC175" s="424"/>
      <c r="AMD175" s="424"/>
      <c r="AME175" s="424"/>
      <c r="AMF175" s="424"/>
      <c r="AMG175" s="424"/>
      <c r="AMH175" s="424"/>
      <c r="AMI175" s="424"/>
      <c r="AMJ175" s="424"/>
      <c r="AMK175" s="424"/>
      <c r="AML175" s="424"/>
      <c r="AMM175" s="424"/>
      <c r="AMN175" s="424"/>
      <c r="AMO175" s="424"/>
      <c r="AMP175" s="424"/>
      <c r="AMQ175" s="424"/>
      <c r="AMR175" s="424"/>
      <c r="AMS175" s="424"/>
      <c r="AMT175" s="424"/>
      <c r="AMU175" s="424"/>
      <c r="AMV175" s="424"/>
      <c r="AMW175" s="424"/>
      <c r="AMX175" s="424"/>
      <c r="AMY175" s="424"/>
      <c r="AMZ175" s="424"/>
      <c r="ANA175" s="424"/>
      <c r="ANB175" s="424"/>
      <c r="ANC175" s="424"/>
      <c r="AND175" s="424"/>
      <c r="ANE175" s="424"/>
      <c r="ANF175" s="424"/>
      <c r="ANG175" s="424"/>
      <c r="ANH175" s="424"/>
      <c r="ANI175" s="424"/>
      <c r="ANJ175" s="424"/>
      <c r="ANK175" s="424"/>
      <c r="ANL175" s="424"/>
      <c r="ANM175" s="424"/>
      <c r="ANN175" s="424"/>
      <c r="ANO175" s="424"/>
      <c r="ANP175" s="424"/>
      <c r="ANQ175" s="424"/>
      <c r="ANR175" s="424"/>
      <c r="ANS175" s="424"/>
      <c r="ANT175" s="424"/>
      <c r="ANU175" s="424"/>
      <c r="ANV175" s="424"/>
      <c r="ANW175" s="424"/>
      <c r="ANX175" s="424"/>
      <c r="ANY175" s="424"/>
      <c r="ANZ175" s="424"/>
      <c r="AOA175" s="424"/>
      <c r="AOB175" s="424"/>
      <c r="AOC175" s="424"/>
      <c r="AOD175" s="424"/>
      <c r="AOE175" s="424"/>
      <c r="AOF175" s="424"/>
      <c r="AOG175" s="424"/>
      <c r="AOH175" s="424"/>
      <c r="AOI175" s="424"/>
      <c r="AOJ175" s="424"/>
      <c r="AOK175" s="424"/>
      <c r="AOL175" s="424"/>
      <c r="AOM175" s="424"/>
      <c r="AON175" s="424"/>
      <c r="AOO175" s="424"/>
      <c r="AOP175" s="424"/>
      <c r="AOQ175" s="424"/>
      <c r="AOR175" s="424"/>
      <c r="AOS175" s="424"/>
      <c r="AOT175" s="424"/>
      <c r="AOU175" s="424"/>
      <c r="AOV175" s="424"/>
      <c r="AOW175" s="424"/>
      <c r="AOX175" s="424"/>
      <c r="AOY175" s="424"/>
      <c r="AOZ175" s="424"/>
      <c r="APA175" s="424"/>
      <c r="APB175" s="424"/>
      <c r="APC175" s="424"/>
      <c r="APD175" s="424"/>
      <c r="APE175" s="424"/>
      <c r="APF175" s="424"/>
      <c r="APG175" s="424"/>
      <c r="APH175" s="424"/>
      <c r="API175" s="424"/>
      <c r="APJ175" s="424"/>
      <c r="APK175" s="424"/>
      <c r="APL175" s="424"/>
      <c r="APM175" s="424"/>
      <c r="APN175" s="424"/>
      <c r="APO175" s="424"/>
      <c r="APP175" s="424"/>
      <c r="APQ175" s="424"/>
      <c r="APR175" s="424"/>
      <c r="APS175" s="424"/>
      <c r="APT175" s="424"/>
      <c r="APU175" s="424"/>
      <c r="APV175" s="424"/>
      <c r="APW175" s="424"/>
      <c r="APX175" s="424"/>
      <c r="APY175" s="424"/>
      <c r="APZ175" s="424"/>
      <c r="AQA175" s="424"/>
      <c r="AQB175" s="424"/>
      <c r="AQC175" s="424"/>
      <c r="AQD175" s="424"/>
      <c r="AQE175" s="424"/>
      <c r="AQF175" s="424"/>
      <c r="AQG175" s="424"/>
      <c r="AQH175" s="424"/>
      <c r="AQI175" s="424"/>
      <c r="AQJ175" s="424"/>
      <c r="AQK175" s="424"/>
      <c r="AQL175" s="424"/>
      <c r="AQM175" s="424"/>
      <c r="AQN175" s="424"/>
      <c r="AQO175" s="424"/>
      <c r="AQP175" s="424"/>
      <c r="AQQ175" s="424"/>
      <c r="AQR175" s="424"/>
      <c r="AQS175" s="424"/>
      <c r="AQT175" s="424"/>
      <c r="AQU175" s="424"/>
      <c r="AQV175" s="424"/>
      <c r="AQW175" s="424"/>
      <c r="AQX175" s="424"/>
      <c r="AQY175" s="424"/>
      <c r="AQZ175" s="424"/>
      <c r="ARA175" s="424"/>
      <c r="ARB175" s="424"/>
      <c r="ARC175" s="424"/>
      <c r="ARD175" s="424"/>
      <c r="ARE175" s="424"/>
      <c r="ARF175" s="424"/>
      <c r="ARG175" s="424"/>
      <c r="ARH175" s="424"/>
      <c r="ARI175" s="424"/>
      <c r="ARJ175" s="424"/>
      <c r="ARK175" s="424"/>
      <c r="ARL175" s="424"/>
      <c r="ARM175" s="424"/>
      <c r="ARN175" s="424"/>
      <c r="ARO175" s="424"/>
      <c r="ARP175" s="424"/>
      <c r="ARQ175" s="424"/>
      <c r="ARR175" s="424"/>
      <c r="ARS175" s="424"/>
      <c r="ART175" s="424"/>
      <c r="ARU175" s="424"/>
      <c r="ARV175" s="424"/>
      <c r="ARW175" s="424"/>
      <c r="ARX175" s="424"/>
      <c r="ARY175" s="424"/>
      <c r="ARZ175" s="424"/>
      <c r="ASA175" s="424"/>
      <c r="ASB175" s="424"/>
      <c r="ASC175" s="424"/>
      <c r="ASD175" s="424"/>
      <c r="ASE175" s="424"/>
      <c r="ASF175" s="424"/>
      <c r="ASG175" s="424"/>
      <c r="ASH175" s="424"/>
      <c r="ASI175" s="424"/>
      <c r="ASJ175" s="424"/>
      <c r="ASK175" s="424"/>
      <c r="ASL175" s="424"/>
      <c r="ASM175" s="424"/>
      <c r="ASN175" s="424"/>
      <c r="ASO175" s="424"/>
      <c r="ASP175" s="424"/>
      <c r="ASQ175" s="424"/>
      <c r="ASR175" s="424"/>
      <c r="ASS175" s="424"/>
      <c r="AST175" s="424"/>
      <c r="ASU175" s="424"/>
      <c r="ASV175" s="424"/>
      <c r="ASW175" s="424"/>
      <c r="ASX175" s="424"/>
      <c r="ASY175" s="424"/>
      <c r="ASZ175" s="424"/>
      <c r="ATA175" s="424"/>
      <c r="ATB175" s="424"/>
      <c r="ATC175" s="424"/>
      <c r="ATD175" s="424"/>
      <c r="ATE175" s="424"/>
      <c r="ATF175" s="424"/>
      <c r="ATG175" s="424"/>
      <c r="ATH175" s="424"/>
      <c r="ATI175" s="424"/>
      <c r="ATJ175" s="424"/>
      <c r="ATK175" s="424"/>
      <c r="ATL175" s="424"/>
      <c r="ATM175" s="424"/>
      <c r="ATN175" s="424"/>
      <c r="ATO175" s="424"/>
      <c r="ATP175" s="424"/>
      <c r="ATQ175" s="424"/>
      <c r="ATR175" s="424"/>
      <c r="ATS175" s="424"/>
      <c r="ATT175" s="424"/>
      <c r="ATU175" s="424"/>
      <c r="ATV175" s="424"/>
      <c r="ATW175" s="424"/>
      <c r="ATX175" s="424"/>
      <c r="ATY175" s="424"/>
      <c r="ATZ175" s="424"/>
      <c r="AUA175" s="424"/>
      <c r="AUB175" s="424"/>
      <c r="AUC175" s="424"/>
      <c r="AUD175" s="424"/>
      <c r="AUE175" s="424"/>
      <c r="AUF175" s="424"/>
      <c r="AUG175" s="424"/>
      <c r="AUH175" s="424"/>
      <c r="AUI175" s="424"/>
      <c r="AUJ175" s="424"/>
      <c r="AUK175" s="424"/>
      <c r="AUL175" s="424"/>
      <c r="AUM175" s="424"/>
      <c r="AUN175" s="424"/>
      <c r="AUO175" s="424"/>
      <c r="AUP175" s="424"/>
      <c r="AUQ175" s="424"/>
      <c r="AUR175" s="424"/>
      <c r="AUS175" s="424"/>
      <c r="AUT175" s="424"/>
      <c r="AUU175" s="424"/>
      <c r="AUV175" s="424"/>
      <c r="AUW175" s="424"/>
      <c r="AUX175" s="424"/>
      <c r="AUY175" s="424"/>
      <c r="AUZ175" s="424"/>
      <c r="AVA175" s="424"/>
      <c r="AVB175" s="424"/>
      <c r="AVC175" s="424"/>
      <c r="AVD175" s="424"/>
      <c r="AVE175" s="424"/>
      <c r="AVF175" s="424"/>
      <c r="AVG175" s="424"/>
      <c r="AVH175" s="424"/>
      <c r="AVI175" s="424"/>
      <c r="AVJ175" s="424"/>
      <c r="AVK175" s="424"/>
      <c r="AVL175" s="424"/>
      <c r="AVM175" s="424"/>
      <c r="AVN175" s="424"/>
      <c r="AVO175" s="424"/>
      <c r="AVP175" s="424"/>
      <c r="AVQ175" s="424"/>
      <c r="AVR175" s="424"/>
      <c r="AVS175" s="424"/>
      <c r="AVT175" s="424"/>
      <c r="AVU175" s="424"/>
      <c r="AVV175" s="424"/>
      <c r="AVW175" s="424"/>
      <c r="AVX175" s="424"/>
      <c r="AVY175" s="424"/>
      <c r="AVZ175" s="424"/>
      <c r="AWA175" s="424"/>
      <c r="AWB175" s="424"/>
      <c r="AWC175" s="424"/>
      <c r="AWD175" s="424"/>
      <c r="AWE175" s="424"/>
      <c r="AWF175" s="424"/>
      <c r="AWG175" s="424"/>
      <c r="AWH175" s="424"/>
      <c r="AWI175" s="424"/>
      <c r="AWJ175" s="424"/>
      <c r="AWK175" s="424"/>
      <c r="AWL175" s="424"/>
      <c r="AWM175" s="424"/>
      <c r="AWN175" s="424"/>
      <c r="AWO175" s="424"/>
      <c r="AWP175" s="424"/>
      <c r="AWQ175" s="424"/>
      <c r="AWR175" s="424"/>
      <c r="AWS175" s="424"/>
      <c r="AWT175" s="424"/>
      <c r="AWU175" s="424"/>
      <c r="AWV175" s="424"/>
      <c r="AWW175" s="424"/>
      <c r="AWX175" s="424"/>
      <c r="AWY175" s="424"/>
      <c r="AWZ175" s="424"/>
      <c r="AXA175" s="424"/>
      <c r="AXB175" s="424"/>
      <c r="AXC175" s="424"/>
      <c r="AXD175" s="424"/>
      <c r="AXE175" s="424"/>
      <c r="AXF175" s="424"/>
      <c r="AXG175" s="424"/>
      <c r="AXH175" s="424"/>
      <c r="AXI175" s="424"/>
      <c r="AXJ175" s="424"/>
      <c r="AXK175" s="424"/>
      <c r="AXL175" s="424"/>
      <c r="AXM175" s="424"/>
      <c r="AXN175" s="424"/>
      <c r="AXO175" s="424"/>
      <c r="AXP175" s="424"/>
      <c r="AXQ175" s="424"/>
      <c r="AXR175" s="424"/>
      <c r="AXS175" s="424"/>
      <c r="AXT175" s="424"/>
      <c r="AXU175" s="424"/>
      <c r="AXV175" s="424"/>
      <c r="AXW175" s="424"/>
      <c r="AXX175" s="424"/>
      <c r="AXY175" s="424"/>
      <c r="AXZ175" s="424"/>
      <c r="AYA175" s="424"/>
      <c r="AYB175" s="424"/>
      <c r="AYC175" s="424"/>
      <c r="AYD175" s="424"/>
      <c r="AYE175" s="424"/>
      <c r="AYF175" s="424"/>
      <c r="AYG175" s="424"/>
      <c r="AYH175" s="424"/>
      <c r="AYI175" s="424"/>
      <c r="AYJ175" s="424"/>
      <c r="AYK175" s="424"/>
      <c r="AYL175" s="424"/>
      <c r="AYM175" s="424"/>
      <c r="AYN175" s="424"/>
      <c r="AYO175" s="424"/>
      <c r="AYP175" s="424"/>
      <c r="AYQ175" s="424"/>
      <c r="AYR175" s="424"/>
      <c r="AYS175" s="424"/>
      <c r="AYT175" s="424"/>
      <c r="AYU175" s="424"/>
      <c r="AYV175" s="424"/>
      <c r="AYW175" s="424"/>
      <c r="AYX175" s="424"/>
      <c r="AYY175" s="424"/>
      <c r="AYZ175" s="424"/>
      <c r="AZA175" s="424"/>
      <c r="AZB175" s="424"/>
      <c r="AZC175" s="424"/>
      <c r="AZD175" s="424"/>
      <c r="AZE175" s="424"/>
      <c r="AZF175" s="424"/>
      <c r="AZG175" s="424"/>
      <c r="AZH175" s="424"/>
      <c r="AZI175" s="424"/>
      <c r="AZJ175" s="424"/>
      <c r="AZK175" s="424"/>
      <c r="AZL175" s="424"/>
      <c r="AZM175" s="424"/>
      <c r="AZN175" s="424"/>
      <c r="AZO175" s="424"/>
      <c r="AZP175" s="424"/>
      <c r="AZQ175" s="424"/>
      <c r="AZR175" s="424"/>
      <c r="AZS175" s="424"/>
      <c r="AZT175" s="424"/>
      <c r="AZU175" s="424"/>
      <c r="AZV175" s="424"/>
      <c r="AZW175" s="424"/>
      <c r="AZX175" s="424"/>
      <c r="AZY175" s="424"/>
      <c r="AZZ175" s="424"/>
      <c r="BAA175" s="424"/>
      <c r="BAB175" s="424"/>
      <c r="BAC175" s="424"/>
      <c r="BAD175" s="424"/>
      <c r="BAE175" s="424"/>
      <c r="BAF175" s="424"/>
      <c r="BAG175" s="424"/>
      <c r="BAH175" s="424"/>
      <c r="BAI175" s="424"/>
      <c r="BAJ175" s="424"/>
      <c r="BAK175" s="424"/>
      <c r="BAL175" s="424"/>
      <c r="BAM175" s="424"/>
      <c r="BAN175" s="424"/>
      <c r="BAO175" s="424"/>
      <c r="BAP175" s="424"/>
      <c r="BAQ175" s="424"/>
      <c r="BAR175" s="424"/>
      <c r="BAS175" s="424"/>
      <c r="BAT175" s="424"/>
      <c r="BAU175" s="424"/>
      <c r="BAV175" s="424"/>
      <c r="BAW175" s="424"/>
      <c r="BAX175" s="424"/>
      <c r="BAY175" s="424"/>
      <c r="BAZ175" s="424"/>
      <c r="BBA175" s="424"/>
      <c r="BBB175" s="424"/>
      <c r="BBC175" s="424"/>
      <c r="BBD175" s="424"/>
      <c r="BBE175" s="424"/>
      <c r="BBF175" s="424"/>
      <c r="BBG175" s="424"/>
      <c r="BBH175" s="424"/>
      <c r="BBI175" s="424"/>
      <c r="BBJ175" s="424"/>
      <c r="BBK175" s="424"/>
      <c r="BBL175" s="424"/>
      <c r="BBM175" s="424"/>
      <c r="BBN175" s="424"/>
      <c r="BBO175" s="424"/>
      <c r="BBP175" s="424"/>
      <c r="BBQ175" s="424"/>
      <c r="BBR175" s="424"/>
      <c r="BBS175" s="424"/>
      <c r="BBT175" s="424"/>
      <c r="BBU175" s="424"/>
      <c r="BBV175" s="424"/>
      <c r="BBW175" s="424"/>
      <c r="BBX175" s="424"/>
      <c r="BBY175" s="424"/>
      <c r="BBZ175" s="424"/>
      <c r="BCA175" s="424"/>
      <c r="BCB175" s="424"/>
      <c r="BCC175" s="424"/>
      <c r="BCD175" s="424"/>
      <c r="BCE175" s="424"/>
      <c r="BCF175" s="424"/>
      <c r="BCG175" s="424"/>
      <c r="BCH175" s="424"/>
      <c r="BCI175" s="424"/>
      <c r="BCJ175" s="424"/>
      <c r="BCK175" s="424"/>
      <c r="BCL175" s="424"/>
      <c r="BCM175" s="424"/>
      <c r="BCN175" s="424"/>
      <c r="BCO175" s="424"/>
      <c r="BCP175" s="424"/>
      <c r="BCQ175" s="424"/>
      <c r="BCR175" s="424"/>
      <c r="BCS175" s="424"/>
      <c r="BCT175" s="424"/>
      <c r="BCU175" s="424"/>
      <c r="BCV175" s="424"/>
      <c r="BCW175" s="424"/>
      <c r="BCX175" s="424"/>
      <c r="BCY175" s="424"/>
      <c r="BCZ175" s="424"/>
      <c r="BDA175" s="424"/>
      <c r="BDB175" s="424"/>
      <c r="BDC175" s="424"/>
      <c r="BDD175" s="424"/>
      <c r="BDE175" s="424"/>
      <c r="BDF175" s="424"/>
      <c r="BDG175" s="424"/>
      <c r="BDH175" s="424"/>
      <c r="BDI175" s="424"/>
      <c r="BDJ175" s="424"/>
      <c r="BDK175" s="424"/>
      <c r="BDL175" s="424"/>
      <c r="BDM175" s="424"/>
      <c r="BDN175" s="424"/>
      <c r="BDO175" s="424"/>
      <c r="BDP175" s="424"/>
      <c r="BDQ175" s="424"/>
      <c r="BDR175" s="424"/>
      <c r="BDS175" s="424"/>
      <c r="BDT175" s="424"/>
      <c r="BDU175" s="424"/>
      <c r="BDV175" s="424"/>
      <c r="BDW175" s="424"/>
      <c r="BDX175" s="424"/>
      <c r="BDY175" s="424"/>
      <c r="BDZ175" s="424"/>
      <c r="BEA175" s="424"/>
      <c r="BEB175" s="424"/>
      <c r="BEC175" s="424"/>
      <c r="BED175" s="424"/>
      <c r="BEE175" s="424"/>
      <c r="BEF175" s="424"/>
      <c r="BEG175" s="424"/>
      <c r="BEH175" s="424"/>
      <c r="BEI175" s="424"/>
      <c r="BEJ175" s="424"/>
      <c r="BEK175" s="424"/>
      <c r="BEL175" s="424"/>
      <c r="BEM175" s="424"/>
      <c r="BEN175" s="424"/>
      <c r="BEO175" s="424"/>
      <c r="BEP175" s="424"/>
      <c r="BEQ175" s="424"/>
      <c r="BER175" s="424"/>
      <c r="BES175" s="424"/>
      <c r="BET175" s="424"/>
      <c r="BEU175" s="424"/>
      <c r="BEV175" s="424"/>
      <c r="BEW175" s="424"/>
      <c r="BEX175" s="424"/>
      <c r="BEY175" s="424"/>
      <c r="BEZ175" s="424"/>
      <c r="BFA175" s="424"/>
      <c r="BFB175" s="424"/>
      <c r="BFC175" s="424"/>
      <c r="BFD175" s="424"/>
      <c r="BFE175" s="424"/>
      <c r="BFF175" s="424"/>
      <c r="BFG175" s="424"/>
      <c r="BFH175" s="424"/>
      <c r="BFI175" s="424"/>
      <c r="BFJ175" s="424"/>
      <c r="BFK175" s="424"/>
      <c r="BFL175" s="424"/>
      <c r="BFM175" s="424"/>
      <c r="BFN175" s="424"/>
      <c r="BFO175" s="424"/>
      <c r="BFP175" s="424"/>
      <c r="BFQ175" s="424"/>
      <c r="BFR175" s="424"/>
      <c r="BFS175" s="424"/>
      <c r="BFT175" s="424"/>
      <c r="BFU175" s="424"/>
      <c r="BFV175" s="424"/>
      <c r="BFW175" s="424"/>
      <c r="BFX175" s="424"/>
      <c r="BFY175" s="424"/>
      <c r="BFZ175" s="424"/>
      <c r="BGA175" s="424"/>
      <c r="BGB175" s="424"/>
      <c r="BGC175" s="424"/>
      <c r="BGD175" s="424"/>
      <c r="BGE175" s="424"/>
      <c r="BGF175" s="424"/>
      <c r="BGG175" s="424"/>
      <c r="BGH175" s="424"/>
      <c r="BGI175" s="424"/>
      <c r="BGJ175" s="424"/>
      <c r="BGK175" s="424"/>
      <c r="BGL175" s="424"/>
      <c r="BGM175" s="424"/>
      <c r="BGN175" s="424"/>
      <c r="BGO175" s="424"/>
      <c r="BGP175" s="424"/>
      <c r="BGQ175" s="424"/>
      <c r="BGR175" s="424"/>
      <c r="BGS175" s="424"/>
      <c r="BGT175" s="424"/>
      <c r="BGU175" s="424"/>
      <c r="BGV175" s="424"/>
      <c r="BGW175" s="424"/>
      <c r="BGX175" s="424"/>
      <c r="BGY175" s="424"/>
      <c r="BGZ175" s="424"/>
      <c r="BHA175" s="424"/>
      <c r="BHB175" s="424"/>
      <c r="BHC175" s="424"/>
      <c r="BHD175" s="424"/>
      <c r="BHE175" s="424"/>
      <c r="BHF175" s="424"/>
      <c r="BHG175" s="424"/>
      <c r="BHH175" s="424"/>
      <c r="BHI175" s="424"/>
      <c r="BHJ175" s="424"/>
      <c r="BHK175" s="424"/>
      <c r="BHL175" s="424"/>
      <c r="BHM175" s="424"/>
      <c r="BHN175" s="424"/>
      <c r="BHO175" s="424"/>
      <c r="BHP175" s="424"/>
      <c r="BHQ175" s="424"/>
      <c r="BHR175" s="424"/>
      <c r="BHS175" s="424"/>
      <c r="BHT175" s="424"/>
      <c r="BHU175" s="424"/>
      <c r="BHV175" s="424"/>
      <c r="BHW175" s="424"/>
      <c r="BHX175" s="424"/>
      <c r="BHY175" s="424"/>
      <c r="BHZ175" s="424"/>
      <c r="BIA175" s="424"/>
      <c r="BIB175" s="424"/>
      <c r="BIC175" s="424"/>
      <c r="BID175" s="424"/>
      <c r="BIE175" s="424"/>
      <c r="BIF175" s="424"/>
      <c r="BIG175" s="424"/>
      <c r="BIH175" s="424"/>
      <c r="BII175" s="424"/>
      <c r="BIJ175" s="424"/>
      <c r="BIK175" s="424"/>
      <c r="BIL175" s="424"/>
      <c r="BIM175" s="424"/>
      <c r="BIN175" s="424"/>
      <c r="BIO175" s="424"/>
      <c r="BIP175" s="424"/>
      <c r="BIQ175" s="424"/>
      <c r="BIR175" s="424"/>
      <c r="BIS175" s="424"/>
      <c r="BIT175" s="424"/>
      <c r="BIU175" s="424"/>
      <c r="BIV175" s="424"/>
      <c r="BIW175" s="424"/>
      <c r="BIX175" s="424"/>
      <c r="BIY175" s="424"/>
      <c r="BIZ175" s="424"/>
      <c r="BJA175" s="424"/>
      <c r="BJB175" s="424"/>
      <c r="BJC175" s="424"/>
      <c r="BJD175" s="424"/>
      <c r="BJE175" s="424"/>
      <c r="BJF175" s="424"/>
      <c r="BJG175" s="424"/>
      <c r="BJH175" s="424"/>
      <c r="BJI175" s="424"/>
      <c r="BJJ175" s="424"/>
      <c r="BJK175" s="424"/>
      <c r="BJL175" s="424"/>
      <c r="BJM175" s="424"/>
      <c r="BJN175" s="424"/>
      <c r="BJO175" s="424"/>
      <c r="BJP175" s="424"/>
      <c r="BJQ175" s="424"/>
      <c r="BJR175" s="424"/>
      <c r="BJS175" s="424"/>
      <c r="BJT175" s="424"/>
      <c r="BJU175" s="424"/>
      <c r="BJV175" s="424"/>
      <c r="BJW175" s="424"/>
      <c r="BJX175" s="424"/>
      <c r="BJY175" s="424"/>
      <c r="BJZ175" s="424"/>
      <c r="BKA175" s="424"/>
      <c r="BKB175" s="424"/>
      <c r="BKC175" s="424"/>
      <c r="BKD175" s="424"/>
      <c r="BKE175" s="424"/>
      <c r="BKF175" s="424"/>
      <c r="BKG175" s="424"/>
      <c r="BKH175" s="424"/>
      <c r="BKI175" s="424"/>
      <c r="BKJ175" s="424"/>
      <c r="BKK175" s="424"/>
      <c r="BKL175" s="424"/>
      <c r="BKM175" s="424"/>
      <c r="BKN175" s="424"/>
      <c r="BKO175" s="424"/>
      <c r="BKP175" s="424"/>
      <c r="BKQ175" s="424"/>
      <c r="BKR175" s="424"/>
      <c r="BKS175" s="424"/>
      <c r="BKT175" s="424"/>
      <c r="BKU175" s="424"/>
      <c r="BKV175" s="424"/>
      <c r="BKW175" s="424"/>
      <c r="BKX175" s="424"/>
      <c r="BKY175" s="424"/>
      <c r="BKZ175" s="424"/>
      <c r="BLA175" s="424"/>
      <c r="BLB175" s="424"/>
      <c r="BLC175" s="424"/>
      <c r="BLD175" s="424"/>
      <c r="BLE175" s="424"/>
      <c r="BLF175" s="424"/>
      <c r="BLG175" s="424"/>
      <c r="BLH175" s="424"/>
      <c r="BLI175" s="424"/>
      <c r="BLJ175" s="424"/>
      <c r="BLK175" s="424"/>
      <c r="BLL175" s="424"/>
      <c r="BLM175" s="424"/>
      <c r="BLN175" s="424"/>
      <c r="BLO175" s="424"/>
      <c r="BLP175" s="424"/>
      <c r="BLQ175" s="424"/>
      <c r="BLR175" s="424"/>
      <c r="BLS175" s="424"/>
      <c r="BLT175" s="424"/>
      <c r="BLU175" s="424"/>
      <c r="BLV175" s="424"/>
      <c r="BLW175" s="424"/>
      <c r="BLX175" s="424"/>
      <c r="BLY175" s="424"/>
      <c r="BLZ175" s="424"/>
      <c r="BMA175" s="424"/>
      <c r="BMB175" s="424"/>
      <c r="BMC175" s="424"/>
      <c r="BMD175" s="424"/>
      <c r="BME175" s="424"/>
      <c r="BMF175" s="424"/>
      <c r="BMG175" s="424"/>
      <c r="BMH175" s="424"/>
      <c r="BMI175" s="424"/>
      <c r="BMJ175" s="424"/>
      <c r="BMK175" s="424"/>
      <c r="BML175" s="424"/>
      <c r="BMM175" s="424"/>
      <c r="BMN175" s="424"/>
      <c r="BMO175" s="424"/>
      <c r="BMP175" s="424"/>
      <c r="BMQ175" s="424"/>
      <c r="BMR175" s="424"/>
      <c r="BMS175" s="424"/>
      <c r="BMT175" s="424"/>
      <c r="BMU175" s="424"/>
      <c r="BMV175" s="424"/>
      <c r="BMW175" s="424"/>
      <c r="BMX175" s="424"/>
      <c r="BMY175" s="424"/>
      <c r="BMZ175" s="424"/>
      <c r="BNA175" s="424"/>
      <c r="BNB175" s="424"/>
      <c r="BNC175" s="424"/>
      <c r="BND175" s="424"/>
      <c r="BNE175" s="424"/>
      <c r="BNF175" s="424"/>
      <c r="BNG175" s="424"/>
      <c r="BNH175" s="424"/>
      <c r="BNI175" s="424"/>
      <c r="BNJ175" s="424"/>
      <c r="BNK175" s="424"/>
      <c r="BNL175" s="424"/>
      <c r="BNM175" s="424"/>
      <c r="BNN175" s="424"/>
      <c r="BNO175" s="424"/>
      <c r="BNP175" s="424"/>
      <c r="BNQ175" s="424"/>
      <c r="BNR175" s="424"/>
      <c r="BNS175" s="424"/>
      <c r="BNT175" s="424"/>
      <c r="BNU175" s="424"/>
      <c r="BNV175" s="424"/>
      <c r="BNW175" s="424"/>
      <c r="BNX175" s="424"/>
      <c r="BNY175" s="424"/>
      <c r="BNZ175" s="424"/>
      <c r="BOA175" s="424"/>
      <c r="BOB175" s="424"/>
      <c r="BOC175" s="424"/>
      <c r="BOD175" s="424"/>
      <c r="BOE175" s="424"/>
      <c r="BOF175" s="424"/>
      <c r="BOG175" s="424"/>
      <c r="BOH175" s="424"/>
      <c r="BOI175" s="424"/>
      <c r="BOJ175" s="424"/>
      <c r="BOK175" s="424"/>
      <c r="BOL175" s="424"/>
      <c r="BOM175" s="424"/>
      <c r="BON175" s="424"/>
      <c r="BOO175" s="424"/>
      <c r="BOP175" s="424"/>
      <c r="BOQ175" s="424"/>
      <c r="BOR175" s="424"/>
      <c r="BOS175" s="424"/>
      <c r="BOT175" s="424"/>
      <c r="BOU175" s="424"/>
      <c r="BOV175" s="424"/>
      <c r="BOW175" s="424"/>
      <c r="BOX175" s="424"/>
      <c r="BOY175" s="424"/>
      <c r="BOZ175" s="424"/>
      <c r="BPA175" s="424"/>
      <c r="BPB175" s="424"/>
      <c r="BPC175" s="424"/>
      <c r="BPD175" s="424"/>
      <c r="BPE175" s="424"/>
      <c r="BPF175" s="424"/>
      <c r="BPG175" s="424"/>
      <c r="BPH175" s="424"/>
      <c r="BPI175" s="424"/>
      <c r="BPJ175" s="424"/>
      <c r="BPK175" s="424"/>
      <c r="BPL175" s="424"/>
      <c r="BPM175" s="424"/>
      <c r="BPN175" s="424"/>
      <c r="BPO175" s="424"/>
      <c r="BPP175" s="424"/>
      <c r="BPQ175" s="424"/>
      <c r="BPR175" s="424"/>
      <c r="BPS175" s="424"/>
      <c r="BPT175" s="424"/>
      <c r="BPU175" s="424"/>
      <c r="BPV175" s="424"/>
      <c r="BPW175" s="424"/>
      <c r="BPX175" s="424"/>
      <c r="BPY175" s="424"/>
      <c r="BPZ175" s="424"/>
      <c r="BQA175" s="424"/>
      <c r="BQB175" s="424"/>
      <c r="BQC175" s="424"/>
      <c r="BQD175" s="424"/>
      <c r="BQE175" s="424"/>
      <c r="BQF175" s="424"/>
      <c r="BQG175" s="424"/>
      <c r="BQH175" s="424"/>
      <c r="BQI175" s="424"/>
      <c r="BQJ175" s="424"/>
      <c r="BQK175" s="424"/>
      <c r="BQL175" s="424"/>
      <c r="BQM175" s="424"/>
      <c r="BQN175" s="424"/>
      <c r="BQO175" s="424"/>
      <c r="BQP175" s="424"/>
      <c r="BQQ175" s="424"/>
      <c r="BQR175" s="424"/>
      <c r="BQS175" s="424"/>
      <c r="BQT175" s="424"/>
      <c r="BQU175" s="424"/>
      <c r="BQV175" s="424"/>
      <c r="BQW175" s="424"/>
      <c r="BQX175" s="424"/>
      <c r="BQY175" s="424"/>
      <c r="BQZ175" s="424"/>
      <c r="BRA175" s="424"/>
      <c r="BRB175" s="424"/>
      <c r="BRC175" s="424"/>
      <c r="BRD175" s="424"/>
      <c r="BRE175" s="424"/>
      <c r="BRF175" s="424"/>
      <c r="BRG175" s="424"/>
      <c r="BRH175" s="424"/>
      <c r="BRI175" s="424"/>
      <c r="BRJ175" s="424"/>
      <c r="BRK175" s="424"/>
      <c r="BRL175" s="424"/>
      <c r="BRM175" s="424"/>
      <c r="BRN175" s="424"/>
      <c r="BRO175" s="424"/>
      <c r="BRP175" s="424"/>
      <c r="BRQ175" s="424"/>
      <c r="BRR175" s="424"/>
      <c r="BRS175" s="424"/>
      <c r="BRT175" s="424"/>
      <c r="BRU175" s="424"/>
      <c r="BRV175" s="424"/>
      <c r="BRW175" s="424"/>
      <c r="BRX175" s="424"/>
      <c r="BRY175" s="424"/>
      <c r="BRZ175" s="424"/>
      <c r="BSA175" s="424"/>
      <c r="BSB175" s="424"/>
      <c r="BSC175" s="424"/>
      <c r="BSD175" s="424"/>
      <c r="BSE175" s="424"/>
      <c r="BSF175" s="424"/>
      <c r="BSG175" s="424"/>
      <c r="BSH175" s="424"/>
      <c r="BSI175" s="424"/>
      <c r="BSJ175" s="424"/>
      <c r="BSK175" s="424"/>
      <c r="BSL175" s="424"/>
      <c r="BSM175" s="424"/>
      <c r="BSN175" s="424"/>
      <c r="BSO175" s="424"/>
      <c r="BSP175" s="424"/>
      <c r="BSQ175" s="424"/>
      <c r="BSR175" s="424"/>
      <c r="BSS175" s="424"/>
      <c r="BST175" s="424"/>
      <c r="BSU175" s="424"/>
      <c r="BSV175" s="424"/>
      <c r="BSW175" s="424"/>
      <c r="BSX175" s="424"/>
      <c r="BSY175" s="424"/>
      <c r="BSZ175" s="424"/>
      <c r="BTA175" s="424"/>
      <c r="BTB175" s="424"/>
      <c r="BTC175" s="424"/>
      <c r="BTD175" s="424"/>
      <c r="BTE175" s="424"/>
      <c r="BTF175" s="424"/>
      <c r="BTG175" s="424"/>
      <c r="BTH175" s="424"/>
      <c r="BTI175" s="424"/>
      <c r="BTJ175" s="424"/>
      <c r="BTK175" s="424"/>
      <c r="BTL175" s="424"/>
      <c r="BTM175" s="424"/>
      <c r="BTN175" s="424"/>
      <c r="BTO175" s="424"/>
      <c r="BTP175" s="424"/>
      <c r="BTQ175" s="424"/>
      <c r="BTR175" s="424"/>
      <c r="BTS175" s="424"/>
      <c r="BTT175" s="424"/>
      <c r="BTU175" s="424"/>
      <c r="BTV175" s="424"/>
      <c r="BTW175" s="424"/>
      <c r="BTX175" s="424"/>
      <c r="BTY175" s="424"/>
      <c r="BTZ175" s="424"/>
      <c r="BUA175" s="424"/>
      <c r="BUB175" s="424"/>
      <c r="BUC175" s="424"/>
      <c r="BUD175" s="424"/>
      <c r="BUE175" s="424"/>
      <c r="BUF175" s="424"/>
      <c r="BUG175" s="424"/>
      <c r="BUH175" s="424"/>
      <c r="BUI175" s="424"/>
      <c r="BUJ175" s="424"/>
      <c r="BUK175" s="424"/>
      <c r="BUL175" s="424"/>
      <c r="BUM175" s="424"/>
      <c r="BUN175" s="424"/>
      <c r="BUO175" s="424"/>
      <c r="BUP175" s="424"/>
      <c r="BUQ175" s="424"/>
      <c r="BUR175" s="424"/>
      <c r="BUS175" s="424"/>
      <c r="BUT175" s="424"/>
      <c r="BUU175" s="424"/>
      <c r="BUV175" s="424"/>
      <c r="BUW175" s="424"/>
      <c r="BUX175" s="424"/>
      <c r="BUY175" s="424"/>
      <c r="BUZ175" s="424"/>
      <c r="BVA175" s="424"/>
      <c r="BVB175" s="424"/>
      <c r="BVC175" s="424"/>
      <c r="BVD175" s="424"/>
      <c r="BVE175" s="424"/>
      <c r="BVF175" s="424"/>
      <c r="BVG175" s="424"/>
      <c r="BVH175" s="424"/>
      <c r="BVI175" s="424"/>
      <c r="BVJ175" s="424"/>
      <c r="BVK175" s="424"/>
      <c r="BVL175" s="424"/>
      <c r="BVM175" s="424"/>
      <c r="BVN175" s="424"/>
      <c r="BVO175" s="424"/>
      <c r="BVP175" s="424"/>
      <c r="BVQ175" s="424"/>
      <c r="BVR175" s="424"/>
      <c r="BVS175" s="424"/>
      <c r="BVT175" s="424"/>
      <c r="BVU175" s="424"/>
      <c r="BVV175" s="424"/>
      <c r="BVW175" s="424"/>
      <c r="BVX175" s="424"/>
      <c r="BVY175" s="424"/>
      <c r="BVZ175" s="424"/>
      <c r="BWA175" s="424"/>
      <c r="BWB175" s="424"/>
      <c r="BWC175" s="424"/>
      <c r="BWD175" s="424"/>
      <c r="BWE175" s="424"/>
      <c r="BWF175" s="424"/>
      <c r="BWG175" s="424"/>
      <c r="BWH175" s="424"/>
      <c r="BWI175" s="424"/>
      <c r="BWJ175" s="424"/>
      <c r="BWK175" s="424"/>
      <c r="BWL175" s="424"/>
      <c r="BWM175" s="424"/>
      <c r="BWN175" s="424"/>
      <c r="BWO175" s="424"/>
      <c r="BWP175" s="424"/>
      <c r="BWQ175" s="424"/>
      <c r="BWR175" s="424"/>
      <c r="BWS175" s="424"/>
      <c r="BWT175" s="424"/>
      <c r="BWU175" s="424"/>
      <c r="BWV175" s="424"/>
      <c r="BWW175" s="424"/>
      <c r="BWX175" s="424"/>
      <c r="BWY175" s="424"/>
      <c r="BWZ175" s="424"/>
      <c r="BXA175" s="424"/>
      <c r="BXB175" s="424"/>
      <c r="BXC175" s="424"/>
      <c r="BXD175" s="424"/>
      <c r="BXE175" s="424"/>
      <c r="BXF175" s="424"/>
      <c r="BXG175" s="424"/>
      <c r="BXH175" s="424"/>
      <c r="BXI175" s="424"/>
      <c r="BXJ175" s="424"/>
      <c r="BXK175" s="424"/>
      <c r="BXL175" s="424"/>
      <c r="BXM175" s="424"/>
      <c r="BXN175" s="424"/>
      <c r="BXO175" s="424"/>
      <c r="BXP175" s="424"/>
      <c r="BXQ175" s="424"/>
      <c r="BXR175" s="424"/>
      <c r="BXS175" s="424"/>
      <c r="BXT175" s="424"/>
      <c r="BXU175" s="424"/>
      <c r="BXV175" s="424"/>
      <c r="BXW175" s="424"/>
      <c r="BXX175" s="424"/>
      <c r="BXY175" s="424"/>
      <c r="BXZ175" s="424"/>
      <c r="BYA175" s="424"/>
      <c r="BYB175" s="424"/>
      <c r="BYC175" s="424"/>
      <c r="BYD175" s="424"/>
      <c r="BYE175" s="424"/>
      <c r="BYF175" s="424"/>
      <c r="BYG175" s="424"/>
      <c r="BYH175" s="424"/>
      <c r="BYI175" s="424"/>
      <c r="BYJ175" s="424"/>
      <c r="BYK175" s="424"/>
      <c r="BYL175" s="424"/>
      <c r="BYM175" s="424"/>
      <c r="BYN175" s="424"/>
      <c r="BYO175" s="424"/>
      <c r="BYP175" s="424"/>
      <c r="BYQ175" s="424"/>
      <c r="BYR175" s="424"/>
      <c r="BYS175" s="424"/>
      <c r="BYT175" s="424"/>
      <c r="BYU175" s="424"/>
      <c r="BYV175" s="424"/>
      <c r="BYW175" s="424"/>
      <c r="BYX175" s="424"/>
      <c r="BYY175" s="424"/>
      <c r="BYZ175" s="424"/>
      <c r="BZA175" s="424"/>
      <c r="BZB175" s="424"/>
      <c r="BZC175" s="424"/>
      <c r="BZD175" s="424"/>
      <c r="BZE175" s="424"/>
      <c r="BZF175" s="424"/>
      <c r="BZG175" s="424"/>
      <c r="BZH175" s="424"/>
      <c r="BZI175" s="424"/>
      <c r="BZJ175" s="424"/>
      <c r="BZK175" s="424"/>
      <c r="BZL175" s="424"/>
      <c r="BZM175" s="424"/>
      <c r="BZN175" s="424"/>
      <c r="BZO175" s="424"/>
      <c r="BZP175" s="424"/>
      <c r="BZQ175" s="424"/>
      <c r="BZR175" s="424"/>
      <c r="BZS175" s="424"/>
      <c r="BZT175" s="424"/>
      <c r="BZU175" s="424"/>
      <c r="BZV175" s="424"/>
      <c r="BZW175" s="424"/>
      <c r="BZX175" s="424"/>
      <c r="BZY175" s="424"/>
      <c r="BZZ175" s="424"/>
      <c r="CAA175" s="424"/>
      <c r="CAB175" s="424"/>
      <c r="CAC175" s="424"/>
      <c r="CAD175" s="424"/>
      <c r="CAE175" s="424"/>
      <c r="CAF175" s="424"/>
      <c r="CAG175" s="424"/>
      <c r="CAH175" s="424"/>
      <c r="CAI175" s="424"/>
      <c r="CAJ175" s="424"/>
      <c r="CAK175" s="424"/>
      <c r="CAL175" s="424"/>
      <c r="CAM175" s="424"/>
      <c r="CAN175" s="424"/>
      <c r="CAO175" s="424"/>
      <c r="CAP175" s="424"/>
      <c r="CAQ175" s="424"/>
      <c r="CAR175" s="424"/>
      <c r="CAS175" s="424"/>
      <c r="CAT175" s="424"/>
      <c r="CAU175" s="424"/>
      <c r="CAV175" s="424"/>
      <c r="CAW175" s="424"/>
      <c r="CAX175" s="424"/>
      <c r="CAY175" s="424"/>
      <c r="CAZ175" s="424"/>
      <c r="CBA175" s="424"/>
      <c r="CBB175" s="424"/>
      <c r="CBC175" s="424"/>
      <c r="CBD175" s="424"/>
      <c r="CBE175" s="424"/>
      <c r="CBF175" s="424"/>
      <c r="CBG175" s="424"/>
      <c r="CBH175" s="424"/>
      <c r="CBI175" s="424"/>
      <c r="CBJ175" s="424"/>
      <c r="CBK175" s="424"/>
      <c r="CBL175" s="424"/>
      <c r="CBM175" s="424"/>
      <c r="CBN175" s="424"/>
      <c r="CBO175" s="424"/>
      <c r="CBP175" s="424"/>
      <c r="CBQ175" s="424"/>
      <c r="CBR175" s="424"/>
      <c r="CBS175" s="424"/>
      <c r="CBT175" s="424"/>
      <c r="CBU175" s="424"/>
      <c r="CBV175" s="424"/>
      <c r="CBW175" s="424"/>
      <c r="CBX175" s="424"/>
      <c r="CBY175" s="424"/>
      <c r="CBZ175" s="424"/>
      <c r="CCA175" s="424"/>
      <c r="CCB175" s="424"/>
      <c r="CCC175" s="424"/>
      <c r="CCD175" s="424"/>
      <c r="CCE175" s="424"/>
      <c r="CCF175" s="424"/>
      <c r="CCG175" s="424"/>
      <c r="CCH175" s="424"/>
      <c r="CCI175" s="424"/>
      <c r="CCJ175" s="424"/>
      <c r="CCK175" s="424"/>
      <c r="CCL175" s="424"/>
      <c r="CCM175" s="424"/>
      <c r="CCN175" s="424"/>
      <c r="CCO175" s="424"/>
      <c r="CCP175" s="424"/>
      <c r="CCQ175" s="424"/>
      <c r="CCR175" s="424"/>
      <c r="CCS175" s="424"/>
      <c r="CCT175" s="424"/>
      <c r="CCU175" s="424"/>
      <c r="CCV175" s="424"/>
      <c r="CCW175" s="424"/>
      <c r="CCX175" s="424"/>
      <c r="CCY175" s="424"/>
      <c r="CCZ175" s="424"/>
      <c r="CDA175" s="424"/>
      <c r="CDB175" s="424"/>
      <c r="CDC175" s="424"/>
      <c r="CDD175" s="424"/>
      <c r="CDE175" s="424"/>
      <c r="CDF175" s="424"/>
      <c r="CDG175" s="424"/>
      <c r="CDH175" s="424"/>
      <c r="CDI175" s="424"/>
      <c r="CDJ175" s="424"/>
      <c r="CDK175" s="424"/>
      <c r="CDL175" s="424"/>
      <c r="CDM175" s="424"/>
      <c r="CDN175" s="424"/>
      <c r="CDO175" s="424"/>
      <c r="CDP175" s="424"/>
      <c r="CDQ175" s="424"/>
      <c r="CDR175" s="424"/>
      <c r="CDS175" s="424"/>
      <c r="CDT175" s="424"/>
      <c r="CDU175" s="424"/>
      <c r="CDV175" s="424"/>
      <c r="CDW175" s="424"/>
      <c r="CDX175" s="424"/>
      <c r="CDY175" s="424"/>
      <c r="CDZ175" s="424"/>
      <c r="CEA175" s="424"/>
      <c r="CEB175" s="424"/>
      <c r="CEC175" s="424"/>
      <c r="CED175" s="424"/>
      <c r="CEE175" s="424"/>
      <c r="CEF175" s="424"/>
      <c r="CEG175" s="424"/>
      <c r="CEH175" s="424"/>
      <c r="CEI175" s="424"/>
      <c r="CEJ175" s="424"/>
      <c r="CEK175" s="424"/>
      <c r="CEL175" s="424"/>
      <c r="CEM175" s="424"/>
      <c r="CEN175" s="424"/>
      <c r="CEO175" s="424"/>
      <c r="CEP175" s="424"/>
      <c r="CEQ175" s="424"/>
      <c r="CER175" s="424"/>
      <c r="CES175" s="424"/>
      <c r="CET175" s="424"/>
      <c r="CEU175" s="424"/>
      <c r="CEV175" s="424"/>
      <c r="CEW175" s="424"/>
      <c r="CEX175" s="424"/>
      <c r="CEY175" s="424"/>
      <c r="CEZ175" s="424"/>
      <c r="CFA175" s="424"/>
      <c r="CFB175" s="424"/>
      <c r="CFC175" s="424"/>
      <c r="CFD175" s="424"/>
      <c r="CFE175" s="424"/>
      <c r="CFF175" s="424"/>
      <c r="CFG175" s="424"/>
      <c r="CFH175" s="424"/>
      <c r="CFI175" s="424"/>
      <c r="CFJ175" s="424"/>
      <c r="CFK175" s="424"/>
      <c r="CFL175" s="424"/>
      <c r="CFM175" s="424"/>
      <c r="CFN175" s="424"/>
      <c r="CFO175" s="424"/>
      <c r="CFP175" s="424"/>
      <c r="CFQ175" s="424"/>
      <c r="CFR175" s="424"/>
      <c r="CFS175" s="424"/>
      <c r="CFT175" s="424"/>
      <c r="CFU175" s="424"/>
      <c r="CFV175" s="424"/>
      <c r="CFW175" s="424"/>
      <c r="CFX175" s="424"/>
      <c r="CFY175" s="424"/>
      <c r="CFZ175" s="424"/>
      <c r="CGA175" s="424"/>
      <c r="CGB175" s="424"/>
      <c r="CGC175" s="424"/>
      <c r="CGD175" s="424"/>
      <c r="CGE175" s="424"/>
      <c r="CGF175" s="424"/>
      <c r="CGG175" s="424"/>
      <c r="CGH175" s="424"/>
      <c r="CGI175" s="424"/>
      <c r="CGJ175" s="424"/>
      <c r="CGK175" s="424"/>
      <c r="CGL175" s="424"/>
      <c r="CGM175" s="424"/>
      <c r="CGN175" s="424"/>
      <c r="CGO175" s="424"/>
      <c r="CGP175" s="424"/>
      <c r="CGQ175" s="424"/>
      <c r="CGR175" s="424"/>
      <c r="CGS175" s="424"/>
      <c r="CGT175" s="424"/>
      <c r="CGU175" s="424"/>
      <c r="CGV175" s="424"/>
      <c r="CGW175" s="424"/>
      <c r="CGX175" s="424"/>
      <c r="CGY175" s="424"/>
      <c r="CGZ175" s="424"/>
      <c r="CHA175" s="424"/>
      <c r="CHB175" s="424"/>
      <c r="CHC175" s="424"/>
      <c r="CHD175" s="424"/>
      <c r="CHE175" s="424"/>
      <c r="CHF175" s="424"/>
      <c r="CHG175" s="424"/>
      <c r="CHH175" s="424"/>
      <c r="CHI175" s="424"/>
      <c r="CHJ175" s="424"/>
      <c r="CHK175" s="424"/>
      <c r="CHL175" s="424"/>
      <c r="CHM175" s="424"/>
      <c r="CHN175" s="424"/>
      <c r="CHO175" s="424"/>
      <c r="CHP175" s="424"/>
      <c r="CHQ175" s="424"/>
      <c r="CHR175" s="424"/>
      <c r="CHS175" s="424"/>
      <c r="CHT175" s="424"/>
      <c r="CHU175" s="424"/>
      <c r="CHV175" s="424"/>
      <c r="CHW175" s="424"/>
      <c r="CHX175" s="424"/>
      <c r="CHY175" s="424"/>
      <c r="CHZ175" s="424"/>
      <c r="CIA175" s="424"/>
      <c r="CIB175" s="424"/>
      <c r="CIC175" s="424"/>
      <c r="CID175" s="424"/>
      <c r="CIE175" s="424"/>
      <c r="CIF175" s="424"/>
      <c r="CIG175" s="424"/>
      <c r="CIH175" s="424"/>
      <c r="CII175" s="424"/>
      <c r="CIJ175" s="424"/>
      <c r="CIK175" s="424"/>
      <c r="CIL175" s="424"/>
      <c r="CIM175" s="424"/>
      <c r="CIN175" s="424"/>
      <c r="CIO175" s="424"/>
      <c r="CIP175" s="424"/>
      <c r="CIQ175" s="424"/>
      <c r="CIR175" s="424"/>
      <c r="CIS175" s="424"/>
      <c r="CIT175" s="424"/>
      <c r="CIU175" s="424"/>
      <c r="CIV175" s="424"/>
      <c r="CIW175" s="424"/>
      <c r="CIX175" s="424"/>
      <c r="CIY175" s="424"/>
      <c r="CIZ175" s="424"/>
      <c r="CJA175" s="424"/>
      <c r="CJB175" s="424"/>
      <c r="CJC175" s="424"/>
      <c r="CJD175" s="424"/>
      <c r="CJE175" s="424"/>
      <c r="CJF175" s="424"/>
      <c r="CJG175" s="424"/>
      <c r="CJH175" s="424"/>
      <c r="CJI175" s="424"/>
      <c r="CJJ175" s="424"/>
      <c r="CJK175" s="424"/>
      <c r="CJL175" s="424"/>
      <c r="CJM175" s="424"/>
      <c r="CJN175" s="424"/>
      <c r="CJO175" s="424"/>
      <c r="CJP175" s="424"/>
      <c r="CJQ175" s="424"/>
      <c r="CJR175" s="424"/>
      <c r="CJS175" s="424"/>
      <c r="CJT175" s="424"/>
      <c r="CJU175" s="424"/>
      <c r="CJV175" s="424"/>
      <c r="CJW175" s="424"/>
      <c r="CJX175" s="424"/>
      <c r="CJY175" s="424"/>
      <c r="CJZ175" s="424"/>
      <c r="CKA175" s="424"/>
      <c r="CKB175" s="424"/>
      <c r="CKC175" s="424"/>
      <c r="CKD175" s="424"/>
      <c r="CKE175" s="424"/>
      <c r="CKF175" s="424"/>
      <c r="CKG175" s="424"/>
      <c r="CKH175" s="424"/>
      <c r="CKI175" s="424"/>
      <c r="CKJ175" s="424"/>
      <c r="CKK175" s="424"/>
      <c r="CKL175" s="424"/>
      <c r="CKM175" s="424"/>
      <c r="CKN175" s="424"/>
      <c r="CKO175" s="424"/>
      <c r="CKP175" s="424"/>
      <c r="CKQ175" s="424"/>
      <c r="CKR175" s="424"/>
      <c r="CKS175" s="424"/>
      <c r="CKT175" s="424"/>
      <c r="CKU175" s="424"/>
      <c r="CKV175" s="424"/>
      <c r="CKW175" s="424"/>
      <c r="CKX175" s="424"/>
      <c r="CKY175" s="424"/>
      <c r="CKZ175" s="424"/>
      <c r="CLA175" s="424"/>
      <c r="CLB175" s="424"/>
      <c r="CLC175" s="424"/>
      <c r="CLD175" s="424"/>
      <c r="CLE175" s="424"/>
      <c r="CLF175" s="424"/>
      <c r="CLG175" s="424"/>
      <c r="CLH175" s="424"/>
      <c r="CLI175" s="424"/>
      <c r="CLJ175" s="424"/>
      <c r="CLK175" s="424"/>
      <c r="CLL175" s="424"/>
      <c r="CLM175" s="424"/>
      <c r="CLN175" s="424"/>
      <c r="CLO175" s="424"/>
      <c r="CLP175" s="424"/>
      <c r="CLQ175" s="424"/>
      <c r="CLR175" s="424"/>
      <c r="CLS175" s="424"/>
      <c r="CLT175" s="424"/>
      <c r="CLU175" s="424"/>
      <c r="CLV175" s="424"/>
      <c r="CLW175" s="424"/>
      <c r="CLX175" s="424"/>
      <c r="CLY175" s="424"/>
      <c r="CLZ175" s="424"/>
      <c r="CMA175" s="424"/>
      <c r="CMB175" s="424"/>
      <c r="CMC175" s="424"/>
      <c r="CMD175" s="424"/>
      <c r="CME175" s="424"/>
      <c r="CMF175" s="424"/>
      <c r="CMG175" s="424"/>
      <c r="CMH175" s="424"/>
      <c r="CMI175" s="424"/>
      <c r="CMJ175" s="424"/>
      <c r="CMK175" s="424"/>
      <c r="CML175" s="424"/>
      <c r="CMM175" s="424"/>
      <c r="CMN175" s="424"/>
      <c r="CMO175" s="424"/>
      <c r="CMP175" s="424"/>
      <c r="CMQ175" s="424"/>
      <c r="CMR175" s="424"/>
      <c r="CMS175" s="424"/>
      <c r="CMT175" s="424"/>
      <c r="CMU175" s="424"/>
      <c r="CMV175" s="424"/>
      <c r="CMW175" s="424"/>
      <c r="CMX175" s="424"/>
      <c r="CMY175" s="424"/>
      <c r="CMZ175" s="424"/>
      <c r="CNA175" s="424"/>
      <c r="CNB175" s="424"/>
      <c r="CNC175" s="424"/>
      <c r="CND175" s="424"/>
      <c r="CNE175" s="424"/>
      <c r="CNF175" s="424"/>
      <c r="CNG175" s="424"/>
      <c r="CNH175" s="424"/>
      <c r="CNI175" s="424"/>
      <c r="CNJ175" s="424"/>
      <c r="CNK175" s="424"/>
      <c r="CNL175" s="424"/>
      <c r="CNM175" s="424"/>
      <c r="CNN175" s="424"/>
      <c r="CNO175" s="424"/>
      <c r="CNP175" s="424"/>
      <c r="CNQ175" s="424"/>
      <c r="CNR175" s="424"/>
      <c r="CNS175" s="424"/>
      <c r="CNT175" s="424"/>
      <c r="CNU175" s="424"/>
      <c r="CNV175" s="424"/>
      <c r="CNW175" s="424"/>
      <c r="CNX175" s="424"/>
      <c r="CNY175" s="424"/>
      <c r="CNZ175" s="424"/>
      <c r="COA175" s="424"/>
      <c r="COB175" s="424"/>
      <c r="COC175" s="424"/>
      <c r="COD175" s="424"/>
      <c r="COE175" s="424"/>
      <c r="COF175" s="424"/>
      <c r="COG175" s="424"/>
      <c r="COH175" s="424"/>
      <c r="COI175" s="424"/>
      <c r="COJ175" s="424"/>
      <c r="COK175" s="424"/>
      <c r="COL175" s="424"/>
      <c r="COM175" s="424"/>
      <c r="CON175" s="424"/>
      <c r="COO175" s="424"/>
      <c r="COP175" s="424"/>
      <c r="COQ175" s="424"/>
      <c r="COR175" s="424"/>
      <c r="COS175" s="424"/>
      <c r="COT175" s="424"/>
      <c r="COU175" s="424"/>
      <c r="COV175" s="424"/>
      <c r="COW175" s="424"/>
      <c r="COX175" s="424"/>
      <c r="COY175" s="424"/>
      <c r="COZ175" s="424"/>
      <c r="CPA175" s="424"/>
      <c r="CPB175" s="424"/>
      <c r="CPC175" s="424"/>
      <c r="CPD175" s="424"/>
      <c r="CPE175" s="424"/>
      <c r="CPF175" s="424"/>
      <c r="CPG175" s="424"/>
      <c r="CPH175" s="424"/>
      <c r="CPI175" s="424"/>
      <c r="CPJ175" s="424"/>
      <c r="CPK175" s="424"/>
      <c r="CPL175" s="424"/>
      <c r="CPM175" s="424"/>
      <c r="CPN175" s="424"/>
      <c r="CPO175" s="424"/>
      <c r="CPP175" s="424"/>
      <c r="CPQ175" s="424"/>
      <c r="CPR175" s="424"/>
      <c r="CPS175" s="424"/>
      <c r="CPT175" s="424"/>
      <c r="CPU175" s="424"/>
      <c r="CPV175" s="424"/>
      <c r="CPW175" s="424"/>
      <c r="CPX175" s="424"/>
      <c r="CPY175" s="424"/>
      <c r="CPZ175" s="424"/>
      <c r="CQA175" s="424"/>
      <c r="CQB175" s="424"/>
      <c r="CQC175" s="424"/>
      <c r="CQD175" s="424"/>
      <c r="CQE175" s="424"/>
      <c r="CQF175" s="424"/>
      <c r="CQG175" s="424"/>
      <c r="CQH175" s="424"/>
      <c r="CQI175" s="424"/>
      <c r="CQJ175" s="424"/>
      <c r="CQK175" s="424"/>
      <c r="CQL175" s="424"/>
      <c r="CQM175" s="424"/>
      <c r="CQN175" s="424"/>
      <c r="CQO175" s="424"/>
      <c r="CQP175" s="424"/>
      <c r="CQQ175" s="424"/>
      <c r="CQR175" s="424"/>
      <c r="CQS175" s="424"/>
      <c r="CQT175" s="424"/>
      <c r="CQU175" s="424"/>
      <c r="CQV175" s="424"/>
      <c r="CQW175" s="424"/>
      <c r="CQX175" s="424"/>
      <c r="CQY175" s="424"/>
      <c r="CQZ175" s="424"/>
      <c r="CRA175" s="424"/>
      <c r="CRB175" s="424"/>
      <c r="CRC175" s="424"/>
      <c r="CRD175" s="424"/>
      <c r="CRE175" s="424"/>
      <c r="CRF175" s="424"/>
      <c r="CRG175" s="424"/>
      <c r="CRH175" s="424"/>
      <c r="CRI175" s="424"/>
      <c r="CRJ175" s="424"/>
      <c r="CRK175" s="424"/>
      <c r="CRL175" s="424"/>
      <c r="CRM175" s="424"/>
      <c r="CRN175" s="424"/>
      <c r="CRO175" s="424"/>
      <c r="CRP175" s="424"/>
      <c r="CRQ175" s="424"/>
      <c r="CRR175" s="424"/>
      <c r="CRS175" s="424"/>
      <c r="CRT175" s="424"/>
      <c r="CRU175" s="424"/>
      <c r="CRV175" s="424"/>
      <c r="CRW175" s="424"/>
      <c r="CRX175" s="424"/>
      <c r="CRY175" s="424"/>
      <c r="CRZ175" s="424"/>
      <c r="CSA175" s="424"/>
      <c r="CSB175" s="424"/>
      <c r="CSC175" s="424"/>
      <c r="CSD175" s="424"/>
      <c r="CSE175" s="424"/>
      <c r="CSF175" s="424"/>
      <c r="CSG175" s="424"/>
      <c r="CSH175" s="424"/>
      <c r="CSI175" s="424"/>
      <c r="CSJ175" s="424"/>
      <c r="CSK175" s="424"/>
      <c r="CSL175" s="424"/>
      <c r="CSM175" s="424"/>
      <c r="CSN175" s="424"/>
      <c r="CSO175" s="424"/>
      <c r="CSP175" s="424"/>
      <c r="CSQ175" s="424"/>
      <c r="CSR175" s="424"/>
      <c r="CSS175" s="424"/>
      <c r="CST175" s="424"/>
      <c r="CSU175" s="424"/>
      <c r="CSV175" s="424"/>
      <c r="CSW175" s="424"/>
      <c r="CSX175" s="424"/>
      <c r="CSY175" s="424"/>
      <c r="CSZ175" s="424"/>
      <c r="CTA175" s="424"/>
      <c r="CTB175" s="424"/>
      <c r="CTC175" s="424"/>
      <c r="CTD175" s="424"/>
      <c r="CTE175" s="424"/>
      <c r="CTF175" s="424"/>
      <c r="CTG175" s="424"/>
      <c r="CTH175" s="424"/>
      <c r="CTI175" s="424"/>
      <c r="CTJ175" s="424"/>
      <c r="CTK175" s="424"/>
      <c r="CTL175" s="424"/>
      <c r="CTM175" s="424"/>
      <c r="CTN175" s="424"/>
      <c r="CTO175" s="424"/>
      <c r="CTP175" s="424"/>
      <c r="CTQ175" s="424"/>
      <c r="CTR175" s="424"/>
      <c r="CTS175" s="424"/>
      <c r="CTT175" s="424"/>
      <c r="CTU175" s="424"/>
      <c r="CTV175" s="424"/>
      <c r="CTW175" s="424"/>
      <c r="CTX175" s="424"/>
      <c r="CTY175" s="424"/>
      <c r="CTZ175" s="424"/>
      <c r="CUA175" s="424"/>
      <c r="CUB175" s="424"/>
      <c r="CUC175" s="424"/>
      <c r="CUD175" s="424"/>
      <c r="CUE175" s="424"/>
      <c r="CUF175" s="424"/>
      <c r="CUG175" s="424"/>
      <c r="CUH175" s="424"/>
      <c r="CUI175" s="424"/>
      <c r="CUJ175" s="424"/>
      <c r="CUK175" s="424"/>
      <c r="CUL175" s="424"/>
      <c r="CUM175" s="424"/>
      <c r="CUN175" s="424"/>
      <c r="CUO175" s="424"/>
      <c r="CUP175" s="424"/>
      <c r="CUQ175" s="424"/>
      <c r="CUR175" s="424"/>
      <c r="CUS175" s="424"/>
      <c r="CUT175" s="424"/>
      <c r="CUU175" s="424"/>
      <c r="CUV175" s="424"/>
      <c r="CUW175" s="424"/>
      <c r="CUX175" s="424"/>
      <c r="CUY175" s="424"/>
      <c r="CUZ175" s="424"/>
      <c r="CVA175" s="424"/>
      <c r="CVB175" s="424"/>
      <c r="CVC175" s="424"/>
      <c r="CVD175" s="424"/>
      <c r="CVE175" s="424"/>
      <c r="CVF175" s="424"/>
      <c r="CVG175" s="424"/>
      <c r="CVH175" s="424"/>
      <c r="CVI175" s="424"/>
      <c r="CVJ175" s="424"/>
      <c r="CVK175" s="424"/>
      <c r="CVL175" s="424"/>
      <c r="CVM175" s="424"/>
      <c r="CVN175" s="424"/>
      <c r="CVO175" s="424"/>
      <c r="CVP175" s="424"/>
      <c r="CVQ175" s="424"/>
      <c r="CVR175" s="424"/>
      <c r="CVS175" s="424"/>
      <c r="CVT175" s="424"/>
      <c r="CVU175" s="424"/>
      <c r="CVV175" s="424"/>
      <c r="CVW175" s="424"/>
      <c r="CVX175" s="424"/>
      <c r="CVY175" s="424"/>
      <c r="CVZ175" s="424"/>
      <c r="CWA175" s="424"/>
      <c r="CWB175" s="424"/>
      <c r="CWC175" s="424"/>
      <c r="CWD175" s="424"/>
      <c r="CWE175" s="424"/>
      <c r="CWF175" s="424"/>
      <c r="CWG175" s="424"/>
      <c r="CWH175" s="424"/>
      <c r="CWI175" s="424"/>
      <c r="CWJ175" s="424"/>
      <c r="CWK175" s="424"/>
      <c r="CWL175" s="424"/>
      <c r="CWM175" s="424"/>
      <c r="CWN175" s="424"/>
      <c r="CWO175" s="424"/>
      <c r="CWP175" s="424"/>
      <c r="CWQ175" s="424"/>
      <c r="CWR175" s="424"/>
      <c r="CWS175" s="424"/>
      <c r="CWT175" s="424"/>
      <c r="CWU175" s="424"/>
      <c r="CWV175" s="424"/>
      <c r="CWW175" s="424"/>
      <c r="CWX175" s="424"/>
      <c r="CWY175" s="424"/>
      <c r="CWZ175" s="424"/>
      <c r="CXA175" s="424"/>
      <c r="CXB175" s="424"/>
      <c r="CXC175" s="424"/>
      <c r="CXD175" s="424"/>
      <c r="CXE175" s="424"/>
      <c r="CXF175" s="424"/>
      <c r="CXG175" s="424"/>
      <c r="CXH175" s="424"/>
      <c r="CXI175" s="424"/>
      <c r="CXJ175" s="424"/>
      <c r="CXK175" s="424"/>
      <c r="CXL175" s="424"/>
      <c r="CXM175" s="424"/>
      <c r="CXN175" s="424"/>
      <c r="CXO175" s="424"/>
      <c r="CXP175" s="424"/>
      <c r="CXQ175" s="424"/>
      <c r="CXR175" s="424"/>
      <c r="CXS175" s="424"/>
      <c r="CXT175" s="424"/>
      <c r="CXU175" s="424"/>
      <c r="CXV175" s="424"/>
      <c r="CXW175" s="424"/>
      <c r="CXX175" s="424"/>
      <c r="CXY175" s="424"/>
      <c r="CXZ175" s="424"/>
      <c r="CYA175" s="424"/>
      <c r="CYB175" s="424"/>
      <c r="CYC175" s="424"/>
      <c r="CYD175" s="424"/>
      <c r="CYE175" s="424"/>
      <c r="CYF175" s="424"/>
      <c r="CYG175" s="424"/>
      <c r="CYH175" s="424"/>
      <c r="CYI175" s="424"/>
      <c r="CYJ175" s="424"/>
      <c r="CYK175" s="424"/>
      <c r="CYL175" s="424"/>
      <c r="CYM175" s="424"/>
      <c r="CYN175" s="424"/>
      <c r="CYO175" s="424"/>
      <c r="CYP175" s="424"/>
      <c r="CYQ175" s="424"/>
      <c r="CYR175" s="424"/>
      <c r="CYS175" s="424"/>
      <c r="CYT175" s="424"/>
      <c r="CYU175" s="424"/>
      <c r="CYV175" s="424"/>
      <c r="CYW175" s="424"/>
      <c r="CYX175" s="424"/>
      <c r="CYY175" s="424"/>
      <c r="CYZ175" s="424"/>
      <c r="CZA175" s="424"/>
      <c r="CZB175" s="424"/>
      <c r="CZC175" s="424"/>
      <c r="CZD175" s="424"/>
      <c r="CZE175" s="424"/>
      <c r="CZF175" s="424"/>
      <c r="CZG175" s="424"/>
      <c r="CZH175" s="424"/>
      <c r="CZI175" s="424"/>
      <c r="CZJ175" s="424"/>
      <c r="CZK175" s="424"/>
      <c r="CZL175" s="424"/>
      <c r="CZM175" s="424"/>
      <c r="CZN175" s="424"/>
      <c r="CZO175" s="424"/>
      <c r="CZP175" s="424"/>
      <c r="CZQ175" s="424"/>
      <c r="CZR175" s="424"/>
      <c r="CZS175" s="424"/>
      <c r="CZT175" s="424"/>
      <c r="CZU175" s="424"/>
      <c r="CZV175" s="424"/>
      <c r="CZW175" s="424"/>
      <c r="CZX175" s="424"/>
      <c r="CZY175" s="424"/>
      <c r="CZZ175" s="424"/>
      <c r="DAA175" s="424"/>
      <c r="DAB175" s="424"/>
      <c r="DAC175" s="424"/>
      <c r="DAD175" s="424"/>
      <c r="DAE175" s="424"/>
      <c r="DAF175" s="424"/>
      <c r="DAG175" s="424"/>
      <c r="DAH175" s="424"/>
      <c r="DAI175" s="424"/>
      <c r="DAJ175" s="424"/>
      <c r="DAK175" s="424"/>
      <c r="DAL175" s="424"/>
      <c r="DAM175" s="424"/>
      <c r="DAN175" s="424"/>
      <c r="DAO175" s="424"/>
      <c r="DAP175" s="424"/>
      <c r="DAQ175" s="424"/>
      <c r="DAR175" s="424"/>
      <c r="DAS175" s="424"/>
      <c r="DAT175" s="424"/>
      <c r="DAU175" s="424"/>
      <c r="DAV175" s="424"/>
      <c r="DAW175" s="424"/>
      <c r="DAX175" s="424"/>
      <c r="DAY175" s="424"/>
      <c r="DAZ175" s="424"/>
      <c r="DBA175" s="424"/>
      <c r="DBB175" s="424"/>
      <c r="DBC175" s="424"/>
      <c r="DBD175" s="424"/>
      <c r="DBE175" s="424"/>
      <c r="DBF175" s="424"/>
      <c r="DBG175" s="424"/>
      <c r="DBH175" s="424"/>
      <c r="DBI175" s="424"/>
      <c r="DBJ175" s="424"/>
      <c r="DBK175" s="424"/>
      <c r="DBL175" s="424"/>
      <c r="DBM175" s="424"/>
      <c r="DBN175" s="424"/>
      <c r="DBO175" s="424"/>
      <c r="DBP175" s="424"/>
      <c r="DBQ175" s="424"/>
      <c r="DBR175" s="424"/>
      <c r="DBS175" s="424"/>
      <c r="DBT175" s="424"/>
      <c r="DBU175" s="424"/>
      <c r="DBV175" s="424"/>
      <c r="DBW175" s="424"/>
      <c r="DBX175" s="424"/>
      <c r="DBY175" s="424"/>
      <c r="DBZ175" s="424"/>
      <c r="DCA175" s="424"/>
      <c r="DCB175" s="424"/>
      <c r="DCC175" s="424"/>
      <c r="DCD175" s="424"/>
      <c r="DCE175" s="424"/>
      <c r="DCF175" s="424"/>
      <c r="DCG175" s="424"/>
      <c r="DCH175" s="424"/>
      <c r="DCI175" s="424"/>
      <c r="DCJ175" s="424"/>
      <c r="DCK175" s="424"/>
      <c r="DCL175" s="424"/>
      <c r="DCM175" s="424"/>
      <c r="DCN175" s="424"/>
      <c r="DCO175" s="424"/>
      <c r="DCP175" s="424"/>
      <c r="DCQ175" s="424"/>
      <c r="DCR175" s="424"/>
      <c r="DCS175" s="424"/>
      <c r="DCT175" s="424"/>
      <c r="DCU175" s="424"/>
      <c r="DCV175" s="424"/>
      <c r="DCW175" s="424"/>
      <c r="DCX175" s="424"/>
      <c r="DCY175" s="424"/>
      <c r="DCZ175" s="424"/>
      <c r="DDA175" s="424"/>
      <c r="DDB175" s="424"/>
      <c r="DDC175" s="424"/>
      <c r="DDD175" s="424"/>
      <c r="DDE175" s="424"/>
      <c r="DDF175" s="424"/>
      <c r="DDG175" s="424"/>
      <c r="DDH175" s="424"/>
      <c r="DDI175" s="424"/>
      <c r="DDJ175" s="424"/>
      <c r="DDK175" s="424"/>
      <c r="DDL175" s="424"/>
      <c r="DDM175" s="424"/>
      <c r="DDN175" s="424"/>
      <c r="DDO175" s="424"/>
      <c r="DDP175" s="424"/>
      <c r="DDQ175" s="424"/>
      <c r="DDR175" s="424"/>
      <c r="DDS175" s="424"/>
      <c r="DDT175" s="424"/>
      <c r="DDU175" s="424"/>
      <c r="DDV175" s="424"/>
      <c r="DDW175" s="424"/>
      <c r="DDX175" s="424"/>
      <c r="DDY175" s="424"/>
      <c r="DDZ175" s="424"/>
      <c r="DEA175" s="424"/>
      <c r="DEB175" s="424"/>
      <c r="DEC175" s="424"/>
      <c r="DED175" s="424"/>
      <c r="DEE175" s="424"/>
      <c r="DEF175" s="424"/>
      <c r="DEG175" s="424"/>
      <c r="DEH175" s="424"/>
      <c r="DEI175" s="424"/>
      <c r="DEJ175" s="424"/>
      <c r="DEK175" s="424"/>
      <c r="DEL175" s="424"/>
      <c r="DEM175" s="424"/>
      <c r="DEN175" s="424"/>
      <c r="DEO175" s="424"/>
      <c r="DEP175" s="424"/>
      <c r="DEQ175" s="424"/>
      <c r="DER175" s="424"/>
      <c r="DES175" s="424"/>
      <c r="DET175" s="424"/>
      <c r="DEU175" s="424"/>
      <c r="DEV175" s="424"/>
      <c r="DEW175" s="424"/>
      <c r="DEX175" s="424"/>
      <c r="DEY175" s="424"/>
      <c r="DEZ175" s="424"/>
      <c r="DFA175" s="424"/>
      <c r="DFB175" s="424"/>
      <c r="DFC175" s="424"/>
      <c r="DFD175" s="424"/>
      <c r="DFE175" s="424"/>
      <c r="DFF175" s="424"/>
      <c r="DFG175" s="424"/>
      <c r="DFH175" s="424"/>
      <c r="DFI175" s="424"/>
      <c r="DFJ175" s="424"/>
      <c r="DFK175" s="424"/>
      <c r="DFL175" s="424"/>
      <c r="DFM175" s="424"/>
      <c r="DFN175" s="424"/>
      <c r="DFO175" s="424"/>
      <c r="DFP175" s="424"/>
      <c r="DFQ175" s="424"/>
      <c r="DFR175" s="424"/>
      <c r="DFS175" s="424"/>
      <c r="DFT175" s="424"/>
      <c r="DFU175" s="424"/>
      <c r="DFV175" s="424"/>
      <c r="DFW175" s="424"/>
      <c r="DFX175" s="424"/>
      <c r="DFY175" s="424"/>
      <c r="DFZ175" s="424"/>
      <c r="DGA175" s="424"/>
      <c r="DGB175" s="424"/>
      <c r="DGC175" s="424"/>
      <c r="DGD175" s="424"/>
      <c r="DGE175" s="424"/>
      <c r="DGF175" s="424"/>
      <c r="DGG175" s="424"/>
      <c r="DGH175" s="424"/>
      <c r="DGI175" s="424"/>
      <c r="DGJ175" s="424"/>
      <c r="DGK175" s="424"/>
      <c r="DGL175" s="424"/>
      <c r="DGM175" s="424"/>
      <c r="DGN175" s="424"/>
      <c r="DGO175" s="424"/>
      <c r="DGP175" s="424"/>
      <c r="DGQ175" s="424"/>
      <c r="DGR175" s="424"/>
      <c r="DGS175" s="424"/>
      <c r="DGT175" s="424"/>
      <c r="DGU175" s="424"/>
      <c r="DGV175" s="424"/>
      <c r="DGW175" s="424"/>
      <c r="DGX175" s="424"/>
      <c r="DGY175" s="424"/>
      <c r="DGZ175" s="424"/>
      <c r="DHA175" s="424"/>
      <c r="DHB175" s="424"/>
      <c r="DHC175" s="424"/>
      <c r="DHD175" s="424"/>
      <c r="DHE175" s="424"/>
      <c r="DHF175" s="424"/>
      <c r="DHG175" s="424"/>
      <c r="DHH175" s="424"/>
      <c r="DHI175" s="424"/>
      <c r="DHJ175" s="424"/>
      <c r="DHK175" s="424"/>
      <c r="DHL175" s="424"/>
      <c r="DHM175" s="424"/>
      <c r="DHN175" s="424"/>
      <c r="DHO175" s="424"/>
      <c r="DHP175" s="424"/>
      <c r="DHQ175" s="424"/>
      <c r="DHR175" s="424"/>
      <c r="DHS175" s="424"/>
      <c r="DHT175" s="424"/>
      <c r="DHU175" s="424"/>
      <c r="DHV175" s="424"/>
      <c r="DHW175" s="424"/>
      <c r="DHX175" s="424"/>
      <c r="DHY175" s="424"/>
      <c r="DHZ175" s="424"/>
      <c r="DIA175" s="424"/>
      <c r="DIB175" s="424"/>
      <c r="DIC175" s="424"/>
      <c r="DID175" s="424"/>
      <c r="DIE175" s="424"/>
      <c r="DIF175" s="424"/>
      <c r="DIG175" s="424"/>
      <c r="DIH175" s="424"/>
      <c r="DII175" s="424"/>
      <c r="DIJ175" s="424"/>
      <c r="DIK175" s="424"/>
      <c r="DIL175" s="424"/>
      <c r="DIM175" s="424"/>
      <c r="DIN175" s="424"/>
      <c r="DIO175" s="424"/>
      <c r="DIP175" s="424"/>
      <c r="DIQ175" s="424"/>
      <c r="DIR175" s="424"/>
      <c r="DIS175" s="424"/>
      <c r="DIT175" s="424"/>
      <c r="DIU175" s="424"/>
      <c r="DIV175" s="424"/>
      <c r="DIW175" s="424"/>
      <c r="DIX175" s="424"/>
      <c r="DIY175" s="424"/>
      <c r="DIZ175" s="424"/>
      <c r="DJA175" s="424"/>
      <c r="DJB175" s="424"/>
      <c r="DJC175" s="424"/>
      <c r="DJD175" s="424"/>
      <c r="DJE175" s="424"/>
      <c r="DJF175" s="424"/>
      <c r="DJG175" s="424"/>
      <c r="DJH175" s="424"/>
      <c r="DJI175" s="424"/>
      <c r="DJJ175" s="424"/>
      <c r="DJK175" s="424"/>
      <c r="DJL175" s="424"/>
      <c r="DJM175" s="424"/>
      <c r="DJN175" s="424"/>
      <c r="DJO175" s="424"/>
      <c r="DJP175" s="424"/>
      <c r="DJQ175" s="424"/>
      <c r="DJR175" s="424"/>
      <c r="DJS175" s="424"/>
      <c r="DJT175" s="424"/>
      <c r="DJU175" s="424"/>
      <c r="DJV175" s="424"/>
      <c r="DJW175" s="424"/>
      <c r="DJX175" s="424"/>
      <c r="DJY175" s="424"/>
      <c r="DJZ175" s="424"/>
      <c r="DKA175" s="424"/>
      <c r="DKB175" s="424"/>
      <c r="DKC175" s="424"/>
      <c r="DKD175" s="424"/>
      <c r="DKE175" s="424"/>
      <c r="DKF175" s="424"/>
      <c r="DKG175" s="424"/>
      <c r="DKH175" s="424"/>
      <c r="DKI175" s="424"/>
      <c r="DKJ175" s="424"/>
      <c r="DKK175" s="424"/>
      <c r="DKL175" s="424"/>
      <c r="DKM175" s="424"/>
      <c r="DKN175" s="424"/>
      <c r="DKO175" s="424"/>
      <c r="DKP175" s="424"/>
      <c r="DKQ175" s="424"/>
      <c r="DKR175" s="424"/>
      <c r="DKS175" s="424"/>
      <c r="DKT175" s="424"/>
      <c r="DKU175" s="424"/>
      <c r="DKV175" s="424"/>
      <c r="DKW175" s="424"/>
      <c r="DKX175" s="424"/>
      <c r="DKY175" s="424"/>
      <c r="DKZ175" s="424"/>
      <c r="DLA175" s="424"/>
      <c r="DLB175" s="424"/>
      <c r="DLC175" s="424"/>
      <c r="DLD175" s="424"/>
      <c r="DLE175" s="424"/>
      <c r="DLF175" s="424"/>
      <c r="DLG175" s="424"/>
      <c r="DLH175" s="424"/>
      <c r="DLI175" s="424"/>
      <c r="DLJ175" s="424"/>
      <c r="DLK175" s="424"/>
      <c r="DLL175" s="424"/>
      <c r="DLM175" s="424"/>
      <c r="DLN175" s="424"/>
      <c r="DLO175" s="424"/>
      <c r="DLP175" s="424"/>
      <c r="DLQ175" s="424"/>
      <c r="DLR175" s="424"/>
      <c r="DLS175" s="424"/>
      <c r="DLT175" s="424"/>
      <c r="DLU175" s="424"/>
      <c r="DLV175" s="424"/>
      <c r="DLW175" s="424"/>
      <c r="DLX175" s="424"/>
      <c r="DLY175" s="424"/>
      <c r="DLZ175" s="424"/>
      <c r="DMA175" s="424"/>
      <c r="DMB175" s="424"/>
      <c r="DMC175" s="424"/>
      <c r="DMD175" s="424"/>
      <c r="DME175" s="424"/>
      <c r="DMF175" s="424"/>
      <c r="DMG175" s="424"/>
      <c r="DMH175" s="424"/>
      <c r="DMI175" s="424"/>
      <c r="DMJ175" s="424"/>
      <c r="DMK175" s="424"/>
      <c r="DML175" s="424"/>
      <c r="DMM175" s="424"/>
      <c r="DMN175" s="424"/>
      <c r="DMO175" s="424"/>
      <c r="DMP175" s="424"/>
      <c r="DMQ175" s="424"/>
      <c r="DMR175" s="424"/>
      <c r="DMS175" s="424"/>
      <c r="DMT175" s="424"/>
      <c r="DMU175" s="424"/>
      <c r="DMV175" s="424"/>
      <c r="DMW175" s="424"/>
      <c r="DMX175" s="424"/>
      <c r="DMY175" s="424"/>
      <c r="DMZ175" s="424"/>
      <c r="DNA175" s="424"/>
      <c r="DNB175" s="424"/>
      <c r="DNC175" s="424"/>
      <c r="DND175" s="424"/>
      <c r="DNE175" s="424"/>
      <c r="DNF175" s="424"/>
      <c r="DNG175" s="424"/>
      <c r="DNH175" s="424"/>
      <c r="DNI175" s="424"/>
      <c r="DNJ175" s="424"/>
      <c r="DNK175" s="424"/>
      <c r="DNL175" s="424"/>
      <c r="DNM175" s="424"/>
      <c r="DNN175" s="424"/>
      <c r="DNO175" s="424"/>
      <c r="DNP175" s="424"/>
      <c r="DNQ175" s="424"/>
      <c r="DNR175" s="424"/>
      <c r="DNS175" s="424"/>
      <c r="DNT175" s="424"/>
      <c r="DNU175" s="424"/>
      <c r="DNV175" s="424"/>
      <c r="DNW175" s="424"/>
      <c r="DNX175" s="424"/>
      <c r="DNY175" s="424"/>
      <c r="DNZ175" s="424"/>
      <c r="DOA175" s="424"/>
      <c r="DOB175" s="424"/>
      <c r="DOC175" s="424"/>
      <c r="DOD175" s="424"/>
      <c r="DOE175" s="424"/>
      <c r="DOF175" s="424"/>
      <c r="DOG175" s="424"/>
      <c r="DOH175" s="424"/>
      <c r="DOI175" s="424"/>
      <c r="DOJ175" s="424"/>
      <c r="DOK175" s="424"/>
      <c r="DOL175" s="424"/>
      <c r="DOM175" s="424"/>
      <c r="DON175" s="424"/>
      <c r="DOO175" s="424"/>
      <c r="DOP175" s="424"/>
      <c r="DOQ175" s="424"/>
      <c r="DOR175" s="424"/>
      <c r="DOS175" s="424"/>
      <c r="DOT175" s="424"/>
      <c r="DOU175" s="424"/>
      <c r="DOV175" s="424"/>
      <c r="DOW175" s="424"/>
      <c r="DOX175" s="424"/>
      <c r="DOY175" s="424"/>
      <c r="DOZ175" s="424"/>
      <c r="DPA175" s="424"/>
      <c r="DPB175" s="424"/>
      <c r="DPC175" s="424"/>
      <c r="DPD175" s="424"/>
      <c r="DPE175" s="424"/>
      <c r="DPF175" s="424"/>
      <c r="DPG175" s="424"/>
      <c r="DPH175" s="424"/>
      <c r="DPI175" s="424"/>
      <c r="DPJ175" s="424"/>
      <c r="DPK175" s="424"/>
      <c r="DPL175" s="424"/>
      <c r="DPM175" s="424"/>
      <c r="DPN175" s="424"/>
      <c r="DPO175" s="424"/>
      <c r="DPP175" s="424"/>
      <c r="DPQ175" s="424"/>
      <c r="DPR175" s="424"/>
      <c r="DPS175" s="424"/>
      <c r="DPT175" s="424"/>
      <c r="DPU175" s="424"/>
      <c r="DPV175" s="424"/>
      <c r="DPW175" s="424"/>
      <c r="DPX175" s="424"/>
      <c r="DPY175" s="424"/>
      <c r="DPZ175" s="424"/>
      <c r="DQA175" s="424"/>
      <c r="DQB175" s="424"/>
      <c r="DQC175" s="424"/>
      <c r="DQD175" s="424"/>
      <c r="DQE175" s="424"/>
      <c r="DQF175" s="424"/>
      <c r="DQG175" s="424"/>
      <c r="DQH175" s="424"/>
      <c r="DQI175" s="424"/>
      <c r="DQJ175" s="424"/>
      <c r="DQK175" s="424"/>
      <c r="DQL175" s="424"/>
      <c r="DQM175" s="424"/>
      <c r="DQN175" s="424"/>
      <c r="DQO175" s="424"/>
      <c r="DQP175" s="424"/>
      <c r="DQQ175" s="424"/>
      <c r="DQR175" s="424"/>
      <c r="DQS175" s="424"/>
      <c r="DQT175" s="424"/>
      <c r="DQU175" s="424"/>
      <c r="DQV175" s="424"/>
      <c r="DQW175" s="424"/>
      <c r="DQX175" s="424"/>
      <c r="DQY175" s="424"/>
      <c r="DQZ175" s="424"/>
      <c r="DRA175" s="424"/>
      <c r="DRB175" s="424"/>
      <c r="DRC175" s="424"/>
      <c r="DRD175" s="424"/>
      <c r="DRE175" s="424"/>
      <c r="DRF175" s="424"/>
      <c r="DRG175" s="424"/>
      <c r="DRH175" s="424"/>
      <c r="DRI175" s="424"/>
      <c r="DRJ175" s="424"/>
      <c r="DRK175" s="424"/>
      <c r="DRL175" s="424"/>
      <c r="DRM175" s="424"/>
      <c r="DRN175" s="424"/>
      <c r="DRO175" s="424"/>
      <c r="DRP175" s="424"/>
      <c r="DRQ175" s="424"/>
      <c r="DRR175" s="424"/>
      <c r="DRS175" s="424"/>
      <c r="DRT175" s="424"/>
      <c r="DRU175" s="424"/>
      <c r="DRV175" s="424"/>
      <c r="DRW175" s="424"/>
      <c r="DRX175" s="424"/>
      <c r="DRY175" s="424"/>
      <c r="DRZ175" s="424"/>
      <c r="DSA175" s="424"/>
      <c r="DSB175" s="424"/>
      <c r="DSC175" s="424"/>
      <c r="DSD175" s="424"/>
      <c r="DSE175" s="424"/>
      <c r="DSF175" s="424"/>
      <c r="DSG175" s="424"/>
      <c r="DSH175" s="424"/>
      <c r="DSI175" s="424"/>
      <c r="DSJ175" s="424"/>
      <c r="DSK175" s="424"/>
      <c r="DSL175" s="424"/>
      <c r="DSM175" s="424"/>
      <c r="DSN175" s="424"/>
      <c r="DSO175" s="424"/>
      <c r="DSP175" s="424"/>
      <c r="DSQ175" s="424"/>
      <c r="DSR175" s="424"/>
      <c r="DSS175" s="424"/>
      <c r="DST175" s="424"/>
      <c r="DSU175" s="424"/>
      <c r="DSV175" s="424"/>
      <c r="DSW175" s="424"/>
      <c r="DSX175" s="424"/>
      <c r="DSY175" s="424"/>
      <c r="DSZ175" s="424"/>
      <c r="DTA175" s="424"/>
      <c r="DTB175" s="424"/>
      <c r="DTC175" s="424"/>
      <c r="DTD175" s="424"/>
      <c r="DTE175" s="424"/>
      <c r="DTF175" s="424"/>
      <c r="DTG175" s="424"/>
      <c r="DTH175" s="424"/>
      <c r="DTI175" s="424"/>
      <c r="DTJ175" s="424"/>
      <c r="DTK175" s="424"/>
      <c r="DTL175" s="424"/>
      <c r="DTM175" s="424"/>
      <c r="DTN175" s="424"/>
      <c r="DTO175" s="424"/>
      <c r="DTP175" s="424"/>
      <c r="DTQ175" s="424"/>
      <c r="DTR175" s="424"/>
      <c r="DTS175" s="424"/>
      <c r="DTT175" s="424"/>
      <c r="DTU175" s="424"/>
      <c r="DTV175" s="424"/>
      <c r="DTW175" s="424"/>
      <c r="DTX175" s="424"/>
      <c r="DTY175" s="424"/>
      <c r="DTZ175" s="424"/>
      <c r="DUA175" s="424"/>
      <c r="DUB175" s="424"/>
      <c r="DUC175" s="424"/>
      <c r="DUD175" s="424"/>
      <c r="DUE175" s="424"/>
      <c r="DUF175" s="424"/>
      <c r="DUG175" s="424"/>
      <c r="DUH175" s="424"/>
      <c r="DUI175" s="424"/>
      <c r="DUJ175" s="424"/>
      <c r="DUK175" s="424"/>
      <c r="DUL175" s="424"/>
      <c r="DUM175" s="424"/>
      <c r="DUN175" s="424"/>
      <c r="DUO175" s="424"/>
      <c r="DUP175" s="424"/>
      <c r="DUQ175" s="424"/>
      <c r="DUR175" s="424"/>
      <c r="DUS175" s="424"/>
      <c r="DUT175" s="424"/>
      <c r="DUU175" s="424"/>
      <c r="DUV175" s="424"/>
      <c r="DUW175" s="424"/>
      <c r="DUX175" s="424"/>
      <c r="DUY175" s="424"/>
      <c r="DUZ175" s="424"/>
      <c r="DVA175" s="424"/>
      <c r="DVB175" s="424"/>
      <c r="DVC175" s="424"/>
      <c r="DVD175" s="424"/>
      <c r="DVE175" s="424"/>
      <c r="DVF175" s="424"/>
      <c r="DVG175" s="424"/>
      <c r="DVH175" s="424"/>
      <c r="DVI175" s="424"/>
      <c r="DVJ175" s="424"/>
      <c r="DVK175" s="424"/>
      <c r="DVL175" s="424"/>
      <c r="DVM175" s="424"/>
      <c r="DVN175" s="424"/>
      <c r="DVO175" s="424"/>
      <c r="DVP175" s="424"/>
      <c r="DVQ175" s="424"/>
      <c r="DVR175" s="424"/>
      <c r="DVS175" s="424"/>
      <c r="DVT175" s="424"/>
      <c r="DVU175" s="424"/>
      <c r="DVV175" s="424"/>
      <c r="DVW175" s="424"/>
      <c r="DVX175" s="424"/>
      <c r="DVY175" s="424"/>
      <c r="DVZ175" s="424"/>
      <c r="DWA175" s="424"/>
      <c r="DWB175" s="424"/>
      <c r="DWC175" s="424"/>
      <c r="DWD175" s="424"/>
      <c r="DWE175" s="424"/>
      <c r="DWF175" s="424"/>
      <c r="DWG175" s="424"/>
      <c r="DWH175" s="424"/>
      <c r="DWI175" s="424"/>
      <c r="DWJ175" s="424"/>
      <c r="DWK175" s="424"/>
      <c r="DWL175" s="424"/>
      <c r="DWM175" s="424"/>
      <c r="DWN175" s="424"/>
      <c r="DWO175" s="424"/>
      <c r="DWP175" s="424"/>
      <c r="DWQ175" s="424"/>
      <c r="DWR175" s="424"/>
      <c r="DWS175" s="424"/>
      <c r="DWT175" s="424"/>
      <c r="DWU175" s="424"/>
      <c r="DWV175" s="424"/>
      <c r="DWW175" s="424"/>
      <c r="DWX175" s="424"/>
      <c r="DWY175" s="424"/>
      <c r="DWZ175" s="424"/>
      <c r="DXA175" s="424"/>
      <c r="DXB175" s="424"/>
      <c r="DXC175" s="424"/>
      <c r="DXD175" s="424"/>
      <c r="DXE175" s="424"/>
      <c r="DXF175" s="424"/>
      <c r="DXG175" s="424"/>
      <c r="DXH175" s="424"/>
      <c r="DXI175" s="424"/>
      <c r="DXJ175" s="424"/>
      <c r="DXK175" s="424"/>
      <c r="DXL175" s="424"/>
      <c r="DXM175" s="424"/>
      <c r="DXN175" s="424"/>
      <c r="DXO175" s="424"/>
      <c r="DXP175" s="424"/>
      <c r="DXQ175" s="424"/>
      <c r="DXR175" s="424"/>
      <c r="DXS175" s="424"/>
      <c r="DXT175" s="424"/>
      <c r="DXU175" s="424"/>
      <c r="DXV175" s="424"/>
      <c r="DXW175" s="424"/>
      <c r="DXX175" s="424"/>
      <c r="DXY175" s="424"/>
      <c r="DXZ175" s="424"/>
      <c r="DYA175" s="424"/>
      <c r="DYB175" s="424"/>
      <c r="DYC175" s="424"/>
      <c r="DYD175" s="424"/>
      <c r="DYE175" s="424"/>
      <c r="DYF175" s="424"/>
      <c r="DYG175" s="424"/>
      <c r="DYH175" s="424"/>
      <c r="DYI175" s="424"/>
      <c r="DYJ175" s="424"/>
      <c r="DYK175" s="424"/>
      <c r="DYL175" s="424"/>
      <c r="DYM175" s="424"/>
      <c r="DYN175" s="424"/>
      <c r="DYO175" s="424"/>
      <c r="DYP175" s="424"/>
      <c r="DYQ175" s="424"/>
      <c r="DYR175" s="424"/>
      <c r="DYS175" s="424"/>
      <c r="DYT175" s="424"/>
      <c r="DYU175" s="424"/>
      <c r="DYV175" s="424"/>
      <c r="DYW175" s="424"/>
      <c r="DYX175" s="424"/>
      <c r="DYY175" s="424"/>
      <c r="DYZ175" s="424"/>
      <c r="DZA175" s="424"/>
      <c r="DZB175" s="424"/>
      <c r="DZC175" s="424"/>
      <c r="DZD175" s="424"/>
      <c r="DZE175" s="424"/>
      <c r="DZF175" s="424"/>
      <c r="DZG175" s="424"/>
      <c r="DZH175" s="424"/>
      <c r="DZI175" s="424"/>
      <c r="DZJ175" s="424"/>
      <c r="DZK175" s="424"/>
      <c r="DZL175" s="424"/>
      <c r="DZM175" s="424"/>
      <c r="DZN175" s="424"/>
      <c r="DZO175" s="424"/>
      <c r="DZP175" s="424"/>
      <c r="DZQ175" s="424"/>
      <c r="DZR175" s="424"/>
      <c r="DZS175" s="424"/>
      <c r="DZT175" s="424"/>
      <c r="DZU175" s="424"/>
      <c r="DZV175" s="424"/>
      <c r="DZW175" s="424"/>
      <c r="DZX175" s="424"/>
      <c r="DZY175" s="424"/>
      <c r="DZZ175" s="424"/>
      <c r="EAA175" s="424"/>
      <c r="EAB175" s="424"/>
      <c r="EAC175" s="424"/>
      <c r="EAD175" s="424"/>
      <c r="EAE175" s="424"/>
      <c r="EAF175" s="424"/>
      <c r="EAG175" s="424"/>
      <c r="EAH175" s="424"/>
      <c r="EAI175" s="424"/>
      <c r="EAJ175" s="424"/>
      <c r="EAK175" s="424"/>
      <c r="EAL175" s="424"/>
      <c r="EAM175" s="424"/>
      <c r="EAN175" s="424"/>
      <c r="EAO175" s="424"/>
      <c r="EAP175" s="424"/>
      <c r="EAQ175" s="424"/>
      <c r="EAR175" s="424"/>
      <c r="EAS175" s="424"/>
      <c r="EAT175" s="424"/>
      <c r="EAU175" s="424"/>
      <c r="EAV175" s="424"/>
      <c r="EAW175" s="424"/>
      <c r="EAX175" s="424"/>
      <c r="EAY175" s="424"/>
      <c r="EAZ175" s="424"/>
      <c r="EBA175" s="424"/>
      <c r="EBB175" s="424"/>
      <c r="EBC175" s="424"/>
      <c r="EBD175" s="424"/>
      <c r="EBE175" s="424"/>
      <c r="EBF175" s="424"/>
      <c r="EBG175" s="424"/>
      <c r="EBH175" s="424"/>
      <c r="EBI175" s="424"/>
      <c r="EBJ175" s="424"/>
      <c r="EBK175" s="424"/>
      <c r="EBL175" s="424"/>
      <c r="EBM175" s="424"/>
      <c r="EBN175" s="424"/>
      <c r="EBO175" s="424"/>
      <c r="EBP175" s="424"/>
      <c r="EBQ175" s="424"/>
      <c r="EBR175" s="424"/>
      <c r="EBS175" s="424"/>
      <c r="EBT175" s="424"/>
      <c r="EBU175" s="424"/>
      <c r="EBV175" s="424"/>
      <c r="EBW175" s="424"/>
      <c r="EBX175" s="424"/>
      <c r="EBY175" s="424"/>
      <c r="EBZ175" s="424"/>
      <c r="ECA175" s="424"/>
      <c r="ECB175" s="424"/>
      <c r="ECC175" s="424"/>
      <c r="ECD175" s="424"/>
      <c r="ECE175" s="424"/>
      <c r="ECF175" s="424"/>
      <c r="ECG175" s="424"/>
      <c r="ECH175" s="424"/>
      <c r="ECI175" s="424"/>
      <c r="ECJ175" s="424"/>
      <c r="ECK175" s="424"/>
      <c r="ECL175" s="424"/>
      <c r="ECM175" s="424"/>
      <c r="ECN175" s="424"/>
      <c r="ECO175" s="424"/>
      <c r="ECP175" s="424"/>
      <c r="ECQ175" s="424"/>
      <c r="ECR175" s="424"/>
      <c r="ECS175" s="424"/>
      <c r="ECT175" s="424"/>
      <c r="ECU175" s="424"/>
      <c r="ECV175" s="424"/>
      <c r="ECW175" s="424"/>
      <c r="ECX175" s="424"/>
      <c r="ECY175" s="424"/>
      <c r="ECZ175" s="424"/>
      <c r="EDA175" s="424"/>
      <c r="EDB175" s="424"/>
      <c r="EDC175" s="424"/>
      <c r="EDD175" s="424"/>
      <c r="EDE175" s="424"/>
      <c r="EDF175" s="424"/>
      <c r="EDG175" s="424"/>
      <c r="EDH175" s="424"/>
      <c r="EDI175" s="424"/>
      <c r="EDJ175" s="424"/>
      <c r="EDK175" s="424"/>
      <c r="EDL175" s="424"/>
      <c r="EDM175" s="424"/>
      <c r="EDN175" s="424"/>
      <c r="EDO175" s="424"/>
      <c r="EDP175" s="424"/>
      <c r="EDQ175" s="424"/>
      <c r="EDR175" s="424"/>
      <c r="EDS175" s="424"/>
      <c r="EDT175" s="424"/>
      <c r="EDU175" s="424"/>
      <c r="EDV175" s="424"/>
      <c r="EDW175" s="424"/>
      <c r="EDX175" s="424"/>
      <c r="EDY175" s="424"/>
      <c r="EDZ175" s="424"/>
      <c r="EEA175" s="424"/>
      <c r="EEB175" s="424"/>
      <c r="EEC175" s="424"/>
      <c r="EED175" s="424"/>
      <c r="EEE175" s="424"/>
      <c r="EEF175" s="424"/>
      <c r="EEG175" s="424"/>
      <c r="EEH175" s="424"/>
      <c r="EEI175" s="424"/>
      <c r="EEJ175" s="424"/>
      <c r="EEK175" s="424"/>
      <c r="EEL175" s="424"/>
      <c r="EEM175" s="424"/>
      <c r="EEN175" s="424"/>
      <c r="EEO175" s="424"/>
      <c r="EEP175" s="424"/>
      <c r="EEQ175" s="424"/>
      <c r="EER175" s="424"/>
      <c r="EES175" s="424"/>
      <c r="EET175" s="424"/>
      <c r="EEU175" s="424"/>
      <c r="EEV175" s="424"/>
      <c r="EEW175" s="424"/>
      <c r="EEX175" s="424"/>
      <c r="EEY175" s="424"/>
      <c r="EEZ175" s="424"/>
      <c r="EFA175" s="424"/>
      <c r="EFB175" s="424"/>
      <c r="EFC175" s="424"/>
      <c r="EFD175" s="424"/>
      <c r="EFE175" s="424"/>
      <c r="EFF175" s="424"/>
      <c r="EFG175" s="424"/>
      <c r="EFH175" s="424"/>
      <c r="EFI175" s="424"/>
      <c r="EFJ175" s="424"/>
      <c r="EFK175" s="424"/>
      <c r="EFL175" s="424"/>
      <c r="EFM175" s="424"/>
      <c r="EFN175" s="424"/>
      <c r="EFO175" s="424"/>
      <c r="EFP175" s="424"/>
      <c r="EFQ175" s="424"/>
      <c r="EFR175" s="424"/>
      <c r="EFS175" s="424"/>
      <c r="EFT175" s="424"/>
      <c r="EFU175" s="424"/>
      <c r="EFV175" s="424"/>
      <c r="EFW175" s="424"/>
      <c r="EFX175" s="424"/>
      <c r="EFY175" s="424"/>
      <c r="EFZ175" s="424"/>
      <c r="EGA175" s="424"/>
      <c r="EGB175" s="424"/>
      <c r="EGC175" s="424"/>
      <c r="EGD175" s="424"/>
      <c r="EGE175" s="424"/>
      <c r="EGF175" s="424"/>
      <c r="EGG175" s="424"/>
      <c r="EGH175" s="424"/>
      <c r="EGI175" s="424"/>
      <c r="EGJ175" s="424"/>
      <c r="EGK175" s="424"/>
      <c r="EGL175" s="424"/>
      <c r="EGM175" s="424"/>
      <c r="EGN175" s="424"/>
      <c r="EGO175" s="424"/>
      <c r="EGP175" s="424"/>
      <c r="EGQ175" s="424"/>
      <c r="EGR175" s="424"/>
      <c r="EGS175" s="424"/>
      <c r="EGT175" s="424"/>
      <c r="EGU175" s="424"/>
      <c r="EGV175" s="424"/>
      <c r="EGW175" s="424"/>
      <c r="EGX175" s="424"/>
      <c r="EGY175" s="424"/>
      <c r="EGZ175" s="424"/>
      <c r="EHA175" s="424"/>
      <c r="EHB175" s="424"/>
      <c r="EHC175" s="424"/>
      <c r="EHD175" s="424"/>
      <c r="EHE175" s="424"/>
      <c r="EHF175" s="424"/>
      <c r="EHG175" s="424"/>
      <c r="EHH175" s="424"/>
      <c r="EHI175" s="424"/>
      <c r="EHJ175" s="424"/>
      <c r="EHK175" s="424"/>
      <c r="EHL175" s="424"/>
      <c r="EHM175" s="424"/>
      <c r="EHN175" s="424"/>
      <c r="EHO175" s="424"/>
      <c r="EHP175" s="424"/>
      <c r="EHQ175" s="424"/>
      <c r="EHR175" s="424"/>
      <c r="EHS175" s="424"/>
      <c r="EHT175" s="424"/>
      <c r="EHU175" s="424"/>
      <c r="EHV175" s="424"/>
      <c r="EHW175" s="424"/>
      <c r="EHX175" s="424"/>
      <c r="EHY175" s="424"/>
      <c r="EHZ175" s="424"/>
      <c r="EIA175" s="424"/>
      <c r="EIB175" s="424"/>
      <c r="EIC175" s="424"/>
      <c r="EID175" s="424"/>
      <c r="EIE175" s="424"/>
      <c r="EIF175" s="424"/>
      <c r="EIG175" s="424"/>
      <c r="EIH175" s="424"/>
      <c r="EII175" s="424"/>
      <c r="EIJ175" s="424"/>
      <c r="EIK175" s="424"/>
      <c r="EIL175" s="424"/>
      <c r="EIM175" s="424"/>
      <c r="EIN175" s="424"/>
      <c r="EIO175" s="424"/>
      <c r="EIP175" s="424"/>
      <c r="EIQ175" s="424"/>
      <c r="EIR175" s="424"/>
      <c r="EIS175" s="424"/>
      <c r="EIT175" s="424"/>
      <c r="EIU175" s="424"/>
      <c r="EIV175" s="424"/>
      <c r="EIW175" s="424"/>
      <c r="EIX175" s="424"/>
      <c r="EIY175" s="424"/>
      <c r="EIZ175" s="424"/>
      <c r="EJA175" s="424"/>
      <c r="EJB175" s="424"/>
      <c r="EJC175" s="424"/>
      <c r="EJD175" s="424"/>
      <c r="EJE175" s="424"/>
      <c r="EJF175" s="424"/>
      <c r="EJG175" s="424"/>
      <c r="EJH175" s="424"/>
      <c r="EJI175" s="424"/>
      <c r="EJJ175" s="424"/>
      <c r="EJK175" s="424"/>
      <c r="EJL175" s="424"/>
      <c r="EJM175" s="424"/>
      <c r="EJN175" s="424"/>
      <c r="EJO175" s="424"/>
      <c r="EJP175" s="424"/>
      <c r="EJQ175" s="424"/>
      <c r="EJR175" s="424"/>
      <c r="EJS175" s="424"/>
      <c r="EJT175" s="424"/>
      <c r="EJU175" s="424"/>
      <c r="EJV175" s="424"/>
      <c r="EJW175" s="424"/>
      <c r="EJX175" s="424"/>
      <c r="EJY175" s="424"/>
      <c r="EJZ175" s="424"/>
      <c r="EKA175" s="424"/>
      <c r="EKB175" s="424"/>
      <c r="EKC175" s="424"/>
      <c r="EKD175" s="424"/>
      <c r="EKE175" s="424"/>
      <c r="EKF175" s="424"/>
      <c r="EKG175" s="424"/>
      <c r="EKH175" s="424"/>
      <c r="EKI175" s="424"/>
      <c r="EKJ175" s="424"/>
      <c r="EKK175" s="424"/>
      <c r="EKL175" s="424"/>
      <c r="EKM175" s="424"/>
      <c r="EKN175" s="424"/>
      <c r="EKO175" s="424"/>
      <c r="EKP175" s="424"/>
      <c r="EKQ175" s="424"/>
      <c r="EKR175" s="424"/>
      <c r="EKS175" s="424"/>
      <c r="EKT175" s="424"/>
      <c r="EKU175" s="424"/>
      <c r="EKV175" s="424"/>
      <c r="EKW175" s="424"/>
      <c r="EKX175" s="424"/>
      <c r="EKY175" s="424"/>
      <c r="EKZ175" s="424"/>
      <c r="ELA175" s="424"/>
      <c r="ELB175" s="424"/>
      <c r="ELC175" s="424"/>
      <c r="ELD175" s="424"/>
      <c r="ELE175" s="424"/>
      <c r="ELF175" s="424"/>
      <c r="ELG175" s="424"/>
      <c r="ELH175" s="424"/>
      <c r="ELI175" s="424"/>
      <c r="ELJ175" s="424"/>
      <c r="ELK175" s="424"/>
      <c r="ELL175" s="424"/>
      <c r="ELM175" s="424"/>
      <c r="ELN175" s="424"/>
      <c r="ELO175" s="424"/>
      <c r="ELP175" s="424"/>
      <c r="ELQ175" s="424"/>
      <c r="ELR175" s="424"/>
      <c r="ELS175" s="424"/>
      <c r="ELT175" s="424"/>
      <c r="ELU175" s="424"/>
      <c r="ELV175" s="424"/>
      <c r="ELW175" s="424"/>
      <c r="ELX175" s="424"/>
      <c r="ELY175" s="424"/>
      <c r="ELZ175" s="424"/>
      <c r="EMA175" s="424"/>
      <c r="EMB175" s="424"/>
      <c r="EMC175" s="424"/>
      <c r="EMD175" s="424"/>
      <c r="EME175" s="424"/>
      <c r="EMF175" s="424"/>
      <c r="EMG175" s="424"/>
      <c r="EMH175" s="424"/>
      <c r="EMI175" s="424"/>
      <c r="EMJ175" s="424"/>
      <c r="EMK175" s="424"/>
      <c r="EML175" s="424"/>
      <c r="EMM175" s="424"/>
      <c r="EMN175" s="424"/>
      <c r="EMO175" s="424"/>
      <c r="EMP175" s="424"/>
      <c r="EMQ175" s="424"/>
      <c r="EMR175" s="424"/>
      <c r="EMS175" s="424"/>
      <c r="EMT175" s="424"/>
      <c r="EMU175" s="424"/>
      <c r="EMV175" s="424"/>
      <c r="EMW175" s="424"/>
      <c r="EMX175" s="424"/>
      <c r="EMY175" s="424"/>
      <c r="EMZ175" s="424"/>
      <c r="ENA175" s="424"/>
      <c r="ENB175" s="424"/>
      <c r="ENC175" s="424"/>
      <c r="END175" s="424"/>
      <c r="ENE175" s="424"/>
      <c r="ENF175" s="424"/>
      <c r="ENG175" s="424"/>
      <c r="ENH175" s="424"/>
      <c r="ENI175" s="424"/>
      <c r="ENJ175" s="424"/>
      <c r="ENK175" s="424"/>
      <c r="ENL175" s="424"/>
      <c r="ENM175" s="424"/>
      <c r="ENN175" s="424"/>
      <c r="ENO175" s="424"/>
      <c r="ENP175" s="424"/>
      <c r="ENQ175" s="424"/>
      <c r="ENR175" s="424"/>
      <c r="ENS175" s="424"/>
      <c r="ENT175" s="424"/>
      <c r="ENU175" s="424"/>
      <c r="ENV175" s="424"/>
      <c r="ENW175" s="424"/>
      <c r="ENX175" s="424"/>
      <c r="ENY175" s="424"/>
      <c r="ENZ175" s="424"/>
      <c r="EOA175" s="424"/>
      <c r="EOB175" s="424"/>
      <c r="EOC175" s="424"/>
      <c r="EOD175" s="424"/>
      <c r="EOE175" s="424"/>
      <c r="EOF175" s="424"/>
      <c r="EOG175" s="424"/>
      <c r="EOH175" s="424"/>
      <c r="EOI175" s="424"/>
      <c r="EOJ175" s="424"/>
      <c r="EOK175" s="424"/>
      <c r="EOL175" s="424"/>
      <c r="EOM175" s="424"/>
      <c r="EON175" s="424"/>
      <c r="EOO175" s="424"/>
      <c r="EOP175" s="424"/>
      <c r="EOQ175" s="424"/>
      <c r="EOR175" s="424"/>
      <c r="EOS175" s="424"/>
      <c r="EOT175" s="424"/>
      <c r="EOU175" s="424"/>
      <c r="EOV175" s="424"/>
      <c r="EOW175" s="424"/>
      <c r="EOX175" s="424"/>
      <c r="EOY175" s="424"/>
      <c r="EOZ175" s="424"/>
      <c r="EPA175" s="424"/>
      <c r="EPB175" s="424"/>
      <c r="EPC175" s="424"/>
      <c r="EPD175" s="424"/>
      <c r="EPE175" s="424"/>
      <c r="EPF175" s="424"/>
      <c r="EPG175" s="424"/>
      <c r="EPH175" s="424"/>
      <c r="EPI175" s="424"/>
      <c r="EPJ175" s="424"/>
      <c r="EPK175" s="424"/>
      <c r="EPL175" s="424"/>
      <c r="EPM175" s="424"/>
      <c r="EPN175" s="424"/>
      <c r="EPO175" s="424"/>
      <c r="EPP175" s="424"/>
      <c r="EPQ175" s="424"/>
      <c r="EPR175" s="424"/>
      <c r="EPS175" s="424"/>
      <c r="EPT175" s="424"/>
      <c r="EPU175" s="424"/>
      <c r="EPV175" s="424"/>
      <c r="EPW175" s="424"/>
      <c r="EPX175" s="424"/>
      <c r="EPY175" s="424"/>
      <c r="EPZ175" s="424"/>
      <c r="EQA175" s="424"/>
      <c r="EQB175" s="424"/>
      <c r="EQC175" s="424"/>
      <c r="EQD175" s="424"/>
      <c r="EQE175" s="424"/>
      <c r="EQF175" s="424"/>
      <c r="EQG175" s="424"/>
      <c r="EQH175" s="424"/>
      <c r="EQI175" s="424"/>
      <c r="EQJ175" s="424"/>
      <c r="EQK175" s="424"/>
      <c r="EQL175" s="424"/>
      <c r="EQM175" s="424"/>
      <c r="EQN175" s="424"/>
      <c r="EQO175" s="424"/>
      <c r="EQP175" s="424"/>
      <c r="EQQ175" s="424"/>
      <c r="EQR175" s="424"/>
      <c r="EQS175" s="424"/>
      <c r="EQT175" s="424"/>
      <c r="EQU175" s="424"/>
      <c r="EQV175" s="424"/>
      <c r="EQW175" s="424"/>
      <c r="EQX175" s="424"/>
      <c r="EQY175" s="424"/>
      <c r="EQZ175" s="424"/>
      <c r="ERA175" s="424"/>
      <c r="ERB175" s="424"/>
      <c r="ERC175" s="424"/>
      <c r="ERD175" s="424"/>
      <c r="ERE175" s="424"/>
      <c r="ERF175" s="424"/>
      <c r="ERG175" s="424"/>
      <c r="ERH175" s="424"/>
      <c r="ERI175" s="424"/>
      <c r="ERJ175" s="424"/>
      <c r="ERK175" s="424"/>
      <c r="ERL175" s="424"/>
      <c r="ERM175" s="424"/>
      <c r="ERN175" s="424"/>
      <c r="ERO175" s="424"/>
      <c r="ERP175" s="424"/>
      <c r="ERQ175" s="424"/>
      <c r="ERR175" s="424"/>
      <c r="ERS175" s="424"/>
      <c r="ERT175" s="424"/>
      <c r="ERU175" s="424"/>
      <c r="ERV175" s="424"/>
      <c r="ERW175" s="424"/>
      <c r="ERX175" s="424"/>
      <c r="ERY175" s="424"/>
      <c r="ERZ175" s="424"/>
      <c r="ESA175" s="424"/>
      <c r="ESB175" s="424"/>
      <c r="ESC175" s="424"/>
      <c r="ESD175" s="424"/>
      <c r="ESE175" s="424"/>
      <c r="ESF175" s="424"/>
      <c r="ESG175" s="424"/>
      <c r="ESH175" s="424"/>
      <c r="ESI175" s="424"/>
      <c r="ESJ175" s="424"/>
      <c r="ESK175" s="424"/>
      <c r="ESL175" s="424"/>
      <c r="ESM175" s="424"/>
      <c r="ESN175" s="424"/>
      <c r="ESO175" s="424"/>
      <c r="ESP175" s="424"/>
      <c r="ESQ175" s="424"/>
      <c r="ESR175" s="424"/>
      <c r="ESS175" s="424"/>
      <c r="EST175" s="424"/>
      <c r="ESU175" s="424"/>
      <c r="ESV175" s="424"/>
      <c r="ESW175" s="424"/>
      <c r="ESX175" s="424"/>
      <c r="ESY175" s="424"/>
      <c r="ESZ175" s="424"/>
      <c r="ETA175" s="424"/>
      <c r="ETB175" s="424"/>
      <c r="ETC175" s="424"/>
      <c r="ETD175" s="424"/>
      <c r="ETE175" s="424"/>
      <c r="ETF175" s="424"/>
      <c r="ETG175" s="424"/>
      <c r="ETH175" s="424"/>
      <c r="ETI175" s="424"/>
      <c r="ETJ175" s="424"/>
      <c r="ETK175" s="424"/>
      <c r="ETL175" s="424"/>
      <c r="ETM175" s="424"/>
      <c r="ETN175" s="424"/>
      <c r="ETO175" s="424"/>
      <c r="ETP175" s="424"/>
      <c r="ETQ175" s="424"/>
      <c r="ETR175" s="424"/>
      <c r="ETS175" s="424"/>
      <c r="ETT175" s="424"/>
      <c r="ETU175" s="424"/>
      <c r="ETV175" s="424"/>
      <c r="ETW175" s="424"/>
      <c r="ETX175" s="424"/>
      <c r="ETY175" s="424"/>
      <c r="ETZ175" s="424"/>
      <c r="EUA175" s="424"/>
      <c r="EUB175" s="424"/>
      <c r="EUC175" s="424"/>
      <c r="EUD175" s="424"/>
      <c r="EUE175" s="424"/>
      <c r="EUF175" s="424"/>
      <c r="EUG175" s="424"/>
      <c r="EUH175" s="424"/>
      <c r="EUI175" s="424"/>
      <c r="EUJ175" s="424"/>
      <c r="EUK175" s="424"/>
      <c r="EUL175" s="424"/>
      <c r="EUM175" s="424"/>
      <c r="EUN175" s="424"/>
      <c r="EUO175" s="424"/>
      <c r="EUP175" s="424"/>
      <c r="EUQ175" s="424"/>
      <c r="EUR175" s="424"/>
      <c r="EUS175" s="424"/>
      <c r="EUT175" s="424"/>
      <c r="EUU175" s="424"/>
      <c r="EUV175" s="424"/>
      <c r="EUW175" s="424"/>
      <c r="EUX175" s="424"/>
      <c r="EUY175" s="424"/>
      <c r="EUZ175" s="424"/>
      <c r="EVA175" s="424"/>
      <c r="EVB175" s="424"/>
      <c r="EVC175" s="424"/>
      <c r="EVD175" s="424"/>
      <c r="EVE175" s="424"/>
      <c r="EVF175" s="424"/>
      <c r="EVG175" s="424"/>
      <c r="EVH175" s="424"/>
      <c r="EVI175" s="424"/>
      <c r="EVJ175" s="424"/>
      <c r="EVK175" s="424"/>
      <c r="EVL175" s="424"/>
      <c r="EVM175" s="424"/>
      <c r="EVN175" s="424"/>
      <c r="EVO175" s="424"/>
      <c r="EVP175" s="424"/>
      <c r="EVQ175" s="424"/>
      <c r="EVR175" s="424"/>
      <c r="EVS175" s="424"/>
      <c r="EVT175" s="424"/>
      <c r="EVU175" s="424"/>
      <c r="EVV175" s="424"/>
      <c r="EVW175" s="424"/>
      <c r="EVX175" s="424"/>
      <c r="EVY175" s="424"/>
      <c r="EVZ175" s="424"/>
      <c r="EWA175" s="424"/>
      <c r="EWB175" s="424"/>
      <c r="EWC175" s="424"/>
      <c r="EWD175" s="424"/>
      <c r="EWE175" s="424"/>
      <c r="EWF175" s="424"/>
      <c r="EWG175" s="424"/>
      <c r="EWH175" s="424"/>
      <c r="EWI175" s="424"/>
      <c r="EWJ175" s="424"/>
      <c r="EWK175" s="424"/>
      <c r="EWL175" s="424"/>
      <c r="EWM175" s="424"/>
      <c r="EWN175" s="424"/>
      <c r="EWO175" s="424"/>
      <c r="EWP175" s="424"/>
      <c r="EWQ175" s="424"/>
      <c r="EWR175" s="424"/>
      <c r="EWS175" s="424"/>
      <c r="EWT175" s="424"/>
      <c r="EWU175" s="424"/>
      <c r="EWV175" s="424"/>
      <c r="EWW175" s="424"/>
      <c r="EWX175" s="424"/>
      <c r="EWY175" s="424"/>
      <c r="EWZ175" s="424"/>
      <c r="EXA175" s="424"/>
      <c r="EXB175" s="424"/>
      <c r="EXC175" s="424"/>
      <c r="EXD175" s="424"/>
      <c r="EXE175" s="424"/>
      <c r="EXF175" s="424"/>
      <c r="EXG175" s="424"/>
      <c r="EXH175" s="424"/>
      <c r="EXI175" s="424"/>
      <c r="EXJ175" s="424"/>
      <c r="EXK175" s="424"/>
      <c r="EXL175" s="424"/>
      <c r="EXM175" s="424"/>
      <c r="EXN175" s="424"/>
      <c r="EXO175" s="424"/>
      <c r="EXP175" s="424"/>
      <c r="EXQ175" s="424"/>
      <c r="EXR175" s="424"/>
      <c r="EXS175" s="424"/>
      <c r="EXT175" s="424"/>
      <c r="EXU175" s="424"/>
      <c r="EXV175" s="424"/>
      <c r="EXW175" s="424"/>
      <c r="EXX175" s="424"/>
      <c r="EXY175" s="424"/>
      <c r="EXZ175" s="424"/>
      <c r="EYA175" s="424"/>
      <c r="EYB175" s="424"/>
      <c r="EYC175" s="424"/>
      <c r="EYD175" s="424"/>
      <c r="EYE175" s="424"/>
      <c r="EYF175" s="424"/>
      <c r="EYG175" s="424"/>
      <c r="EYH175" s="424"/>
      <c r="EYI175" s="424"/>
      <c r="EYJ175" s="424"/>
      <c r="EYK175" s="424"/>
      <c r="EYL175" s="424"/>
      <c r="EYM175" s="424"/>
      <c r="EYN175" s="424"/>
      <c r="EYO175" s="424"/>
      <c r="EYP175" s="424"/>
      <c r="EYQ175" s="424"/>
      <c r="EYR175" s="424"/>
      <c r="EYS175" s="424"/>
      <c r="EYT175" s="424"/>
      <c r="EYU175" s="424"/>
      <c r="EYV175" s="424"/>
      <c r="EYW175" s="424"/>
      <c r="EYX175" s="424"/>
      <c r="EYY175" s="424"/>
      <c r="EYZ175" s="424"/>
      <c r="EZA175" s="424"/>
      <c r="EZB175" s="424"/>
      <c r="EZC175" s="424"/>
      <c r="EZD175" s="424"/>
      <c r="EZE175" s="424"/>
      <c r="EZF175" s="424"/>
      <c r="EZG175" s="424"/>
      <c r="EZH175" s="424"/>
      <c r="EZI175" s="424"/>
      <c r="EZJ175" s="424"/>
      <c r="EZK175" s="424"/>
      <c r="EZL175" s="424"/>
      <c r="EZM175" s="424"/>
      <c r="EZN175" s="424"/>
      <c r="EZO175" s="424"/>
      <c r="EZP175" s="424"/>
      <c r="EZQ175" s="424"/>
      <c r="EZR175" s="424"/>
      <c r="EZS175" s="424"/>
      <c r="EZT175" s="424"/>
      <c r="EZU175" s="424"/>
      <c r="EZV175" s="424"/>
      <c r="EZW175" s="424"/>
      <c r="EZX175" s="424"/>
      <c r="EZY175" s="424"/>
      <c r="EZZ175" s="424"/>
      <c r="FAA175" s="424"/>
      <c r="FAB175" s="424"/>
      <c r="FAC175" s="424"/>
      <c r="FAD175" s="424"/>
      <c r="FAE175" s="424"/>
      <c r="FAF175" s="424"/>
      <c r="FAG175" s="424"/>
      <c r="FAH175" s="424"/>
      <c r="FAI175" s="424"/>
      <c r="FAJ175" s="424"/>
      <c r="FAK175" s="424"/>
      <c r="FAL175" s="424"/>
      <c r="FAM175" s="424"/>
      <c r="FAN175" s="424"/>
      <c r="FAO175" s="424"/>
      <c r="FAP175" s="424"/>
      <c r="FAQ175" s="424"/>
      <c r="FAR175" s="424"/>
      <c r="FAS175" s="424"/>
      <c r="FAT175" s="424"/>
      <c r="FAU175" s="424"/>
      <c r="FAV175" s="424"/>
      <c r="FAW175" s="424"/>
      <c r="FAX175" s="424"/>
      <c r="FAY175" s="424"/>
      <c r="FAZ175" s="424"/>
      <c r="FBA175" s="424"/>
      <c r="FBB175" s="424"/>
      <c r="FBC175" s="424"/>
      <c r="FBD175" s="424"/>
      <c r="FBE175" s="424"/>
      <c r="FBF175" s="424"/>
      <c r="FBG175" s="424"/>
      <c r="FBH175" s="424"/>
      <c r="FBI175" s="424"/>
      <c r="FBJ175" s="424"/>
      <c r="FBK175" s="424"/>
      <c r="FBL175" s="424"/>
      <c r="FBM175" s="424"/>
      <c r="FBN175" s="424"/>
      <c r="FBO175" s="424"/>
      <c r="FBP175" s="424"/>
      <c r="FBQ175" s="424"/>
      <c r="FBR175" s="424"/>
      <c r="FBS175" s="424"/>
      <c r="FBT175" s="424"/>
      <c r="FBU175" s="424"/>
      <c r="FBV175" s="424"/>
      <c r="FBW175" s="424"/>
      <c r="FBX175" s="424"/>
      <c r="FBY175" s="424"/>
      <c r="FBZ175" s="424"/>
      <c r="FCA175" s="424"/>
      <c r="FCB175" s="424"/>
      <c r="FCC175" s="424"/>
      <c r="FCD175" s="424"/>
      <c r="FCE175" s="424"/>
      <c r="FCF175" s="424"/>
      <c r="FCG175" s="424"/>
      <c r="FCH175" s="424"/>
      <c r="FCI175" s="424"/>
      <c r="FCJ175" s="424"/>
      <c r="FCK175" s="424"/>
      <c r="FCL175" s="424"/>
      <c r="FCM175" s="424"/>
      <c r="FCN175" s="424"/>
      <c r="FCO175" s="424"/>
      <c r="FCP175" s="424"/>
      <c r="FCQ175" s="424"/>
      <c r="FCR175" s="424"/>
      <c r="FCS175" s="424"/>
      <c r="FCT175" s="424"/>
      <c r="FCU175" s="424"/>
      <c r="FCV175" s="424"/>
      <c r="FCW175" s="424"/>
      <c r="FCX175" s="424"/>
      <c r="FCY175" s="424"/>
      <c r="FCZ175" s="424"/>
      <c r="FDA175" s="424"/>
      <c r="FDB175" s="424"/>
      <c r="FDC175" s="424"/>
      <c r="FDD175" s="424"/>
      <c r="FDE175" s="424"/>
      <c r="FDF175" s="424"/>
      <c r="FDG175" s="424"/>
      <c r="FDH175" s="424"/>
      <c r="FDI175" s="424"/>
      <c r="FDJ175" s="424"/>
      <c r="FDK175" s="424"/>
      <c r="FDL175" s="424"/>
      <c r="FDM175" s="424"/>
      <c r="FDN175" s="424"/>
      <c r="FDO175" s="424"/>
      <c r="FDP175" s="424"/>
      <c r="FDQ175" s="424"/>
      <c r="FDR175" s="424"/>
      <c r="FDS175" s="424"/>
      <c r="FDT175" s="424"/>
      <c r="FDU175" s="424"/>
      <c r="FDV175" s="424"/>
      <c r="FDW175" s="424"/>
      <c r="FDX175" s="424"/>
      <c r="FDY175" s="424"/>
      <c r="FDZ175" s="424"/>
      <c r="FEA175" s="424"/>
      <c r="FEB175" s="424"/>
      <c r="FEC175" s="424"/>
      <c r="FED175" s="424"/>
      <c r="FEE175" s="424"/>
      <c r="FEF175" s="424"/>
      <c r="FEG175" s="424"/>
      <c r="FEH175" s="424"/>
      <c r="FEI175" s="424"/>
      <c r="FEJ175" s="424"/>
      <c r="FEK175" s="424"/>
      <c r="FEL175" s="424"/>
      <c r="FEM175" s="424"/>
      <c r="FEN175" s="424"/>
      <c r="FEO175" s="424"/>
      <c r="FEP175" s="424"/>
      <c r="FEQ175" s="424"/>
      <c r="FER175" s="424"/>
      <c r="FES175" s="424"/>
      <c r="FET175" s="424"/>
      <c r="FEU175" s="424"/>
      <c r="FEV175" s="424"/>
      <c r="FEW175" s="424"/>
      <c r="FEX175" s="424"/>
      <c r="FEY175" s="424"/>
      <c r="FEZ175" s="424"/>
      <c r="FFA175" s="424"/>
      <c r="FFB175" s="424"/>
      <c r="FFC175" s="424"/>
      <c r="FFD175" s="424"/>
      <c r="FFE175" s="424"/>
      <c r="FFF175" s="424"/>
      <c r="FFG175" s="424"/>
      <c r="FFH175" s="424"/>
      <c r="FFI175" s="424"/>
      <c r="FFJ175" s="424"/>
      <c r="FFK175" s="424"/>
      <c r="FFL175" s="424"/>
      <c r="FFM175" s="424"/>
      <c r="FFN175" s="424"/>
      <c r="FFO175" s="424"/>
      <c r="FFP175" s="424"/>
      <c r="FFQ175" s="424"/>
      <c r="FFR175" s="424"/>
      <c r="FFS175" s="424"/>
      <c r="FFT175" s="424"/>
      <c r="FFU175" s="424"/>
      <c r="FFV175" s="424"/>
      <c r="FFW175" s="424"/>
      <c r="FFX175" s="424"/>
      <c r="FFY175" s="424"/>
      <c r="FFZ175" s="424"/>
      <c r="FGA175" s="424"/>
      <c r="FGB175" s="424"/>
      <c r="FGC175" s="424"/>
      <c r="FGD175" s="424"/>
      <c r="FGE175" s="424"/>
      <c r="FGF175" s="424"/>
      <c r="FGG175" s="424"/>
      <c r="FGH175" s="424"/>
      <c r="FGI175" s="424"/>
      <c r="FGJ175" s="424"/>
      <c r="FGK175" s="424"/>
      <c r="FGL175" s="424"/>
      <c r="FGM175" s="424"/>
      <c r="FGN175" s="424"/>
      <c r="FGO175" s="424"/>
      <c r="FGP175" s="424"/>
      <c r="FGQ175" s="424"/>
      <c r="FGR175" s="424"/>
      <c r="FGS175" s="424"/>
      <c r="FGT175" s="424"/>
      <c r="FGU175" s="424"/>
      <c r="FGV175" s="424"/>
      <c r="FGW175" s="424"/>
      <c r="FGX175" s="424"/>
      <c r="FGY175" s="424"/>
      <c r="FGZ175" s="424"/>
      <c r="FHA175" s="424"/>
      <c r="FHB175" s="424"/>
      <c r="FHC175" s="424"/>
      <c r="FHD175" s="424"/>
      <c r="FHE175" s="424"/>
      <c r="FHF175" s="424"/>
      <c r="FHG175" s="424"/>
      <c r="FHH175" s="424"/>
      <c r="FHI175" s="424"/>
      <c r="FHJ175" s="424"/>
      <c r="FHK175" s="424"/>
      <c r="FHL175" s="424"/>
      <c r="FHM175" s="424"/>
      <c r="FHN175" s="424"/>
      <c r="FHO175" s="424"/>
      <c r="FHP175" s="424"/>
      <c r="FHQ175" s="424"/>
      <c r="FHR175" s="424"/>
      <c r="FHS175" s="424"/>
      <c r="FHT175" s="424"/>
      <c r="FHU175" s="424"/>
      <c r="FHV175" s="424"/>
      <c r="FHW175" s="424"/>
      <c r="FHX175" s="424"/>
      <c r="FHY175" s="424"/>
      <c r="FHZ175" s="424"/>
      <c r="FIA175" s="424"/>
      <c r="FIB175" s="424"/>
      <c r="FIC175" s="424"/>
      <c r="FID175" s="424"/>
      <c r="FIE175" s="424"/>
      <c r="FIF175" s="424"/>
      <c r="FIG175" s="424"/>
      <c r="FIH175" s="424"/>
      <c r="FII175" s="424"/>
      <c r="FIJ175" s="424"/>
      <c r="FIK175" s="424"/>
      <c r="FIL175" s="424"/>
      <c r="FIM175" s="424"/>
      <c r="FIN175" s="424"/>
      <c r="FIO175" s="424"/>
      <c r="FIP175" s="424"/>
      <c r="FIQ175" s="424"/>
      <c r="FIR175" s="424"/>
      <c r="FIS175" s="424"/>
      <c r="FIT175" s="424"/>
      <c r="FIU175" s="424"/>
      <c r="FIV175" s="424"/>
      <c r="FIW175" s="424"/>
      <c r="FIX175" s="424"/>
      <c r="FIY175" s="424"/>
      <c r="FIZ175" s="424"/>
      <c r="FJA175" s="424"/>
      <c r="FJB175" s="424"/>
      <c r="FJC175" s="424"/>
      <c r="FJD175" s="424"/>
      <c r="FJE175" s="424"/>
      <c r="FJF175" s="424"/>
      <c r="FJG175" s="424"/>
      <c r="FJH175" s="424"/>
      <c r="FJI175" s="424"/>
      <c r="FJJ175" s="424"/>
      <c r="FJK175" s="424"/>
      <c r="FJL175" s="424"/>
      <c r="FJM175" s="424"/>
      <c r="FJN175" s="424"/>
      <c r="FJO175" s="424"/>
      <c r="FJP175" s="424"/>
      <c r="FJQ175" s="424"/>
      <c r="FJR175" s="424"/>
      <c r="FJS175" s="424"/>
      <c r="FJT175" s="424"/>
      <c r="FJU175" s="424"/>
      <c r="FJV175" s="424"/>
      <c r="FJW175" s="424"/>
      <c r="FJX175" s="424"/>
      <c r="FJY175" s="424"/>
      <c r="FJZ175" s="424"/>
      <c r="FKA175" s="424"/>
      <c r="FKB175" s="424"/>
      <c r="FKC175" s="424"/>
      <c r="FKD175" s="424"/>
      <c r="FKE175" s="424"/>
      <c r="FKF175" s="424"/>
      <c r="FKG175" s="424"/>
      <c r="FKH175" s="424"/>
      <c r="FKI175" s="424"/>
      <c r="FKJ175" s="424"/>
      <c r="FKK175" s="424"/>
      <c r="FKL175" s="424"/>
      <c r="FKM175" s="424"/>
      <c r="FKN175" s="424"/>
      <c r="FKO175" s="424"/>
      <c r="FKP175" s="424"/>
      <c r="FKQ175" s="424"/>
      <c r="FKR175" s="424"/>
      <c r="FKS175" s="424"/>
      <c r="FKT175" s="424"/>
      <c r="FKU175" s="424"/>
      <c r="FKV175" s="424"/>
      <c r="FKW175" s="424"/>
      <c r="FKX175" s="424"/>
      <c r="FKY175" s="424"/>
      <c r="FKZ175" s="424"/>
      <c r="FLA175" s="424"/>
      <c r="FLB175" s="424"/>
      <c r="FLC175" s="424"/>
      <c r="FLD175" s="424"/>
      <c r="FLE175" s="424"/>
      <c r="FLF175" s="424"/>
      <c r="FLG175" s="424"/>
      <c r="FLH175" s="424"/>
      <c r="FLI175" s="424"/>
      <c r="FLJ175" s="424"/>
      <c r="FLK175" s="424"/>
      <c r="FLL175" s="424"/>
      <c r="FLM175" s="424"/>
      <c r="FLN175" s="424"/>
      <c r="FLO175" s="424"/>
      <c r="FLP175" s="424"/>
      <c r="FLQ175" s="424"/>
      <c r="FLR175" s="424"/>
      <c r="FLS175" s="424"/>
      <c r="FLT175" s="424"/>
      <c r="FLU175" s="424"/>
      <c r="FLV175" s="424"/>
      <c r="FLW175" s="424"/>
      <c r="FLX175" s="424"/>
      <c r="FLY175" s="424"/>
      <c r="FLZ175" s="424"/>
      <c r="FMA175" s="424"/>
      <c r="FMB175" s="424"/>
      <c r="FMC175" s="424"/>
      <c r="FMD175" s="424"/>
      <c r="FME175" s="424"/>
      <c r="FMF175" s="424"/>
      <c r="FMG175" s="424"/>
      <c r="FMH175" s="424"/>
      <c r="FMI175" s="424"/>
      <c r="FMJ175" s="424"/>
      <c r="FMK175" s="424"/>
      <c r="FML175" s="424"/>
      <c r="FMM175" s="424"/>
      <c r="FMN175" s="424"/>
      <c r="FMO175" s="424"/>
      <c r="FMP175" s="424"/>
      <c r="FMQ175" s="424"/>
      <c r="FMR175" s="424"/>
      <c r="FMS175" s="424"/>
      <c r="FMT175" s="424"/>
      <c r="FMU175" s="424"/>
      <c r="FMV175" s="424"/>
      <c r="FMW175" s="424"/>
      <c r="FMX175" s="424"/>
      <c r="FMY175" s="424"/>
      <c r="FMZ175" s="424"/>
      <c r="FNA175" s="424"/>
      <c r="FNB175" s="424"/>
      <c r="FNC175" s="424"/>
      <c r="FND175" s="424"/>
      <c r="FNE175" s="424"/>
      <c r="FNF175" s="424"/>
      <c r="FNG175" s="424"/>
      <c r="FNH175" s="424"/>
      <c r="FNI175" s="424"/>
      <c r="FNJ175" s="424"/>
      <c r="FNK175" s="424"/>
      <c r="FNL175" s="424"/>
      <c r="FNM175" s="424"/>
      <c r="FNN175" s="424"/>
      <c r="FNO175" s="424"/>
      <c r="FNP175" s="424"/>
      <c r="FNQ175" s="424"/>
      <c r="FNR175" s="424"/>
      <c r="FNS175" s="424"/>
      <c r="FNT175" s="424"/>
      <c r="FNU175" s="424"/>
      <c r="FNV175" s="424"/>
      <c r="FNW175" s="424"/>
      <c r="FNX175" s="424"/>
      <c r="FNY175" s="424"/>
      <c r="FNZ175" s="424"/>
      <c r="FOA175" s="424"/>
      <c r="FOB175" s="424"/>
      <c r="FOC175" s="424"/>
      <c r="FOD175" s="424"/>
      <c r="FOE175" s="424"/>
      <c r="FOF175" s="424"/>
      <c r="FOG175" s="424"/>
      <c r="FOH175" s="424"/>
      <c r="FOI175" s="424"/>
      <c r="FOJ175" s="424"/>
      <c r="FOK175" s="424"/>
      <c r="FOL175" s="424"/>
      <c r="FOM175" s="424"/>
      <c r="FON175" s="424"/>
      <c r="FOO175" s="424"/>
      <c r="FOP175" s="424"/>
      <c r="FOQ175" s="424"/>
      <c r="FOR175" s="424"/>
      <c r="FOS175" s="424"/>
      <c r="FOT175" s="424"/>
      <c r="FOU175" s="424"/>
      <c r="FOV175" s="424"/>
      <c r="FOW175" s="424"/>
      <c r="FOX175" s="424"/>
      <c r="FOY175" s="424"/>
      <c r="FOZ175" s="424"/>
      <c r="FPA175" s="424"/>
      <c r="FPB175" s="424"/>
      <c r="FPC175" s="424"/>
      <c r="FPD175" s="424"/>
      <c r="FPE175" s="424"/>
      <c r="FPF175" s="424"/>
      <c r="FPG175" s="424"/>
      <c r="FPH175" s="424"/>
      <c r="FPI175" s="424"/>
      <c r="FPJ175" s="424"/>
      <c r="FPK175" s="424"/>
      <c r="FPL175" s="424"/>
      <c r="FPM175" s="424"/>
      <c r="FPN175" s="424"/>
      <c r="FPO175" s="424"/>
      <c r="FPP175" s="424"/>
      <c r="FPQ175" s="424"/>
      <c r="FPR175" s="424"/>
      <c r="FPS175" s="424"/>
      <c r="FPT175" s="424"/>
      <c r="FPU175" s="424"/>
      <c r="FPV175" s="424"/>
      <c r="FPW175" s="424"/>
      <c r="FPX175" s="424"/>
      <c r="FPY175" s="424"/>
      <c r="FPZ175" s="424"/>
      <c r="FQA175" s="424"/>
      <c r="FQB175" s="424"/>
      <c r="FQC175" s="424"/>
      <c r="FQD175" s="424"/>
      <c r="FQE175" s="424"/>
      <c r="FQF175" s="424"/>
      <c r="FQG175" s="424"/>
      <c r="FQH175" s="424"/>
      <c r="FQI175" s="424"/>
      <c r="FQJ175" s="424"/>
      <c r="FQK175" s="424"/>
      <c r="FQL175" s="424"/>
      <c r="FQM175" s="424"/>
      <c r="FQN175" s="424"/>
      <c r="FQO175" s="424"/>
      <c r="FQP175" s="424"/>
      <c r="FQQ175" s="424"/>
      <c r="FQR175" s="424"/>
      <c r="FQS175" s="424"/>
      <c r="FQT175" s="424"/>
      <c r="FQU175" s="424"/>
      <c r="FQV175" s="424"/>
      <c r="FQW175" s="424"/>
      <c r="FQX175" s="424"/>
      <c r="FQY175" s="424"/>
      <c r="FQZ175" s="424"/>
      <c r="FRA175" s="424"/>
      <c r="FRB175" s="424"/>
      <c r="FRC175" s="424"/>
      <c r="FRD175" s="424"/>
      <c r="FRE175" s="424"/>
      <c r="FRF175" s="424"/>
      <c r="FRG175" s="424"/>
      <c r="FRH175" s="424"/>
      <c r="FRI175" s="424"/>
      <c r="FRJ175" s="424"/>
      <c r="FRK175" s="424"/>
      <c r="FRL175" s="424"/>
      <c r="FRM175" s="424"/>
      <c r="FRN175" s="424"/>
      <c r="FRO175" s="424"/>
      <c r="FRP175" s="424"/>
      <c r="FRQ175" s="424"/>
      <c r="FRR175" s="424"/>
      <c r="FRS175" s="424"/>
      <c r="FRT175" s="424"/>
      <c r="FRU175" s="424"/>
      <c r="FRV175" s="424"/>
      <c r="FRW175" s="424"/>
      <c r="FRX175" s="424"/>
      <c r="FRY175" s="424"/>
      <c r="FRZ175" s="424"/>
      <c r="FSA175" s="424"/>
      <c r="FSB175" s="424"/>
      <c r="FSC175" s="424"/>
      <c r="FSD175" s="424"/>
      <c r="FSE175" s="424"/>
      <c r="FSF175" s="424"/>
      <c r="FSG175" s="424"/>
      <c r="FSH175" s="424"/>
      <c r="FSI175" s="424"/>
      <c r="FSJ175" s="424"/>
      <c r="FSK175" s="424"/>
      <c r="FSL175" s="424"/>
      <c r="FSM175" s="424"/>
      <c r="FSN175" s="424"/>
      <c r="FSO175" s="424"/>
      <c r="FSP175" s="424"/>
      <c r="FSQ175" s="424"/>
      <c r="FSR175" s="424"/>
      <c r="FSS175" s="424"/>
      <c r="FST175" s="424"/>
      <c r="FSU175" s="424"/>
      <c r="FSV175" s="424"/>
      <c r="FSW175" s="424"/>
      <c r="FSX175" s="424"/>
      <c r="FSY175" s="424"/>
      <c r="FSZ175" s="424"/>
      <c r="FTA175" s="424"/>
      <c r="FTB175" s="424"/>
      <c r="FTC175" s="424"/>
      <c r="FTD175" s="424"/>
      <c r="FTE175" s="424"/>
      <c r="FTF175" s="424"/>
      <c r="FTG175" s="424"/>
      <c r="FTH175" s="424"/>
      <c r="FTI175" s="424"/>
      <c r="FTJ175" s="424"/>
      <c r="FTK175" s="424"/>
      <c r="FTL175" s="424"/>
      <c r="FTM175" s="424"/>
      <c r="FTN175" s="424"/>
      <c r="FTO175" s="424"/>
      <c r="FTP175" s="424"/>
      <c r="FTQ175" s="424"/>
      <c r="FTR175" s="424"/>
      <c r="FTS175" s="424"/>
      <c r="FTT175" s="424"/>
      <c r="FTU175" s="424"/>
      <c r="FTV175" s="424"/>
      <c r="FTW175" s="424"/>
      <c r="FTX175" s="424"/>
      <c r="FTY175" s="424"/>
      <c r="FTZ175" s="424"/>
      <c r="FUA175" s="424"/>
      <c r="FUB175" s="424"/>
      <c r="FUC175" s="424"/>
      <c r="FUD175" s="424"/>
      <c r="FUE175" s="424"/>
      <c r="FUF175" s="424"/>
      <c r="FUG175" s="424"/>
      <c r="FUH175" s="424"/>
      <c r="FUI175" s="424"/>
      <c r="FUJ175" s="424"/>
      <c r="FUK175" s="424"/>
      <c r="FUL175" s="424"/>
      <c r="FUM175" s="424"/>
      <c r="FUN175" s="424"/>
      <c r="FUO175" s="424"/>
      <c r="FUP175" s="424"/>
      <c r="FUQ175" s="424"/>
      <c r="FUR175" s="424"/>
      <c r="FUS175" s="424"/>
      <c r="FUT175" s="424"/>
      <c r="FUU175" s="424"/>
      <c r="FUV175" s="424"/>
      <c r="FUW175" s="424"/>
      <c r="FUX175" s="424"/>
      <c r="FUY175" s="424"/>
      <c r="FUZ175" s="424"/>
      <c r="FVA175" s="424"/>
      <c r="FVB175" s="424"/>
      <c r="FVC175" s="424"/>
      <c r="FVD175" s="424"/>
      <c r="FVE175" s="424"/>
      <c r="FVF175" s="424"/>
      <c r="FVG175" s="424"/>
      <c r="FVH175" s="424"/>
      <c r="FVI175" s="424"/>
      <c r="FVJ175" s="424"/>
      <c r="FVK175" s="424"/>
      <c r="FVL175" s="424"/>
      <c r="FVM175" s="424"/>
      <c r="FVN175" s="424"/>
      <c r="FVO175" s="424"/>
      <c r="FVP175" s="424"/>
      <c r="FVQ175" s="424"/>
      <c r="FVR175" s="424"/>
      <c r="FVS175" s="424"/>
      <c r="FVT175" s="424"/>
      <c r="FVU175" s="424"/>
      <c r="FVV175" s="424"/>
      <c r="FVW175" s="424"/>
      <c r="FVX175" s="424"/>
      <c r="FVY175" s="424"/>
      <c r="FVZ175" s="424"/>
      <c r="FWA175" s="424"/>
      <c r="FWB175" s="424"/>
      <c r="FWC175" s="424"/>
      <c r="FWD175" s="424"/>
      <c r="FWE175" s="424"/>
      <c r="FWF175" s="424"/>
      <c r="FWG175" s="424"/>
      <c r="FWH175" s="424"/>
      <c r="FWI175" s="424"/>
      <c r="FWJ175" s="424"/>
      <c r="FWK175" s="424"/>
      <c r="FWL175" s="424"/>
      <c r="FWM175" s="424"/>
      <c r="FWN175" s="424"/>
      <c r="FWO175" s="424"/>
      <c r="FWP175" s="424"/>
      <c r="FWQ175" s="424"/>
      <c r="FWR175" s="424"/>
      <c r="FWS175" s="424"/>
      <c r="FWT175" s="424"/>
      <c r="FWU175" s="424"/>
      <c r="FWV175" s="424"/>
      <c r="FWW175" s="424"/>
      <c r="FWX175" s="424"/>
      <c r="FWY175" s="424"/>
      <c r="FWZ175" s="424"/>
      <c r="FXA175" s="424"/>
      <c r="FXB175" s="424"/>
      <c r="FXC175" s="424"/>
      <c r="FXD175" s="424"/>
      <c r="FXE175" s="424"/>
      <c r="FXF175" s="424"/>
      <c r="FXG175" s="424"/>
      <c r="FXH175" s="424"/>
      <c r="FXI175" s="424"/>
      <c r="FXJ175" s="424"/>
      <c r="FXK175" s="424"/>
      <c r="FXL175" s="424"/>
      <c r="FXM175" s="424"/>
      <c r="FXN175" s="424"/>
      <c r="FXO175" s="424"/>
      <c r="FXP175" s="424"/>
      <c r="FXQ175" s="424"/>
      <c r="FXR175" s="424"/>
      <c r="FXS175" s="424"/>
      <c r="FXT175" s="424"/>
      <c r="FXU175" s="424"/>
      <c r="FXV175" s="424"/>
      <c r="FXW175" s="424"/>
      <c r="FXX175" s="424"/>
      <c r="FXY175" s="424"/>
      <c r="FXZ175" s="424"/>
      <c r="FYA175" s="424"/>
      <c r="FYB175" s="424"/>
      <c r="FYC175" s="424"/>
      <c r="FYD175" s="424"/>
      <c r="FYE175" s="424"/>
      <c r="FYF175" s="424"/>
      <c r="FYG175" s="424"/>
      <c r="FYH175" s="424"/>
      <c r="FYI175" s="424"/>
      <c r="FYJ175" s="424"/>
      <c r="FYK175" s="424"/>
      <c r="FYL175" s="424"/>
      <c r="FYM175" s="424"/>
      <c r="FYN175" s="424"/>
      <c r="FYO175" s="424"/>
      <c r="FYP175" s="424"/>
      <c r="FYQ175" s="424"/>
      <c r="FYR175" s="424"/>
      <c r="FYS175" s="424"/>
      <c r="FYT175" s="424"/>
      <c r="FYU175" s="424"/>
      <c r="FYV175" s="424"/>
      <c r="FYW175" s="424"/>
      <c r="FYX175" s="424"/>
      <c r="FYY175" s="424"/>
      <c r="FYZ175" s="424"/>
      <c r="FZA175" s="424"/>
      <c r="FZB175" s="424"/>
      <c r="FZC175" s="424"/>
      <c r="FZD175" s="424"/>
      <c r="FZE175" s="424"/>
      <c r="FZF175" s="424"/>
      <c r="FZG175" s="424"/>
      <c r="FZH175" s="424"/>
      <c r="FZI175" s="424"/>
      <c r="FZJ175" s="424"/>
      <c r="FZK175" s="424"/>
      <c r="FZL175" s="424"/>
      <c r="FZM175" s="424"/>
      <c r="FZN175" s="424"/>
      <c r="FZO175" s="424"/>
      <c r="FZP175" s="424"/>
      <c r="FZQ175" s="424"/>
      <c r="FZR175" s="424"/>
      <c r="FZS175" s="424"/>
      <c r="FZT175" s="424"/>
      <c r="FZU175" s="424"/>
      <c r="FZV175" s="424"/>
      <c r="FZW175" s="424"/>
      <c r="FZX175" s="424"/>
      <c r="FZY175" s="424"/>
      <c r="FZZ175" s="424"/>
      <c r="GAA175" s="424"/>
      <c r="GAB175" s="424"/>
      <c r="GAC175" s="424"/>
      <c r="GAD175" s="424"/>
      <c r="GAE175" s="424"/>
      <c r="GAF175" s="424"/>
      <c r="GAG175" s="424"/>
      <c r="GAH175" s="424"/>
      <c r="GAI175" s="424"/>
      <c r="GAJ175" s="424"/>
      <c r="GAK175" s="424"/>
      <c r="GAL175" s="424"/>
      <c r="GAM175" s="424"/>
      <c r="GAN175" s="424"/>
      <c r="GAO175" s="424"/>
      <c r="GAP175" s="424"/>
      <c r="GAQ175" s="424"/>
      <c r="GAR175" s="424"/>
      <c r="GAS175" s="424"/>
      <c r="GAT175" s="424"/>
      <c r="GAU175" s="424"/>
      <c r="GAV175" s="424"/>
      <c r="GAW175" s="424"/>
      <c r="GAX175" s="424"/>
      <c r="GAY175" s="424"/>
      <c r="GAZ175" s="424"/>
      <c r="GBA175" s="424"/>
      <c r="GBB175" s="424"/>
      <c r="GBC175" s="424"/>
      <c r="GBD175" s="424"/>
      <c r="GBE175" s="424"/>
      <c r="GBF175" s="424"/>
      <c r="GBG175" s="424"/>
      <c r="GBH175" s="424"/>
      <c r="GBI175" s="424"/>
      <c r="GBJ175" s="424"/>
      <c r="GBK175" s="424"/>
      <c r="GBL175" s="424"/>
      <c r="GBM175" s="424"/>
      <c r="GBN175" s="424"/>
      <c r="GBO175" s="424"/>
      <c r="GBP175" s="424"/>
      <c r="GBQ175" s="424"/>
      <c r="GBR175" s="424"/>
      <c r="GBS175" s="424"/>
      <c r="GBT175" s="424"/>
      <c r="GBU175" s="424"/>
      <c r="GBV175" s="424"/>
      <c r="GBW175" s="424"/>
      <c r="GBX175" s="424"/>
      <c r="GBY175" s="424"/>
      <c r="GBZ175" s="424"/>
      <c r="GCA175" s="424"/>
      <c r="GCB175" s="424"/>
      <c r="GCC175" s="424"/>
      <c r="GCD175" s="424"/>
      <c r="GCE175" s="424"/>
      <c r="GCF175" s="424"/>
      <c r="GCG175" s="424"/>
      <c r="GCH175" s="424"/>
      <c r="GCI175" s="424"/>
      <c r="GCJ175" s="424"/>
      <c r="GCK175" s="424"/>
      <c r="GCL175" s="424"/>
      <c r="GCM175" s="424"/>
      <c r="GCN175" s="424"/>
      <c r="GCO175" s="424"/>
      <c r="GCP175" s="424"/>
      <c r="GCQ175" s="424"/>
      <c r="GCR175" s="424"/>
      <c r="GCS175" s="424"/>
      <c r="GCT175" s="424"/>
      <c r="GCU175" s="424"/>
      <c r="GCV175" s="424"/>
      <c r="GCW175" s="424"/>
      <c r="GCX175" s="424"/>
      <c r="GCY175" s="424"/>
      <c r="GCZ175" s="424"/>
      <c r="GDA175" s="424"/>
      <c r="GDB175" s="424"/>
      <c r="GDC175" s="424"/>
      <c r="GDD175" s="424"/>
      <c r="GDE175" s="424"/>
      <c r="GDF175" s="424"/>
      <c r="GDG175" s="424"/>
      <c r="GDH175" s="424"/>
      <c r="GDI175" s="424"/>
      <c r="GDJ175" s="424"/>
      <c r="GDK175" s="424"/>
      <c r="GDL175" s="424"/>
      <c r="GDM175" s="424"/>
      <c r="GDN175" s="424"/>
      <c r="GDO175" s="424"/>
      <c r="GDP175" s="424"/>
      <c r="GDQ175" s="424"/>
      <c r="GDR175" s="424"/>
      <c r="GDS175" s="424"/>
      <c r="GDT175" s="424"/>
      <c r="GDU175" s="424"/>
      <c r="GDV175" s="424"/>
      <c r="GDW175" s="424"/>
      <c r="GDX175" s="424"/>
      <c r="GDY175" s="424"/>
      <c r="GDZ175" s="424"/>
      <c r="GEA175" s="424"/>
      <c r="GEB175" s="424"/>
      <c r="GEC175" s="424"/>
      <c r="GED175" s="424"/>
      <c r="GEE175" s="424"/>
      <c r="GEF175" s="424"/>
      <c r="GEG175" s="424"/>
      <c r="GEH175" s="424"/>
      <c r="GEI175" s="424"/>
      <c r="GEJ175" s="424"/>
      <c r="GEK175" s="424"/>
      <c r="GEL175" s="424"/>
      <c r="GEM175" s="424"/>
      <c r="GEN175" s="424"/>
      <c r="GEO175" s="424"/>
      <c r="GEP175" s="424"/>
      <c r="GEQ175" s="424"/>
      <c r="GER175" s="424"/>
      <c r="GES175" s="424"/>
      <c r="GET175" s="424"/>
      <c r="GEU175" s="424"/>
      <c r="GEV175" s="424"/>
      <c r="GEW175" s="424"/>
      <c r="GEX175" s="424"/>
      <c r="GEY175" s="424"/>
      <c r="GEZ175" s="424"/>
      <c r="GFA175" s="424"/>
      <c r="GFB175" s="424"/>
      <c r="GFC175" s="424"/>
      <c r="GFD175" s="424"/>
      <c r="GFE175" s="424"/>
      <c r="GFF175" s="424"/>
      <c r="GFG175" s="424"/>
      <c r="GFH175" s="424"/>
      <c r="GFI175" s="424"/>
      <c r="GFJ175" s="424"/>
      <c r="GFK175" s="424"/>
      <c r="GFL175" s="424"/>
      <c r="GFM175" s="424"/>
      <c r="GFN175" s="424"/>
      <c r="GFO175" s="424"/>
      <c r="GFP175" s="424"/>
      <c r="GFQ175" s="424"/>
      <c r="GFR175" s="424"/>
      <c r="GFS175" s="424"/>
      <c r="GFT175" s="424"/>
      <c r="GFU175" s="424"/>
      <c r="GFV175" s="424"/>
      <c r="GFW175" s="424"/>
      <c r="GFX175" s="424"/>
      <c r="GFY175" s="424"/>
      <c r="GFZ175" s="424"/>
      <c r="GGA175" s="424"/>
      <c r="GGB175" s="424"/>
      <c r="GGC175" s="424"/>
      <c r="GGD175" s="424"/>
      <c r="GGE175" s="424"/>
      <c r="GGF175" s="424"/>
      <c r="GGG175" s="424"/>
      <c r="GGH175" s="424"/>
      <c r="GGI175" s="424"/>
      <c r="GGJ175" s="424"/>
      <c r="GGK175" s="424"/>
      <c r="GGL175" s="424"/>
      <c r="GGM175" s="424"/>
      <c r="GGN175" s="424"/>
      <c r="GGO175" s="424"/>
      <c r="GGP175" s="424"/>
      <c r="GGQ175" s="424"/>
      <c r="GGR175" s="424"/>
      <c r="GGS175" s="424"/>
      <c r="GGT175" s="424"/>
      <c r="GGU175" s="424"/>
      <c r="GGV175" s="424"/>
      <c r="GGW175" s="424"/>
      <c r="GGX175" s="424"/>
      <c r="GGY175" s="424"/>
      <c r="GGZ175" s="424"/>
      <c r="GHA175" s="424"/>
      <c r="GHB175" s="424"/>
      <c r="GHC175" s="424"/>
      <c r="GHD175" s="424"/>
      <c r="GHE175" s="424"/>
      <c r="GHF175" s="424"/>
      <c r="GHG175" s="424"/>
      <c r="GHH175" s="424"/>
      <c r="GHI175" s="424"/>
      <c r="GHJ175" s="424"/>
      <c r="GHK175" s="424"/>
      <c r="GHL175" s="424"/>
      <c r="GHM175" s="424"/>
      <c r="GHN175" s="424"/>
      <c r="GHO175" s="424"/>
      <c r="GHP175" s="424"/>
      <c r="GHQ175" s="424"/>
      <c r="GHR175" s="424"/>
      <c r="GHS175" s="424"/>
      <c r="GHT175" s="424"/>
      <c r="GHU175" s="424"/>
      <c r="GHV175" s="424"/>
      <c r="GHW175" s="424"/>
      <c r="GHX175" s="424"/>
      <c r="GHY175" s="424"/>
      <c r="GHZ175" s="424"/>
      <c r="GIA175" s="424"/>
      <c r="GIB175" s="424"/>
      <c r="GIC175" s="424"/>
      <c r="GID175" s="424"/>
      <c r="GIE175" s="424"/>
      <c r="GIF175" s="424"/>
      <c r="GIG175" s="424"/>
      <c r="GIH175" s="424"/>
      <c r="GII175" s="424"/>
      <c r="GIJ175" s="424"/>
      <c r="GIK175" s="424"/>
      <c r="GIL175" s="424"/>
      <c r="GIM175" s="424"/>
      <c r="GIN175" s="424"/>
      <c r="GIO175" s="424"/>
      <c r="GIP175" s="424"/>
      <c r="GIQ175" s="424"/>
      <c r="GIR175" s="424"/>
      <c r="GIS175" s="424"/>
      <c r="GIT175" s="424"/>
      <c r="GIU175" s="424"/>
      <c r="GIV175" s="424"/>
      <c r="GIW175" s="424"/>
      <c r="GIX175" s="424"/>
      <c r="GIY175" s="424"/>
      <c r="GIZ175" s="424"/>
      <c r="GJA175" s="424"/>
      <c r="GJB175" s="424"/>
      <c r="GJC175" s="424"/>
      <c r="GJD175" s="424"/>
      <c r="GJE175" s="424"/>
      <c r="GJF175" s="424"/>
      <c r="GJG175" s="424"/>
      <c r="GJH175" s="424"/>
      <c r="GJI175" s="424"/>
      <c r="GJJ175" s="424"/>
      <c r="GJK175" s="424"/>
      <c r="GJL175" s="424"/>
      <c r="GJM175" s="424"/>
      <c r="GJN175" s="424"/>
      <c r="GJO175" s="424"/>
      <c r="GJP175" s="424"/>
      <c r="GJQ175" s="424"/>
      <c r="GJR175" s="424"/>
      <c r="GJS175" s="424"/>
      <c r="GJT175" s="424"/>
      <c r="GJU175" s="424"/>
      <c r="GJV175" s="424"/>
      <c r="GJW175" s="424"/>
      <c r="GJX175" s="424"/>
      <c r="GJY175" s="424"/>
      <c r="GJZ175" s="424"/>
      <c r="GKA175" s="424"/>
      <c r="GKB175" s="424"/>
      <c r="GKC175" s="424"/>
      <c r="GKD175" s="424"/>
      <c r="GKE175" s="424"/>
      <c r="GKF175" s="424"/>
      <c r="GKG175" s="424"/>
      <c r="GKH175" s="424"/>
      <c r="GKI175" s="424"/>
      <c r="GKJ175" s="424"/>
      <c r="GKK175" s="424"/>
      <c r="GKL175" s="424"/>
      <c r="GKM175" s="424"/>
      <c r="GKN175" s="424"/>
      <c r="GKO175" s="424"/>
      <c r="GKP175" s="424"/>
      <c r="GKQ175" s="424"/>
      <c r="GKR175" s="424"/>
      <c r="GKS175" s="424"/>
      <c r="GKT175" s="424"/>
      <c r="GKU175" s="424"/>
      <c r="GKV175" s="424"/>
      <c r="GKW175" s="424"/>
      <c r="GKX175" s="424"/>
      <c r="GKY175" s="424"/>
      <c r="GKZ175" s="424"/>
      <c r="GLA175" s="424"/>
      <c r="GLB175" s="424"/>
      <c r="GLC175" s="424"/>
      <c r="GLD175" s="424"/>
      <c r="GLE175" s="424"/>
      <c r="GLF175" s="424"/>
      <c r="GLG175" s="424"/>
      <c r="GLH175" s="424"/>
      <c r="GLI175" s="424"/>
      <c r="GLJ175" s="424"/>
      <c r="GLK175" s="424"/>
      <c r="GLL175" s="424"/>
      <c r="GLM175" s="424"/>
      <c r="GLN175" s="424"/>
      <c r="GLO175" s="424"/>
      <c r="GLP175" s="424"/>
      <c r="GLQ175" s="424"/>
      <c r="GLR175" s="424"/>
      <c r="GLS175" s="424"/>
      <c r="GLT175" s="424"/>
      <c r="GLU175" s="424"/>
      <c r="GLV175" s="424"/>
      <c r="GLW175" s="424"/>
      <c r="GLX175" s="424"/>
      <c r="GLY175" s="424"/>
      <c r="GLZ175" s="424"/>
      <c r="GMA175" s="424"/>
      <c r="GMB175" s="424"/>
      <c r="GMC175" s="424"/>
      <c r="GMD175" s="424"/>
      <c r="GME175" s="424"/>
      <c r="GMF175" s="424"/>
      <c r="GMG175" s="424"/>
      <c r="GMH175" s="424"/>
      <c r="GMI175" s="424"/>
      <c r="GMJ175" s="424"/>
      <c r="GMK175" s="424"/>
      <c r="GML175" s="424"/>
      <c r="GMM175" s="424"/>
      <c r="GMN175" s="424"/>
      <c r="GMO175" s="424"/>
      <c r="GMP175" s="424"/>
      <c r="GMQ175" s="424"/>
      <c r="GMR175" s="424"/>
      <c r="GMS175" s="424"/>
      <c r="GMT175" s="424"/>
      <c r="GMU175" s="424"/>
      <c r="GMV175" s="424"/>
      <c r="GMW175" s="424"/>
      <c r="GMX175" s="424"/>
      <c r="GMY175" s="424"/>
      <c r="GMZ175" s="424"/>
      <c r="GNA175" s="424"/>
      <c r="GNB175" s="424"/>
      <c r="GNC175" s="424"/>
      <c r="GND175" s="424"/>
      <c r="GNE175" s="424"/>
      <c r="GNF175" s="424"/>
      <c r="GNG175" s="424"/>
      <c r="GNH175" s="424"/>
      <c r="GNI175" s="424"/>
      <c r="GNJ175" s="424"/>
      <c r="GNK175" s="424"/>
      <c r="GNL175" s="424"/>
      <c r="GNM175" s="424"/>
      <c r="GNN175" s="424"/>
      <c r="GNO175" s="424"/>
      <c r="GNP175" s="424"/>
      <c r="GNQ175" s="424"/>
      <c r="GNR175" s="424"/>
      <c r="GNS175" s="424"/>
      <c r="GNT175" s="424"/>
      <c r="GNU175" s="424"/>
      <c r="GNV175" s="424"/>
      <c r="GNW175" s="424"/>
      <c r="GNX175" s="424"/>
      <c r="GNY175" s="424"/>
      <c r="GNZ175" s="424"/>
      <c r="GOA175" s="424"/>
      <c r="GOB175" s="424"/>
      <c r="GOC175" s="424"/>
      <c r="GOD175" s="424"/>
      <c r="GOE175" s="424"/>
      <c r="GOF175" s="424"/>
      <c r="GOG175" s="424"/>
      <c r="GOH175" s="424"/>
      <c r="GOI175" s="424"/>
      <c r="GOJ175" s="424"/>
      <c r="GOK175" s="424"/>
      <c r="GOL175" s="424"/>
      <c r="GOM175" s="424"/>
      <c r="GON175" s="424"/>
      <c r="GOO175" s="424"/>
      <c r="GOP175" s="424"/>
      <c r="GOQ175" s="424"/>
      <c r="GOR175" s="424"/>
      <c r="GOS175" s="424"/>
      <c r="GOT175" s="424"/>
      <c r="GOU175" s="424"/>
      <c r="GOV175" s="424"/>
      <c r="GOW175" s="424"/>
      <c r="GOX175" s="424"/>
      <c r="GOY175" s="424"/>
      <c r="GOZ175" s="424"/>
      <c r="GPA175" s="424"/>
      <c r="GPB175" s="424"/>
      <c r="GPC175" s="424"/>
      <c r="GPD175" s="424"/>
      <c r="GPE175" s="424"/>
      <c r="GPF175" s="424"/>
      <c r="GPG175" s="424"/>
      <c r="GPH175" s="424"/>
      <c r="GPI175" s="424"/>
      <c r="GPJ175" s="424"/>
      <c r="GPK175" s="424"/>
      <c r="GPL175" s="424"/>
      <c r="GPM175" s="424"/>
      <c r="GPN175" s="424"/>
      <c r="GPO175" s="424"/>
      <c r="GPP175" s="424"/>
      <c r="GPQ175" s="424"/>
      <c r="GPR175" s="424"/>
      <c r="GPS175" s="424"/>
      <c r="GPT175" s="424"/>
      <c r="GPU175" s="424"/>
      <c r="GPV175" s="424"/>
      <c r="GPW175" s="424"/>
      <c r="GPX175" s="424"/>
      <c r="GPY175" s="424"/>
      <c r="GPZ175" s="424"/>
      <c r="GQA175" s="424"/>
      <c r="GQB175" s="424"/>
      <c r="GQC175" s="424"/>
      <c r="GQD175" s="424"/>
      <c r="GQE175" s="424"/>
      <c r="GQF175" s="424"/>
      <c r="GQG175" s="424"/>
      <c r="GQH175" s="424"/>
      <c r="GQI175" s="424"/>
      <c r="GQJ175" s="424"/>
      <c r="GQK175" s="424"/>
      <c r="GQL175" s="424"/>
      <c r="GQM175" s="424"/>
      <c r="GQN175" s="424"/>
      <c r="GQO175" s="424"/>
      <c r="GQP175" s="424"/>
      <c r="GQQ175" s="424"/>
      <c r="GQR175" s="424"/>
      <c r="GQS175" s="424"/>
      <c r="GQT175" s="424"/>
      <c r="GQU175" s="424"/>
      <c r="GQV175" s="424"/>
      <c r="GQW175" s="424"/>
      <c r="GQX175" s="424"/>
      <c r="GQY175" s="424"/>
      <c r="GQZ175" s="424"/>
      <c r="GRA175" s="424"/>
      <c r="GRB175" s="424"/>
      <c r="GRC175" s="424"/>
      <c r="GRD175" s="424"/>
      <c r="GRE175" s="424"/>
      <c r="GRF175" s="424"/>
      <c r="GRG175" s="424"/>
      <c r="GRH175" s="424"/>
      <c r="GRI175" s="424"/>
      <c r="GRJ175" s="424"/>
      <c r="GRK175" s="424"/>
      <c r="GRL175" s="424"/>
      <c r="GRM175" s="424"/>
      <c r="GRN175" s="424"/>
      <c r="GRO175" s="424"/>
      <c r="GRP175" s="424"/>
      <c r="GRQ175" s="424"/>
      <c r="GRR175" s="424"/>
      <c r="GRS175" s="424"/>
      <c r="GRT175" s="424"/>
      <c r="GRU175" s="424"/>
      <c r="GRV175" s="424"/>
      <c r="GRW175" s="424"/>
      <c r="GRX175" s="424"/>
      <c r="GRY175" s="424"/>
      <c r="GRZ175" s="424"/>
      <c r="GSA175" s="424"/>
      <c r="GSB175" s="424"/>
      <c r="GSC175" s="424"/>
      <c r="GSD175" s="424"/>
      <c r="GSE175" s="424"/>
      <c r="GSF175" s="424"/>
      <c r="GSG175" s="424"/>
      <c r="GSH175" s="424"/>
      <c r="GSI175" s="424"/>
      <c r="GSJ175" s="424"/>
      <c r="GSK175" s="424"/>
      <c r="GSL175" s="424"/>
      <c r="GSM175" s="424"/>
      <c r="GSN175" s="424"/>
      <c r="GSO175" s="424"/>
      <c r="GSP175" s="424"/>
      <c r="GSQ175" s="424"/>
      <c r="GSR175" s="424"/>
      <c r="GSS175" s="424"/>
      <c r="GST175" s="424"/>
      <c r="GSU175" s="424"/>
      <c r="GSV175" s="424"/>
      <c r="GSW175" s="424"/>
      <c r="GSX175" s="424"/>
      <c r="GSY175" s="424"/>
      <c r="GSZ175" s="424"/>
      <c r="GTA175" s="424"/>
      <c r="GTB175" s="424"/>
      <c r="GTC175" s="424"/>
      <c r="GTD175" s="424"/>
      <c r="GTE175" s="424"/>
      <c r="GTF175" s="424"/>
      <c r="GTG175" s="424"/>
      <c r="GTH175" s="424"/>
      <c r="GTI175" s="424"/>
      <c r="GTJ175" s="424"/>
      <c r="GTK175" s="424"/>
      <c r="GTL175" s="424"/>
      <c r="GTM175" s="424"/>
      <c r="GTN175" s="424"/>
      <c r="GTO175" s="424"/>
      <c r="GTP175" s="424"/>
      <c r="GTQ175" s="424"/>
      <c r="GTR175" s="424"/>
      <c r="GTS175" s="424"/>
      <c r="GTT175" s="424"/>
      <c r="GTU175" s="424"/>
      <c r="GTV175" s="424"/>
      <c r="GTW175" s="424"/>
      <c r="GTX175" s="424"/>
      <c r="GTY175" s="424"/>
      <c r="GTZ175" s="424"/>
      <c r="GUA175" s="424"/>
      <c r="GUB175" s="424"/>
      <c r="GUC175" s="424"/>
      <c r="GUD175" s="424"/>
      <c r="GUE175" s="424"/>
      <c r="GUF175" s="424"/>
      <c r="GUG175" s="424"/>
      <c r="GUH175" s="424"/>
      <c r="GUI175" s="424"/>
      <c r="GUJ175" s="424"/>
      <c r="GUK175" s="424"/>
      <c r="GUL175" s="424"/>
      <c r="GUM175" s="424"/>
      <c r="GUN175" s="424"/>
      <c r="GUO175" s="424"/>
      <c r="GUP175" s="424"/>
      <c r="GUQ175" s="424"/>
      <c r="GUR175" s="424"/>
      <c r="GUS175" s="424"/>
      <c r="GUT175" s="424"/>
      <c r="GUU175" s="424"/>
      <c r="GUV175" s="424"/>
      <c r="GUW175" s="424"/>
      <c r="GUX175" s="424"/>
      <c r="GUY175" s="424"/>
      <c r="GUZ175" s="424"/>
      <c r="GVA175" s="424"/>
      <c r="GVB175" s="424"/>
      <c r="GVC175" s="424"/>
      <c r="GVD175" s="424"/>
      <c r="GVE175" s="424"/>
      <c r="GVF175" s="424"/>
      <c r="GVG175" s="424"/>
      <c r="GVH175" s="424"/>
      <c r="GVI175" s="424"/>
      <c r="GVJ175" s="424"/>
      <c r="GVK175" s="424"/>
      <c r="GVL175" s="424"/>
      <c r="GVM175" s="424"/>
      <c r="GVN175" s="424"/>
      <c r="GVO175" s="424"/>
      <c r="GVP175" s="424"/>
      <c r="GVQ175" s="424"/>
      <c r="GVR175" s="424"/>
      <c r="GVS175" s="424"/>
      <c r="GVT175" s="424"/>
      <c r="GVU175" s="424"/>
      <c r="GVV175" s="424"/>
      <c r="GVW175" s="424"/>
      <c r="GVX175" s="424"/>
      <c r="GVY175" s="424"/>
      <c r="GVZ175" s="424"/>
      <c r="GWA175" s="424"/>
      <c r="GWB175" s="424"/>
      <c r="GWC175" s="424"/>
      <c r="GWD175" s="424"/>
      <c r="GWE175" s="424"/>
      <c r="GWF175" s="424"/>
      <c r="GWG175" s="424"/>
      <c r="GWH175" s="424"/>
      <c r="GWI175" s="424"/>
      <c r="GWJ175" s="424"/>
      <c r="GWK175" s="424"/>
      <c r="GWL175" s="424"/>
      <c r="GWM175" s="424"/>
      <c r="GWN175" s="424"/>
      <c r="GWO175" s="424"/>
      <c r="GWP175" s="424"/>
      <c r="GWQ175" s="424"/>
      <c r="GWR175" s="424"/>
      <c r="GWS175" s="424"/>
      <c r="GWT175" s="424"/>
      <c r="GWU175" s="424"/>
      <c r="GWV175" s="424"/>
      <c r="GWW175" s="424"/>
      <c r="GWX175" s="424"/>
      <c r="GWY175" s="424"/>
      <c r="GWZ175" s="424"/>
      <c r="GXA175" s="424"/>
      <c r="GXB175" s="424"/>
      <c r="GXC175" s="424"/>
      <c r="GXD175" s="424"/>
      <c r="GXE175" s="424"/>
      <c r="GXF175" s="424"/>
      <c r="GXG175" s="424"/>
      <c r="GXH175" s="424"/>
      <c r="GXI175" s="424"/>
      <c r="GXJ175" s="424"/>
      <c r="GXK175" s="424"/>
      <c r="GXL175" s="424"/>
      <c r="GXM175" s="424"/>
      <c r="GXN175" s="424"/>
      <c r="GXO175" s="424"/>
      <c r="GXP175" s="424"/>
      <c r="GXQ175" s="424"/>
      <c r="GXR175" s="424"/>
      <c r="GXS175" s="424"/>
      <c r="GXT175" s="424"/>
      <c r="GXU175" s="424"/>
      <c r="GXV175" s="424"/>
      <c r="GXW175" s="424"/>
      <c r="GXX175" s="424"/>
      <c r="GXY175" s="424"/>
      <c r="GXZ175" s="424"/>
      <c r="GYA175" s="424"/>
      <c r="GYB175" s="424"/>
      <c r="GYC175" s="424"/>
      <c r="GYD175" s="424"/>
      <c r="GYE175" s="424"/>
      <c r="GYF175" s="424"/>
      <c r="GYG175" s="424"/>
      <c r="GYH175" s="424"/>
      <c r="GYI175" s="424"/>
      <c r="GYJ175" s="424"/>
      <c r="GYK175" s="424"/>
      <c r="GYL175" s="424"/>
      <c r="GYM175" s="424"/>
      <c r="GYN175" s="424"/>
      <c r="GYO175" s="424"/>
      <c r="GYP175" s="424"/>
      <c r="GYQ175" s="424"/>
      <c r="GYR175" s="424"/>
      <c r="GYS175" s="424"/>
      <c r="GYT175" s="424"/>
      <c r="GYU175" s="424"/>
      <c r="GYV175" s="424"/>
      <c r="GYW175" s="424"/>
      <c r="GYX175" s="424"/>
      <c r="GYY175" s="424"/>
      <c r="GYZ175" s="424"/>
      <c r="GZA175" s="424"/>
      <c r="GZB175" s="424"/>
      <c r="GZC175" s="424"/>
      <c r="GZD175" s="424"/>
      <c r="GZE175" s="424"/>
      <c r="GZF175" s="424"/>
      <c r="GZG175" s="424"/>
      <c r="GZH175" s="424"/>
      <c r="GZI175" s="424"/>
      <c r="GZJ175" s="424"/>
      <c r="GZK175" s="424"/>
      <c r="GZL175" s="424"/>
      <c r="GZM175" s="424"/>
      <c r="GZN175" s="424"/>
      <c r="GZO175" s="424"/>
      <c r="GZP175" s="424"/>
      <c r="GZQ175" s="424"/>
      <c r="GZR175" s="424"/>
      <c r="GZS175" s="424"/>
      <c r="GZT175" s="424"/>
      <c r="GZU175" s="424"/>
      <c r="GZV175" s="424"/>
      <c r="GZW175" s="424"/>
      <c r="GZX175" s="424"/>
      <c r="GZY175" s="424"/>
      <c r="GZZ175" s="424"/>
      <c r="HAA175" s="424"/>
      <c r="HAB175" s="424"/>
      <c r="HAC175" s="424"/>
      <c r="HAD175" s="424"/>
      <c r="HAE175" s="424"/>
      <c r="HAF175" s="424"/>
      <c r="HAG175" s="424"/>
      <c r="HAH175" s="424"/>
      <c r="HAI175" s="424"/>
      <c r="HAJ175" s="424"/>
      <c r="HAK175" s="424"/>
      <c r="HAL175" s="424"/>
      <c r="HAM175" s="424"/>
      <c r="HAN175" s="424"/>
      <c r="HAO175" s="424"/>
      <c r="HAP175" s="424"/>
      <c r="HAQ175" s="424"/>
      <c r="HAR175" s="424"/>
      <c r="HAS175" s="424"/>
      <c r="HAT175" s="424"/>
      <c r="HAU175" s="424"/>
      <c r="HAV175" s="424"/>
      <c r="HAW175" s="424"/>
      <c r="HAX175" s="424"/>
      <c r="HAY175" s="424"/>
      <c r="HAZ175" s="424"/>
      <c r="HBA175" s="424"/>
      <c r="HBB175" s="424"/>
      <c r="HBC175" s="424"/>
      <c r="HBD175" s="424"/>
      <c r="HBE175" s="424"/>
      <c r="HBF175" s="424"/>
      <c r="HBG175" s="424"/>
      <c r="HBH175" s="424"/>
      <c r="HBI175" s="424"/>
      <c r="HBJ175" s="424"/>
      <c r="HBK175" s="424"/>
      <c r="HBL175" s="424"/>
      <c r="HBM175" s="424"/>
      <c r="HBN175" s="424"/>
      <c r="HBO175" s="424"/>
      <c r="HBP175" s="424"/>
      <c r="HBQ175" s="424"/>
      <c r="HBR175" s="424"/>
      <c r="HBS175" s="424"/>
      <c r="HBT175" s="424"/>
      <c r="HBU175" s="424"/>
      <c r="HBV175" s="424"/>
      <c r="HBW175" s="424"/>
      <c r="HBX175" s="424"/>
      <c r="HBY175" s="424"/>
      <c r="HBZ175" s="424"/>
      <c r="HCA175" s="424"/>
      <c r="HCB175" s="424"/>
      <c r="HCC175" s="424"/>
      <c r="HCD175" s="424"/>
      <c r="HCE175" s="424"/>
      <c r="HCF175" s="424"/>
      <c r="HCG175" s="424"/>
      <c r="HCH175" s="424"/>
      <c r="HCI175" s="424"/>
      <c r="HCJ175" s="424"/>
      <c r="HCK175" s="424"/>
      <c r="HCL175" s="424"/>
      <c r="HCM175" s="424"/>
      <c r="HCN175" s="424"/>
      <c r="HCO175" s="424"/>
      <c r="HCP175" s="424"/>
      <c r="HCQ175" s="424"/>
      <c r="HCR175" s="424"/>
      <c r="HCS175" s="424"/>
      <c r="HCT175" s="424"/>
      <c r="HCU175" s="424"/>
      <c r="HCV175" s="424"/>
      <c r="HCW175" s="424"/>
      <c r="HCX175" s="424"/>
      <c r="HCY175" s="424"/>
      <c r="HCZ175" s="424"/>
      <c r="HDA175" s="424"/>
      <c r="HDB175" s="424"/>
      <c r="HDC175" s="424"/>
      <c r="HDD175" s="424"/>
      <c r="HDE175" s="424"/>
      <c r="HDF175" s="424"/>
      <c r="HDG175" s="424"/>
      <c r="HDH175" s="424"/>
      <c r="HDI175" s="424"/>
      <c r="HDJ175" s="424"/>
      <c r="HDK175" s="424"/>
      <c r="HDL175" s="424"/>
      <c r="HDM175" s="424"/>
      <c r="HDN175" s="424"/>
      <c r="HDO175" s="424"/>
      <c r="HDP175" s="424"/>
      <c r="HDQ175" s="424"/>
      <c r="HDR175" s="424"/>
      <c r="HDS175" s="424"/>
      <c r="HDT175" s="424"/>
      <c r="HDU175" s="424"/>
      <c r="HDV175" s="424"/>
      <c r="HDW175" s="424"/>
      <c r="HDX175" s="424"/>
      <c r="HDY175" s="424"/>
      <c r="HDZ175" s="424"/>
      <c r="HEA175" s="424"/>
      <c r="HEB175" s="424"/>
      <c r="HEC175" s="424"/>
      <c r="HED175" s="424"/>
      <c r="HEE175" s="424"/>
      <c r="HEF175" s="424"/>
      <c r="HEG175" s="424"/>
      <c r="HEH175" s="424"/>
      <c r="HEI175" s="424"/>
      <c r="HEJ175" s="424"/>
      <c r="HEK175" s="424"/>
      <c r="HEL175" s="424"/>
      <c r="HEM175" s="424"/>
      <c r="HEN175" s="424"/>
      <c r="HEO175" s="424"/>
      <c r="HEP175" s="424"/>
      <c r="HEQ175" s="424"/>
      <c r="HER175" s="424"/>
      <c r="HES175" s="424"/>
      <c r="HET175" s="424"/>
      <c r="HEU175" s="424"/>
      <c r="HEV175" s="424"/>
      <c r="HEW175" s="424"/>
      <c r="HEX175" s="424"/>
      <c r="HEY175" s="424"/>
      <c r="HEZ175" s="424"/>
      <c r="HFA175" s="424"/>
      <c r="HFB175" s="424"/>
      <c r="HFC175" s="424"/>
      <c r="HFD175" s="424"/>
      <c r="HFE175" s="424"/>
      <c r="HFF175" s="424"/>
      <c r="HFG175" s="424"/>
      <c r="HFH175" s="424"/>
      <c r="HFI175" s="424"/>
      <c r="HFJ175" s="424"/>
      <c r="HFK175" s="424"/>
      <c r="HFL175" s="424"/>
      <c r="HFM175" s="424"/>
      <c r="HFN175" s="424"/>
      <c r="HFO175" s="424"/>
      <c r="HFP175" s="424"/>
      <c r="HFQ175" s="424"/>
      <c r="HFR175" s="424"/>
      <c r="HFS175" s="424"/>
      <c r="HFT175" s="424"/>
      <c r="HFU175" s="424"/>
      <c r="HFV175" s="424"/>
      <c r="HFW175" s="424"/>
      <c r="HFX175" s="424"/>
      <c r="HFY175" s="424"/>
      <c r="HFZ175" s="424"/>
      <c r="HGA175" s="424"/>
      <c r="HGB175" s="424"/>
      <c r="HGC175" s="424"/>
      <c r="HGD175" s="424"/>
      <c r="HGE175" s="424"/>
      <c r="HGF175" s="424"/>
      <c r="HGG175" s="424"/>
      <c r="HGH175" s="424"/>
      <c r="HGI175" s="424"/>
      <c r="HGJ175" s="424"/>
      <c r="HGK175" s="424"/>
      <c r="HGL175" s="424"/>
      <c r="HGM175" s="424"/>
      <c r="HGN175" s="424"/>
      <c r="HGO175" s="424"/>
      <c r="HGP175" s="424"/>
      <c r="HGQ175" s="424"/>
      <c r="HGR175" s="424"/>
      <c r="HGS175" s="424"/>
      <c r="HGT175" s="424"/>
      <c r="HGU175" s="424"/>
      <c r="HGV175" s="424"/>
      <c r="HGW175" s="424"/>
      <c r="HGX175" s="424"/>
      <c r="HGY175" s="424"/>
      <c r="HGZ175" s="424"/>
      <c r="HHA175" s="424"/>
      <c r="HHB175" s="424"/>
      <c r="HHC175" s="424"/>
      <c r="HHD175" s="424"/>
      <c r="HHE175" s="424"/>
      <c r="HHF175" s="424"/>
      <c r="HHG175" s="424"/>
      <c r="HHH175" s="424"/>
      <c r="HHI175" s="424"/>
      <c r="HHJ175" s="424"/>
      <c r="HHK175" s="424"/>
      <c r="HHL175" s="424"/>
      <c r="HHM175" s="424"/>
      <c r="HHN175" s="424"/>
      <c r="HHO175" s="424"/>
      <c r="HHP175" s="424"/>
      <c r="HHQ175" s="424"/>
      <c r="HHR175" s="424"/>
      <c r="HHS175" s="424"/>
      <c r="HHT175" s="424"/>
      <c r="HHU175" s="424"/>
      <c r="HHV175" s="424"/>
      <c r="HHW175" s="424"/>
      <c r="HHX175" s="424"/>
      <c r="HHY175" s="424"/>
      <c r="HHZ175" s="424"/>
      <c r="HIA175" s="424"/>
      <c r="HIB175" s="424"/>
      <c r="HIC175" s="424"/>
      <c r="HID175" s="424"/>
      <c r="HIE175" s="424"/>
      <c r="HIF175" s="424"/>
      <c r="HIG175" s="424"/>
      <c r="HIH175" s="424"/>
      <c r="HII175" s="424"/>
      <c r="HIJ175" s="424"/>
      <c r="HIK175" s="424"/>
      <c r="HIL175" s="424"/>
      <c r="HIM175" s="424"/>
      <c r="HIN175" s="424"/>
      <c r="HIO175" s="424"/>
      <c r="HIP175" s="424"/>
      <c r="HIQ175" s="424"/>
      <c r="HIR175" s="424"/>
      <c r="HIS175" s="424"/>
      <c r="HIT175" s="424"/>
      <c r="HIU175" s="424"/>
      <c r="HIV175" s="424"/>
      <c r="HIW175" s="424"/>
      <c r="HIX175" s="424"/>
      <c r="HIY175" s="424"/>
      <c r="HIZ175" s="424"/>
      <c r="HJA175" s="424"/>
      <c r="HJB175" s="424"/>
      <c r="HJC175" s="424"/>
      <c r="HJD175" s="424"/>
      <c r="HJE175" s="424"/>
      <c r="HJF175" s="424"/>
      <c r="HJG175" s="424"/>
      <c r="HJH175" s="424"/>
      <c r="HJI175" s="424"/>
      <c r="HJJ175" s="424"/>
      <c r="HJK175" s="424"/>
      <c r="HJL175" s="424"/>
      <c r="HJM175" s="424"/>
      <c r="HJN175" s="424"/>
      <c r="HJO175" s="424"/>
      <c r="HJP175" s="424"/>
      <c r="HJQ175" s="424"/>
      <c r="HJR175" s="424"/>
      <c r="HJS175" s="424"/>
      <c r="HJT175" s="424"/>
      <c r="HJU175" s="424"/>
      <c r="HJV175" s="424"/>
      <c r="HJW175" s="424"/>
      <c r="HJX175" s="424"/>
      <c r="HJY175" s="424"/>
      <c r="HJZ175" s="424"/>
      <c r="HKA175" s="424"/>
      <c r="HKB175" s="424"/>
      <c r="HKC175" s="424"/>
      <c r="HKD175" s="424"/>
      <c r="HKE175" s="424"/>
      <c r="HKF175" s="424"/>
      <c r="HKG175" s="424"/>
      <c r="HKH175" s="424"/>
      <c r="HKI175" s="424"/>
      <c r="HKJ175" s="424"/>
      <c r="HKK175" s="424"/>
      <c r="HKL175" s="424"/>
      <c r="HKM175" s="424"/>
      <c r="HKN175" s="424"/>
      <c r="HKO175" s="424"/>
      <c r="HKP175" s="424"/>
      <c r="HKQ175" s="424"/>
      <c r="HKR175" s="424"/>
      <c r="HKS175" s="424"/>
      <c r="HKT175" s="424"/>
      <c r="HKU175" s="424"/>
      <c r="HKV175" s="424"/>
      <c r="HKW175" s="424"/>
      <c r="HKX175" s="424"/>
      <c r="HKY175" s="424"/>
      <c r="HKZ175" s="424"/>
      <c r="HLA175" s="424"/>
      <c r="HLB175" s="424"/>
      <c r="HLC175" s="424"/>
      <c r="HLD175" s="424"/>
      <c r="HLE175" s="424"/>
      <c r="HLF175" s="424"/>
      <c r="HLG175" s="424"/>
      <c r="HLH175" s="424"/>
      <c r="HLI175" s="424"/>
      <c r="HLJ175" s="424"/>
      <c r="HLK175" s="424"/>
      <c r="HLL175" s="424"/>
      <c r="HLM175" s="424"/>
      <c r="HLN175" s="424"/>
      <c r="HLO175" s="424"/>
      <c r="HLP175" s="424"/>
      <c r="HLQ175" s="424"/>
      <c r="HLR175" s="424"/>
      <c r="HLS175" s="424"/>
      <c r="HLT175" s="424"/>
      <c r="HLU175" s="424"/>
      <c r="HLV175" s="424"/>
      <c r="HLW175" s="424"/>
      <c r="HLX175" s="424"/>
      <c r="HLY175" s="424"/>
      <c r="HLZ175" s="424"/>
      <c r="HMA175" s="424"/>
      <c r="HMB175" s="424"/>
      <c r="HMC175" s="424"/>
      <c r="HMD175" s="424"/>
      <c r="HME175" s="424"/>
      <c r="HMF175" s="424"/>
      <c r="HMG175" s="424"/>
      <c r="HMH175" s="424"/>
      <c r="HMI175" s="424"/>
      <c r="HMJ175" s="424"/>
      <c r="HMK175" s="424"/>
      <c r="HML175" s="424"/>
      <c r="HMM175" s="424"/>
      <c r="HMN175" s="424"/>
      <c r="HMO175" s="424"/>
      <c r="HMP175" s="424"/>
      <c r="HMQ175" s="424"/>
      <c r="HMR175" s="424"/>
      <c r="HMS175" s="424"/>
      <c r="HMT175" s="424"/>
      <c r="HMU175" s="424"/>
      <c r="HMV175" s="424"/>
      <c r="HMW175" s="424"/>
      <c r="HMX175" s="424"/>
      <c r="HMY175" s="424"/>
      <c r="HMZ175" s="424"/>
      <c r="HNA175" s="424"/>
      <c r="HNB175" s="424"/>
      <c r="HNC175" s="424"/>
      <c r="HND175" s="424"/>
      <c r="HNE175" s="424"/>
      <c r="HNF175" s="424"/>
      <c r="HNG175" s="424"/>
      <c r="HNH175" s="424"/>
      <c r="HNI175" s="424"/>
      <c r="HNJ175" s="424"/>
      <c r="HNK175" s="424"/>
      <c r="HNL175" s="424"/>
      <c r="HNM175" s="424"/>
      <c r="HNN175" s="424"/>
      <c r="HNO175" s="424"/>
      <c r="HNP175" s="424"/>
      <c r="HNQ175" s="424"/>
      <c r="HNR175" s="424"/>
      <c r="HNS175" s="424"/>
      <c r="HNT175" s="424"/>
      <c r="HNU175" s="424"/>
      <c r="HNV175" s="424"/>
      <c r="HNW175" s="424"/>
      <c r="HNX175" s="424"/>
      <c r="HNY175" s="424"/>
      <c r="HNZ175" s="424"/>
      <c r="HOA175" s="424"/>
      <c r="HOB175" s="424"/>
      <c r="HOC175" s="424"/>
      <c r="HOD175" s="424"/>
      <c r="HOE175" s="424"/>
      <c r="HOF175" s="424"/>
      <c r="HOG175" s="424"/>
      <c r="HOH175" s="424"/>
      <c r="HOI175" s="424"/>
      <c r="HOJ175" s="424"/>
      <c r="HOK175" s="424"/>
      <c r="HOL175" s="424"/>
      <c r="HOM175" s="424"/>
      <c r="HON175" s="424"/>
      <c r="HOO175" s="424"/>
      <c r="HOP175" s="424"/>
      <c r="HOQ175" s="424"/>
      <c r="HOR175" s="424"/>
      <c r="HOS175" s="424"/>
      <c r="HOT175" s="424"/>
      <c r="HOU175" s="424"/>
      <c r="HOV175" s="424"/>
      <c r="HOW175" s="424"/>
      <c r="HOX175" s="424"/>
      <c r="HOY175" s="424"/>
      <c r="HOZ175" s="424"/>
      <c r="HPA175" s="424"/>
      <c r="HPB175" s="424"/>
      <c r="HPC175" s="424"/>
      <c r="HPD175" s="424"/>
      <c r="HPE175" s="424"/>
      <c r="HPF175" s="424"/>
      <c r="HPG175" s="424"/>
      <c r="HPH175" s="424"/>
      <c r="HPI175" s="424"/>
      <c r="HPJ175" s="424"/>
      <c r="HPK175" s="424"/>
      <c r="HPL175" s="424"/>
      <c r="HPM175" s="424"/>
      <c r="HPN175" s="424"/>
      <c r="HPO175" s="424"/>
      <c r="HPP175" s="424"/>
      <c r="HPQ175" s="424"/>
      <c r="HPR175" s="424"/>
      <c r="HPS175" s="424"/>
      <c r="HPT175" s="424"/>
      <c r="HPU175" s="424"/>
      <c r="HPV175" s="424"/>
      <c r="HPW175" s="424"/>
      <c r="HPX175" s="424"/>
      <c r="HPY175" s="424"/>
      <c r="HPZ175" s="424"/>
      <c r="HQA175" s="424"/>
      <c r="HQB175" s="424"/>
      <c r="HQC175" s="424"/>
      <c r="HQD175" s="424"/>
      <c r="HQE175" s="424"/>
      <c r="HQF175" s="424"/>
      <c r="HQG175" s="424"/>
      <c r="HQH175" s="424"/>
      <c r="HQI175" s="424"/>
      <c r="HQJ175" s="424"/>
      <c r="HQK175" s="424"/>
      <c r="HQL175" s="424"/>
      <c r="HQM175" s="424"/>
      <c r="HQN175" s="424"/>
      <c r="HQO175" s="424"/>
      <c r="HQP175" s="424"/>
      <c r="HQQ175" s="424"/>
      <c r="HQR175" s="424"/>
      <c r="HQS175" s="424"/>
      <c r="HQT175" s="424"/>
      <c r="HQU175" s="424"/>
      <c r="HQV175" s="424"/>
      <c r="HQW175" s="424"/>
      <c r="HQX175" s="424"/>
      <c r="HQY175" s="424"/>
      <c r="HQZ175" s="424"/>
      <c r="HRA175" s="424"/>
      <c r="HRB175" s="424"/>
      <c r="HRC175" s="424"/>
      <c r="HRD175" s="424"/>
      <c r="HRE175" s="424"/>
      <c r="HRF175" s="424"/>
      <c r="HRG175" s="424"/>
      <c r="HRH175" s="424"/>
      <c r="HRI175" s="424"/>
      <c r="HRJ175" s="424"/>
      <c r="HRK175" s="424"/>
      <c r="HRL175" s="424"/>
      <c r="HRM175" s="424"/>
      <c r="HRN175" s="424"/>
      <c r="HRO175" s="424"/>
      <c r="HRP175" s="424"/>
      <c r="HRQ175" s="424"/>
      <c r="HRR175" s="424"/>
      <c r="HRS175" s="424"/>
      <c r="HRT175" s="424"/>
      <c r="HRU175" s="424"/>
      <c r="HRV175" s="424"/>
      <c r="HRW175" s="424"/>
      <c r="HRX175" s="424"/>
      <c r="HRY175" s="424"/>
      <c r="HRZ175" s="424"/>
      <c r="HSA175" s="424"/>
      <c r="HSB175" s="424"/>
      <c r="HSC175" s="424"/>
      <c r="HSD175" s="424"/>
      <c r="HSE175" s="424"/>
      <c r="HSF175" s="424"/>
      <c r="HSG175" s="424"/>
      <c r="HSH175" s="424"/>
      <c r="HSI175" s="424"/>
      <c r="HSJ175" s="424"/>
      <c r="HSK175" s="424"/>
      <c r="HSL175" s="424"/>
      <c r="HSM175" s="424"/>
      <c r="HSN175" s="424"/>
      <c r="HSO175" s="424"/>
      <c r="HSP175" s="424"/>
      <c r="HSQ175" s="424"/>
      <c r="HSR175" s="424"/>
      <c r="HSS175" s="424"/>
      <c r="HST175" s="424"/>
      <c r="HSU175" s="424"/>
      <c r="HSV175" s="424"/>
      <c r="HSW175" s="424"/>
      <c r="HSX175" s="424"/>
      <c r="HSY175" s="424"/>
      <c r="HSZ175" s="424"/>
      <c r="HTA175" s="424"/>
      <c r="HTB175" s="424"/>
      <c r="HTC175" s="424"/>
      <c r="HTD175" s="424"/>
      <c r="HTE175" s="424"/>
      <c r="HTF175" s="424"/>
      <c r="HTG175" s="424"/>
      <c r="HTH175" s="424"/>
      <c r="HTI175" s="424"/>
      <c r="HTJ175" s="424"/>
      <c r="HTK175" s="424"/>
      <c r="HTL175" s="424"/>
      <c r="HTM175" s="424"/>
      <c r="HTN175" s="424"/>
      <c r="HTO175" s="424"/>
      <c r="HTP175" s="424"/>
      <c r="HTQ175" s="424"/>
      <c r="HTR175" s="424"/>
      <c r="HTS175" s="424"/>
      <c r="HTT175" s="424"/>
      <c r="HTU175" s="424"/>
      <c r="HTV175" s="424"/>
      <c r="HTW175" s="424"/>
      <c r="HTX175" s="424"/>
      <c r="HTY175" s="424"/>
      <c r="HTZ175" s="424"/>
      <c r="HUA175" s="424"/>
      <c r="HUB175" s="424"/>
      <c r="HUC175" s="424"/>
      <c r="HUD175" s="424"/>
      <c r="HUE175" s="424"/>
      <c r="HUF175" s="424"/>
      <c r="HUG175" s="424"/>
      <c r="HUH175" s="424"/>
      <c r="HUI175" s="424"/>
      <c r="HUJ175" s="424"/>
      <c r="HUK175" s="424"/>
      <c r="HUL175" s="424"/>
      <c r="HUM175" s="424"/>
      <c r="HUN175" s="424"/>
      <c r="HUO175" s="424"/>
      <c r="HUP175" s="424"/>
      <c r="HUQ175" s="424"/>
      <c r="HUR175" s="424"/>
      <c r="HUS175" s="424"/>
      <c r="HUT175" s="424"/>
      <c r="HUU175" s="424"/>
      <c r="HUV175" s="424"/>
      <c r="HUW175" s="424"/>
      <c r="HUX175" s="424"/>
      <c r="HUY175" s="424"/>
      <c r="HUZ175" s="424"/>
      <c r="HVA175" s="424"/>
      <c r="HVB175" s="424"/>
      <c r="HVC175" s="424"/>
      <c r="HVD175" s="424"/>
      <c r="HVE175" s="424"/>
      <c r="HVF175" s="424"/>
      <c r="HVG175" s="424"/>
      <c r="HVH175" s="424"/>
      <c r="HVI175" s="424"/>
      <c r="HVJ175" s="424"/>
      <c r="HVK175" s="424"/>
      <c r="HVL175" s="424"/>
      <c r="HVM175" s="424"/>
      <c r="HVN175" s="424"/>
      <c r="HVO175" s="424"/>
      <c r="HVP175" s="424"/>
      <c r="HVQ175" s="424"/>
      <c r="HVR175" s="424"/>
      <c r="HVS175" s="424"/>
      <c r="HVT175" s="424"/>
      <c r="HVU175" s="424"/>
      <c r="HVV175" s="424"/>
      <c r="HVW175" s="424"/>
      <c r="HVX175" s="424"/>
      <c r="HVY175" s="424"/>
      <c r="HVZ175" s="424"/>
      <c r="HWA175" s="424"/>
      <c r="HWB175" s="424"/>
      <c r="HWC175" s="424"/>
      <c r="HWD175" s="424"/>
      <c r="HWE175" s="424"/>
      <c r="HWF175" s="424"/>
      <c r="HWG175" s="424"/>
      <c r="HWH175" s="424"/>
      <c r="HWI175" s="424"/>
      <c r="HWJ175" s="424"/>
      <c r="HWK175" s="424"/>
      <c r="HWL175" s="424"/>
      <c r="HWM175" s="424"/>
      <c r="HWN175" s="424"/>
      <c r="HWO175" s="424"/>
      <c r="HWP175" s="424"/>
      <c r="HWQ175" s="424"/>
      <c r="HWR175" s="424"/>
      <c r="HWS175" s="424"/>
      <c r="HWT175" s="424"/>
      <c r="HWU175" s="424"/>
      <c r="HWV175" s="424"/>
      <c r="HWW175" s="424"/>
      <c r="HWX175" s="424"/>
      <c r="HWY175" s="424"/>
      <c r="HWZ175" s="424"/>
      <c r="HXA175" s="424"/>
      <c r="HXB175" s="424"/>
      <c r="HXC175" s="424"/>
      <c r="HXD175" s="424"/>
      <c r="HXE175" s="424"/>
      <c r="HXF175" s="424"/>
      <c r="HXG175" s="424"/>
      <c r="HXH175" s="424"/>
      <c r="HXI175" s="424"/>
      <c r="HXJ175" s="424"/>
      <c r="HXK175" s="424"/>
      <c r="HXL175" s="424"/>
      <c r="HXM175" s="424"/>
      <c r="HXN175" s="424"/>
      <c r="HXO175" s="424"/>
      <c r="HXP175" s="424"/>
      <c r="HXQ175" s="424"/>
      <c r="HXR175" s="424"/>
      <c r="HXS175" s="424"/>
      <c r="HXT175" s="424"/>
      <c r="HXU175" s="424"/>
      <c r="HXV175" s="424"/>
      <c r="HXW175" s="424"/>
      <c r="HXX175" s="424"/>
      <c r="HXY175" s="424"/>
      <c r="HXZ175" s="424"/>
      <c r="HYA175" s="424"/>
      <c r="HYB175" s="424"/>
      <c r="HYC175" s="424"/>
      <c r="HYD175" s="424"/>
      <c r="HYE175" s="424"/>
      <c r="HYF175" s="424"/>
      <c r="HYG175" s="424"/>
      <c r="HYH175" s="424"/>
      <c r="HYI175" s="424"/>
      <c r="HYJ175" s="424"/>
      <c r="HYK175" s="424"/>
      <c r="HYL175" s="424"/>
      <c r="HYM175" s="424"/>
      <c r="HYN175" s="424"/>
      <c r="HYO175" s="424"/>
      <c r="HYP175" s="424"/>
      <c r="HYQ175" s="424"/>
      <c r="HYR175" s="424"/>
      <c r="HYS175" s="424"/>
      <c r="HYT175" s="424"/>
      <c r="HYU175" s="424"/>
      <c r="HYV175" s="424"/>
      <c r="HYW175" s="424"/>
      <c r="HYX175" s="424"/>
      <c r="HYY175" s="424"/>
      <c r="HYZ175" s="424"/>
      <c r="HZA175" s="424"/>
      <c r="HZB175" s="424"/>
      <c r="HZC175" s="424"/>
      <c r="HZD175" s="424"/>
      <c r="HZE175" s="424"/>
      <c r="HZF175" s="424"/>
      <c r="HZG175" s="424"/>
      <c r="HZH175" s="424"/>
      <c r="HZI175" s="424"/>
      <c r="HZJ175" s="424"/>
      <c r="HZK175" s="424"/>
      <c r="HZL175" s="424"/>
      <c r="HZM175" s="424"/>
      <c r="HZN175" s="424"/>
      <c r="HZO175" s="424"/>
      <c r="HZP175" s="424"/>
      <c r="HZQ175" s="424"/>
      <c r="HZR175" s="424"/>
      <c r="HZS175" s="424"/>
      <c r="HZT175" s="424"/>
      <c r="HZU175" s="424"/>
      <c r="HZV175" s="424"/>
      <c r="HZW175" s="424"/>
      <c r="HZX175" s="424"/>
      <c r="HZY175" s="424"/>
      <c r="HZZ175" s="424"/>
      <c r="IAA175" s="424"/>
      <c r="IAB175" s="424"/>
      <c r="IAC175" s="424"/>
      <c r="IAD175" s="424"/>
      <c r="IAE175" s="424"/>
      <c r="IAF175" s="424"/>
      <c r="IAG175" s="424"/>
      <c r="IAH175" s="424"/>
      <c r="IAI175" s="424"/>
      <c r="IAJ175" s="424"/>
      <c r="IAK175" s="424"/>
      <c r="IAL175" s="424"/>
      <c r="IAM175" s="424"/>
      <c r="IAN175" s="424"/>
      <c r="IAO175" s="424"/>
      <c r="IAP175" s="424"/>
      <c r="IAQ175" s="424"/>
      <c r="IAR175" s="424"/>
      <c r="IAS175" s="424"/>
      <c r="IAT175" s="424"/>
      <c r="IAU175" s="424"/>
      <c r="IAV175" s="424"/>
      <c r="IAW175" s="424"/>
      <c r="IAX175" s="424"/>
      <c r="IAY175" s="424"/>
      <c r="IAZ175" s="424"/>
      <c r="IBA175" s="424"/>
      <c r="IBB175" s="424"/>
      <c r="IBC175" s="424"/>
      <c r="IBD175" s="424"/>
      <c r="IBE175" s="424"/>
      <c r="IBF175" s="424"/>
      <c r="IBG175" s="424"/>
      <c r="IBH175" s="424"/>
      <c r="IBI175" s="424"/>
      <c r="IBJ175" s="424"/>
      <c r="IBK175" s="424"/>
      <c r="IBL175" s="424"/>
      <c r="IBM175" s="424"/>
      <c r="IBN175" s="424"/>
      <c r="IBO175" s="424"/>
      <c r="IBP175" s="424"/>
      <c r="IBQ175" s="424"/>
      <c r="IBR175" s="424"/>
      <c r="IBS175" s="424"/>
      <c r="IBT175" s="424"/>
      <c r="IBU175" s="424"/>
      <c r="IBV175" s="424"/>
      <c r="IBW175" s="424"/>
      <c r="IBX175" s="424"/>
      <c r="IBY175" s="424"/>
      <c r="IBZ175" s="424"/>
      <c r="ICA175" s="424"/>
      <c r="ICB175" s="424"/>
      <c r="ICC175" s="424"/>
      <c r="ICD175" s="424"/>
      <c r="ICE175" s="424"/>
      <c r="ICF175" s="424"/>
      <c r="ICG175" s="424"/>
      <c r="ICH175" s="424"/>
      <c r="ICI175" s="424"/>
      <c r="ICJ175" s="424"/>
      <c r="ICK175" s="424"/>
      <c r="ICL175" s="424"/>
      <c r="ICM175" s="424"/>
      <c r="ICN175" s="424"/>
      <c r="ICO175" s="424"/>
      <c r="ICP175" s="424"/>
      <c r="ICQ175" s="424"/>
      <c r="ICR175" s="424"/>
      <c r="ICS175" s="424"/>
      <c r="ICT175" s="424"/>
      <c r="ICU175" s="424"/>
      <c r="ICV175" s="424"/>
      <c r="ICW175" s="424"/>
      <c r="ICX175" s="424"/>
      <c r="ICY175" s="424"/>
      <c r="ICZ175" s="424"/>
      <c r="IDA175" s="424"/>
      <c r="IDB175" s="424"/>
      <c r="IDC175" s="424"/>
      <c r="IDD175" s="424"/>
      <c r="IDE175" s="424"/>
      <c r="IDF175" s="424"/>
      <c r="IDG175" s="424"/>
      <c r="IDH175" s="424"/>
      <c r="IDI175" s="424"/>
      <c r="IDJ175" s="424"/>
      <c r="IDK175" s="424"/>
      <c r="IDL175" s="424"/>
      <c r="IDM175" s="424"/>
      <c r="IDN175" s="424"/>
      <c r="IDO175" s="424"/>
      <c r="IDP175" s="424"/>
      <c r="IDQ175" s="424"/>
      <c r="IDR175" s="424"/>
      <c r="IDS175" s="424"/>
      <c r="IDT175" s="424"/>
      <c r="IDU175" s="424"/>
      <c r="IDV175" s="424"/>
      <c r="IDW175" s="424"/>
      <c r="IDX175" s="424"/>
      <c r="IDY175" s="424"/>
      <c r="IDZ175" s="424"/>
      <c r="IEA175" s="424"/>
      <c r="IEB175" s="424"/>
      <c r="IEC175" s="424"/>
      <c r="IED175" s="424"/>
      <c r="IEE175" s="424"/>
      <c r="IEF175" s="424"/>
      <c r="IEG175" s="424"/>
      <c r="IEH175" s="424"/>
      <c r="IEI175" s="424"/>
      <c r="IEJ175" s="424"/>
      <c r="IEK175" s="424"/>
      <c r="IEL175" s="424"/>
      <c r="IEM175" s="424"/>
      <c r="IEN175" s="424"/>
      <c r="IEO175" s="424"/>
      <c r="IEP175" s="424"/>
      <c r="IEQ175" s="424"/>
      <c r="IER175" s="424"/>
      <c r="IES175" s="424"/>
      <c r="IET175" s="424"/>
      <c r="IEU175" s="424"/>
      <c r="IEV175" s="424"/>
      <c r="IEW175" s="424"/>
      <c r="IEX175" s="424"/>
      <c r="IEY175" s="424"/>
      <c r="IEZ175" s="424"/>
      <c r="IFA175" s="424"/>
      <c r="IFB175" s="424"/>
      <c r="IFC175" s="424"/>
      <c r="IFD175" s="424"/>
      <c r="IFE175" s="424"/>
      <c r="IFF175" s="424"/>
      <c r="IFG175" s="424"/>
      <c r="IFH175" s="424"/>
      <c r="IFI175" s="424"/>
      <c r="IFJ175" s="424"/>
      <c r="IFK175" s="424"/>
      <c r="IFL175" s="424"/>
      <c r="IFM175" s="424"/>
      <c r="IFN175" s="424"/>
      <c r="IFO175" s="424"/>
      <c r="IFP175" s="424"/>
      <c r="IFQ175" s="424"/>
      <c r="IFR175" s="424"/>
      <c r="IFS175" s="424"/>
      <c r="IFT175" s="424"/>
      <c r="IFU175" s="424"/>
      <c r="IFV175" s="424"/>
      <c r="IFW175" s="424"/>
      <c r="IFX175" s="424"/>
      <c r="IFY175" s="424"/>
      <c r="IFZ175" s="424"/>
      <c r="IGA175" s="424"/>
      <c r="IGB175" s="424"/>
      <c r="IGC175" s="424"/>
      <c r="IGD175" s="424"/>
      <c r="IGE175" s="424"/>
      <c r="IGF175" s="424"/>
      <c r="IGG175" s="424"/>
      <c r="IGH175" s="424"/>
      <c r="IGI175" s="424"/>
      <c r="IGJ175" s="424"/>
      <c r="IGK175" s="424"/>
      <c r="IGL175" s="424"/>
      <c r="IGM175" s="424"/>
      <c r="IGN175" s="424"/>
      <c r="IGO175" s="424"/>
      <c r="IGP175" s="424"/>
      <c r="IGQ175" s="424"/>
      <c r="IGR175" s="424"/>
      <c r="IGS175" s="424"/>
      <c r="IGT175" s="424"/>
      <c r="IGU175" s="424"/>
      <c r="IGV175" s="424"/>
      <c r="IGW175" s="424"/>
      <c r="IGX175" s="424"/>
      <c r="IGY175" s="424"/>
      <c r="IGZ175" s="424"/>
      <c r="IHA175" s="424"/>
      <c r="IHB175" s="424"/>
      <c r="IHC175" s="424"/>
      <c r="IHD175" s="424"/>
      <c r="IHE175" s="424"/>
      <c r="IHF175" s="424"/>
      <c r="IHG175" s="424"/>
      <c r="IHH175" s="424"/>
      <c r="IHI175" s="424"/>
      <c r="IHJ175" s="424"/>
      <c r="IHK175" s="424"/>
      <c r="IHL175" s="424"/>
      <c r="IHM175" s="424"/>
      <c r="IHN175" s="424"/>
      <c r="IHO175" s="424"/>
      <c r="IHP175" s="424"/>
      <c r="IHQ175" s="424"/>
      <c r="IHR175" s="424"/>
      <c r="IHS175" s="424"/>
      <c r="IHT175" s="424"/>
      <c r="IHU175" s="424"/>
      <c r="IHV175" s="424"/>
      <c r="IHW175" s="424"/>
      <c r="IHX175" s="424"/>
      <c r="IHY175" s="424"/>
      <c r="IHZ175" s="424"/>
      <c r="IIA175" s="424"/>
      <c r="IIB175" s="424"/>
      <c r="IIC175" s="424"/>
      <c r="IID175" s="424"/>
      <c r="IIE175" s="424"/>
      <c r="IIF175" s="424"/>
      <c r="IIG175" s="424"/>
      <c r="IIH175" s="424"/>
      <c r="III175" s="424"/>
      <c r="IIJ175" s="424"/>
      <c r="IIK175" s="424"/>
      <c r="IIL175" s="424"/>
      <c r="IIM175" s="424"/>
      <c r="IIN175" s="424"/>
      <c r="IIO175" s="424"/>
      <c r="IIP175" s="424"/>
      <c r="IIQ175" s="424"/>
      <c r="IIR175" s="424"/>
      <c r="IIS175" s="424"/>
      <c r="IIT175" s="424"/>
      <c r="IIU175" s="424"/>
      <c r="IIV175" s="424"/>
      <c r="IIW175" s="424"/>
      <c r="IIX175" s="424"/>
      <c r="IIY175" s="424"/>
      <c r="IIZ175" s="424"/>
      <c r="IJA175" s="424"/>
      <c r="IJB175" s="424"/>
      <c r="IJC175" s="424"/>
      <c r="IJD175" s="424"/>
      <c r="IJE175" s="424"/>
      <c r="IJF175" s="424"/>
      <c r="IJG175" s="424"/>
      <c r="IJH175" s="424"/>
      <c r="IJI175" s="424"/>
      <c r="IJJ175" s="424"/>
      <c r="IJK175" s="424"/>
      <c r="IJL175" s="424"/>
      <c r="IJM175" s="424"/>
      <c r="IJN175" s="424"/>
      <c r="IJO175" s="424"/>
      <c r="IJP175" s="424"/>
      <c r="IJQ175" s="424"/>
      <c r="IJR175" s="424"/>
      <c r="IJS175" s="424"/>
      <c r="IJT175" s="424"/>
      <c r="IJU175" s="424"/>
      <c r="IJV175" s="424"/>
      <c r="IJW175" s="424"/>
      <c r="IJX175" s="424"/>
      <c r="IJY175" s="424"/>
      <c r="IJZ175" s="424"/>
      <c r="IKA175" s="424"/>
      <c r="IKB175" s="424"/>
      <c r="IKC175" s="424"/>
      <c r="IKD175" s="424"/>
      <c r="IKE175" s="424"/>
      <c r="IKF175" s="424"/>
      <c r="IKG175" s="424"/>
      <c r="IKH175" s="424"/>
      <c r="IKI175" s="424"/>
      <c r="IKJ175" s="424"/>
      <c r="IKK175" s="424"/>
      <c r="IKL175" s="424"/>
      <c r="IKM175" s="424"/>
      <c r="IKN175" s="424"/>
      <c r="IKO175" s="424"/>
      <c r="IKP175" s="424"/>
      <c r="IKQ175" s="424"/>
      <c r="IKR175" s="424"/>
      <c r="IKS175" s="424"/>
      <c r="IKT175" s="424"/>
      <c r="IKU175" s="424"/>
      <c r="IKV175" s="424"/>
      <c r="IKW175" s="424"/>
      <c r="IKX175" s="424"/>
      <c r="IKY175" s="424"/>
      <c r="IKZ175" s="424"/>
      <c r="ILA175" s="424"/>
      <c r="ILB175" s="424"/>
      <c r="ILC175" s="424"/>
      <c r="ILD175" s="424"/>
      <c r="ILE175" s="424"/>
      <c r="ILF175" s="424"/>
      <c r="ILG175" s="424"/>
      <c r="ILH175" s="424"/>
      <c r="ILI175" s="424"/>
      <c r="ILJ175" s="424"/>
      <c r="ILK175" s="424"/>
      <c r="ILL175" s="424"/>
      <c r="ILM175" s="424"/>
      <c r="ILN175" s="424"/>
      <c r="ILO175" s="424"/>
      <c r="ILP175" s="424"/>
      <c r="ILQ175" s="424"/>
      <c r="ILR175" s="424"/>
      <c r="ILS175" s="424"/>
      <c r="ILT175" s="424"/>
      <c r="ILU175" s="424"/>
      <c r="ILV175" s="424"/>
      <c r="ILW175" s="424"/>
      <c r="ILX175" s="424"/>
      <c r="ILY175" s="424"/>
      <c r="ILZ175" s="424"/>
      <c r="IMA175" s="424"/>
      <c r="IMB175" s="424"/>
      <c r="IMC175" s="424"/>
      <c r="IMD175" s="424"/>
      <c r="IME175" s="424"/>
      <c r="IMF175" s="424"/>
      <c r="IMG175" s="424"/>
      <c r="IMH175" s="424"/>
      <c r="IMI175" s="424"/>
      <c r="IMJ175" s="424"/>
      <c r="IMK175" s="424"/>
      <c r="IML175" s="424"/>
      <c r="IMM175" s="424"/>
      <c r="IMN175" s="424"/>
      <c r="IMO175" s="424"/>
      <c r="IMP175" s="424"/>
      <c r="IMQ175" s="424"/>
      <c r="IMR175" s="424"/>
      <c r="IMS175" s="424"/>
      <c r="IMT175" s="424"/>
      <c r="IMU175" s="424"/>
      <c r="IMV175" s="424"/>
      <c r="IMW175" s="424"/>
      <c r="IMX175" s="424"/>
      <c r="IMY175" s="424"/>
      <c r="IMZ175" s="424"/>
      <c r="INA175" s="424"/>
      <c r="INB175" s="424"/>
      <c r="INC175" s="424"/>
      <c r="IND175" s="424"/>
      <c r="INE175" s="424"/>
      <c r="INF175" s="424"/>
      <c r="ING175" s="424"/>
      <c r="INH175" s="424"/>
      <c r="INI175" s="424"/>
      <c r="INJ175" s="424"/>
      <c r="INK175" s="424"/>
      <c r="INL175" s="424"/>
      <c r="INM175" s="424"/>
      <c r="INN175" s="424"/>
      <c r="INO175" s="424"/>
      <c r="INP175" s="424"/>
      <c r="INQ175" s="424"/>
      <c r="INR175" s="424"/>
      <c r="INS175" s="424"/>
      <c r="INT175" s="424"/>
      <c r="INU175" s="424"/>
      <c r="INV175" s="424"/>
      <c r="INW175" s="424"/>
      <c r="INX175" s="424"/>
      <c r="INY175" s="424"/>
      <c r="INZ175" s="424"/>
      <c r="IOA175" s="424"/>
      <c r="IOB175" s="424"/>
      <c r="IOC175" s="424"/>
      <c r="IOD175" s="424"/>
      <c r="IOE175" s="424"/>
      <c r="IOF175" s="424"/>
      <c r="IOG175" s="424"/>
      <c r="IOH175" s="424"/>
      <c r="IOI175" s="424"/>
      <c r="IOJ175" s="424"/>
      <c r="IOK175" s="424"/>
      <c r="IOL175" s="424"/>
      <c r="IOM175" s="424"/>
      <c r="ION175" s="424"/>
      <c r="IOO175" s="424"/>
      <c r="IOP175" s="424"/>
      <c r="IOQ175" s="424"/>
      <c r="IOR175" s="424"/>
      <c r="IOS175" s="424"/>
      <c r="IOT175" s="424"/>
      <c r="IOU175" s="424"/>
      <c r="IOV175" s="424"/>
      <c r="IOW175" s="424"/>
      <c r="IOX175" s="424"/>
      <c r="IOY175" s="424"/>
      <c r="IOZ175" s="424"/>
      <c r="IPA175" s="424"/>
      <c r="IPB175" s="424"/>
      <c r="IPC175" s="424"/>
      <c r="IPD175" s="424"/>
      <c r="IPE175" s="424"/>
      <c r="IPF175" s="424"/>
      <c r="IPG175" s="424"/>
      <c r="IPH175" s="424"/>
      <c r="IPI175" s="424"/>
      <c r="IPJ175" s="424"/>
      <c r="IPK175" s="424"/>
      <c r="IPL175" s="424"/>
      <c r="IPM175" s="424"/>
      <c r="IPN175" s="424"/>
      <c r="IPO175" s="424"/>
      <c r="IPP175" s="424"/>
      <c r="IPQ175" s="424"/>
      <c r="IPR175" s="424"/>
      <c r="IPS175" s="424"/>
      <c r="IPT175" s="424"/>
      <c r="IPU175" s="424"/>
      <c r="IPV175" s="424"/>
      <c r="IPW175" s="424"/>
      <c r="IPX175" s="424"/>
      <c r="IPY175" s="424"/>
      <c r="IPZ175" s="424"/>
      <c r="IQA175" s="424"/>
      <c r="IQB175" s="424"/>
      <c r="IQC175" s="424"/>
      <c r="IQD175" s="424"/>
      <c r="IQE175" s="424"/>
      <c r="IQF175" s="424"/>
      <c r="IQG175" s="424"/>
      <c r="IQH175" s="424"/>
      <c r="IQI175" s="424"/>
      <c r="IQJ175" s="424"/>
      <c r="IQK175" s="424"/>
      <c r="IQL175" s="424"/>
      <c r="IQM175" s="424"/>
      <c r="IQN175" s="424"/>
      <c r="IQO175" s="424"/>
      <c r="IQP175" s="424"/>
      <c r="IQQ175" s="424"/>
      <c r="IQR175" s="424"/>
      <c r="IQS175" s="424"/>
      <c r="IQT175" s="424"/>
      <c r="IQU175" s="424"/>
      <c r="IQV175" s="424"/>
      <c r="IQW175" s="424"/>
      <c r="IQX175" s="424"/>
      <c r="IQY175" s="424"/>
      <c r="IQZ175" s="424"/>
      <c r="IRA175" s="424"/>
      <c r="IRB175" s="424"/>
      <c r="IRC175" s="424"/>
      <c r="IRD175" s="424"/>
      <c r="IRE175" s="424"/>
      <c r="IRF175" s="424"/>
      <c r="IRG175" s="424"/>
      <c r="IRH175" s="424"/>
      <c r="IRI175" s="424"/>
      <c r="IRJ175" s="424"/>
      <c r="IRK175" s="424"/>
      <c r="IRL175" s="424"/>
      <c r="IRM175" s="424"/>
      <c r="IRN175" s="424"/>
      <c r="IRO175" s="424"/>
      <c r="IRP175" s="424"/>
      <c r="IRQ175" s="424"/>
      <c r="IRR175" s="424"/>
      <c r="IRS175" s="424"/>
      <c r="IRT175" s="424"/>
      <c r="IRU175" s="424"/>
      <c r="IRV175" s="424"/>
      <c r="IRW175" s="424"/>
      <c r="IRX175" s="424"/>
      <c r="IRY175" s="424"/>
      <c r="IRZ175" s="424"/>
      <c r="ISA175" s="424"/>
      <c r="ISB175" s="424"/>
      <c r="ISC175" s="424"/>
      <c r="ISD175" s="424"/>
      <c r="ISE175" s="424"/>
      <c r="ISF175" s="424"/>
      <c r="ISG175" s="424"/>
      <c r="ISH175" s="424"/>
      <c r="ISI175" s="424"/>
      <c r="ISJ175" s="424"/>
      <c r="ISK175" s="424"/>
      <c r="ISL175" s="424"/>
      <c r="ISM175" s="424"/>
      <c r="ISN175" s="424"/>
      <c r="ISO175" s="424"/>
      <c r="ISP175" s="424"/>
      <c r="ISQ175" s="424"/>
      <c r="ISR175" s="424"/>
      <c r="ISS175" s="424"/>
      <c r="IST175" s="424"/>
      <c r="ISU175" s="424"/>
      <c r="ISV175" s="424"/>
      <c r="ISW175" s="424"/>
      <c r="ISX175" s="424"/>
      <c r="ISY175" s="424"/>
      <c r="ISZ175" s="424"/>
      <c r="ITA175" s="424"/>
      <c r="ITB175" s="424"/>
      <c r="ITC175" s="424"/>
      <c r="ITD175" s="424"/>
      <c r="ITE175" s="424"/>
      <c r="ITF175" s="424"/>
      <c r="ITG175" s="424"/>
      <c r="ITH175" s="424"/>
      <c r="ITI175" s="424"/>
      <c r="ITJ175" s="424"/>
      <c r="ITK175" s="424"/>
      <c r="ITL175" s="424"/>
      <c r="ITM175" s="424"/>
      <c r="ITN175" s="424"/>
      <c r="ITO175" s="424"/>
      <c r="ITP175" s="424"/>
      <c r="ITQ175" s="424"/>
      <c r="ITR175" s="424"/>
      <c r="ITS175" s="424"/>
      <c r="ITT175" s="424"/>
      <c r="ITU175" s="424"/>
      <c r="ITV175" s="424"/>
      <c r="ITW175" s="424"/>
      <c r="ITX175" s="424"/>
      <c r="ITY175" s="424"/>
      <c r="ITZ175" s="424"/>
      <c r="IUA175" s="424"/>
      <c r="IUB175" s="424"/>
      <c r="IUC175" s="424"/>
      <c r="IUD175" s="424"/>
      <c r="IUE175" s="424"/>
      <c r="IUF175" s="424"/>
      <c r="IUG175" s="424"/>
      <c r="IUH175" s="424"/>
      <c r="IUI175" s="424"/>
      <c r="IUJ175" s="424"/>
      <c r="IUK175" s="424"/>
      <c r="IUL175" s="424"/>
      <c r="IUM175" s="424"/>
      <c r="IUN175" s="424"/>
      <c r="IUO175" s="424"/>
      <c r="IUP175" s="424"/>
      <c r="IUQ175" s="424"/>
      <c r="IUR175" s="424"/>
      <c r="IUS175" s="424"/>
      <c r="IUT175" s="424"/>
      <c r="IUU175" s="424"/>
      <c r="IUV175" s="424"/>
      <c r="IUW175" s="424"/>
      <c r="IUX175" s="424"/>
      <c r="IUY175" s="424"/>
      <c r="IUZ175" s="424"/>
      <c r="IVA175" s="424"/>
      <c r="IVB175" s="424"/>
      <c r="IVC175" s="424"/>
      <c r="IVD175" s="424"/>
      <c r="IVE175" s="424"/>
      <c r="IVF175" s="424"/>
      <c r="IVG175" s="424"/>
      <c r="IVH175" s="424"/>
      <c r="IVI175" s="424"/>
      <c r="IVJ175" s="424"/>
      <c r="IVK175" s="424"/>
      <c r="IVL175" s="424"/>
      <c r="IVM175" s="424"/>
      <c r="IVN175" s="424"/>
      <c r="IVO175" s="424"/>
      <c r="IVP175" s="424"/>
      <c r="IVQ175" s="424"/>
      <c r="IVR175" s="424"/>
      <c r="IVS175" s="424"/>
      <c r="IVT175" s="424"/>
      <c r="IVU175" s="424"/>
      <c r="IVV175" s="424"/>
      <c r="IVW175" s="424"/>
      <c r="IVX175" s="424"/>
      <c r="IVY175" s="424"/>
      <c r="IVZ175" s="424"/>
      <c r="IWA175" s="424"/>
      <c r="IWB175" s="424"/>
      <c r="IWC175" s="424"/>
      <c r="IWD175" s="424"/>
      <c r="IWE175" s="424"/>
      <c r="IWF175" s="424"/>
      <c r="IWG175" s="424"/>
      <c r="IWH175" s="424"/>
      <c r="IWI175" s="424"/>
      <c r="IWJ175" s="424"/>
      <c r="IWK175" s="424"/>
      <c r="IWL175" s="424"/>
      <c r="IWM175" s="424"/>
      <c r="IWN175" s="424"/>
      <c r="IWO175" s="424"/>
      <c r="IWP175" s="424"/>
      <c r="IWQ175" s="424"/>
      <c r="IWR175" s="424"/>
      <c r="IWS175" s="424"/>
      <c r="IWT175" s="424"/>
      <c r="IWU175" s="424"/>
      <c r="IWV175" s="424"/>
      <c r="IWW175" s="424"/>
      <c r="IWX175" s="424"/>
      <c r="IWY175" s="424"/>
      <c r="IWZ175" s="424"/>
      <c r="IXA175" s="424"/>
      <c r="IXB175" s="424"/>
      <c r="IXC175" s="424"/>
      <c r="IXD175" s="424"/>
      <c r="IXE175" s="424"/>
      <c r="IXF175" s="424"/>
      <c r="IXG175" s="424"/>
      <c r="IXH175" s="424"/>
      <c r="IXI175" s="424"/>
      <c r="IXJ175" s="424"/>
      <c r="IXK175" s="424"/>
      <c r="IXL175" s="424"/>
      <c r="IXM175" s="424"/>
      <c r="IXN175" s="424"/>
      <c r="IXO175" s="424"/>
      <c r="IXP175" s="424"/>
      <c r="IXQ175" s="424"/>
      <c r="IXR175" s="424"/>
      <c r="IXS175" s="424"/>
      <c r="IXT175" s="424"/>
      <c r="IXU175" s="424"/>
      <c r="IXV175" s="424"/>
      <c r="IXW175" s="424"/>
      <c r="IXX175" s="424"/>
      <c r="IXY175" s="424"/>
      <c r="IXZ175" s="424"/>
      <c r="IYA175" s="424"/>
      <c r="IYB175" s="424"/>
      <c r="IYC175" s="424"/>
      <c r="IYD175" s="424"/>
      <c r="IYE175" s="424"/>
      <c r="IYF175" s="424"/>
      <c r="IYG175" s="424"/>
      <c r="IYH175" s="424"/>
      <c r="IYI175" s="424"/>
      <c r="IYJ175" s="424"/>
      <c r="IYK175" s="424"/>
      <c r="IYL175" s="424"/>
      <c r="IYM175" s="424"/>
      <c r="IYN175" s="424"/>
      <c r="IYO175" s="424"/>
      <c r="IYP175" s="424"/>
      <c r="IYQ175" s="424"/>
      <c r="IYR175" s="424"/>
      <c r="IYS175" s="424"/>
      <c r="IYT175" s="424"/>
      <c r="IYU175" s="424"/>
      <c r="IYV175" s="424"/>
      <c r="IYW175" s="424"/>
      <c r="IYX175" s="424"/>
      <c r="IYY175" s="424"/>
      <c r="IYZ175" s="424"/>
      <c r="IZA175" s="424"/>
      <c r="IZB175" s="424"/>
      <c r="IZC175" s="424"/>
      <c r="IZD175" s="424"/>
      <c r="IZE175" s="424"/>
      <c r="IZF175" s="424"/>
      <c r="IZG175" s="424"/>
      <c r="IZH175" s="424"/>
      <c r="IZI175" s="424"/>
      <c r="IZJ175" s="424"/>
      <c r="IZK175" s="424"/>
      <c r="IZL175" s="424"/>
      <c r="IZM175" s="424"/>
      <c r="IZN175" s="424"/>
      <c r="IZO175" s="424"/>
      <c r="IZP175" s="424"/>
      <c r="IZQ175" s="424"/>
      <c r="IZR175" s="424"/>
      <c r="IZS175" s="424"/>
      <c r="IZT175" s="424"/>
      <c r="IZU175" s="424"/>
      <c r="IZV175" s="424"/>
      <c r="IZW175" s="424"/>
      <c r="IZX175" s="424"/>
      <c r="IZY175" s="424"/>
      <c r="IZZ175" s="424"/>
      <c r="JAA175" s="424"/>
      <c r="JAB175" s="424"/>
      <c r="JAC175" s="424"/>
      <c r="JAD175" s="424"/>
      <c r="JAE175" s="424"/>
      <c r="JAF175" s="424"/>
      <c r="JAG175" s="424"/>
      <c r="JAH175" s="424"/>
      <c r="JAI175" s="424"/>
      <c r="JAJ175" s="424"/>
      <c r="JAK175" s="424"/>
      <c r="JAL175" s="424"/>
      <c r="JAM175" s="424"/>
      <c r="JAN175" s="424"/>
      <c r="JAO175" s="424"/>
      <c r="JAP175" s="424"/>
      <c r="JAQ175" s="424"/>
      <c r="JAR175" s="424"/>
      <c r="JAS175" s="424"/>
      <c r="JAT175" s="424"/>
      <c r="JAU175" s="424"/>
      <c r="JAV175" s="424"/>
      <c r="JAW175" s="424"/>
      <c r="JAX175" s="424"/>
      <c r="JAY175" s="424"/>
      <c r="JAZ175" s="424"/>
      <c r="JBA175" s="424"/>
      <c r="JBB175" s="424"/>
      <c r="JBC175" s="424"/>
      <c r="JBD175" s="424"/>
      <c r="JBE175" s="424"/>
      <c r="JBF175" s="424"/>
      <c r="JBG175" s="424"/>
      <c r="JBH175" s="424"/>
      <c r="JBI175" s="424"/>
      <c r="JBJ175" s="424"/>
      <c r="JBK175" s="424"/>
      <c r="JBL175" s="424"/>
      <c r="JBM175" s="424"/>
      <c r="JBN175" s="424"/>
      <c r="JBO175" s="424"/>
      <c r="JBP175" s="424"/>
      <c r="JBQ175" s="424"/>
      <c r="JBR175" s="424"/>
      <c r="JBS175" s="424"/>
      <c r="JBT175" s="424"/>
      <c r="JBU175" s="424"/>
      <c r="JBV175" s="424"/>
      <c r="JBW175" s="424"/>
      <c r="JBX175" s="424"/>
      <c r="JBY175" s="424"/>
      <c r="JBZ175" s="424"/>
      <c r="JCA175" s="424"/>
      <c r="JCB175" s="424"/>
      <c r="JCC175" s="424"/>
      <c r="JCD175" s="424"/>
      <c r="JCE175" s="424"/>
      <c r="JCF175" s="424"/>
      <c r="JCG175" s="424"/>
      <c r="JCH175" s="424"/>
      <c r="JCI175" s="424"/>
      <c r="JCJ175" s="424"/>
      <c r="JCK175" s="424"/>
      <c r="JCL175" s="424"/>
      <c r="JCM175" s="424"/>
      <c r="JCN175" s="424"/>
      <c r="JCO175" s="424"/>
      <c r="JCP175" s="424"/>
      <c r="JCQ175" s="424"/>
      <c r="JCR175" s="424"/>
      <c r="JCS175" s="424"/>
      <c r="JCT175" s="424"/>
      <c r="JCU175" s="424"/>
      <c r="JCV175" s="424"/>
      <c r="JCW175" s="424"/>
      <c r="JCX175" s="424"/>
      <c r="JCY175" s="424"/>
      <c r="JCZ175" s="424"/>
      <c r="JDA175" s="424"/>
      <c r="JDB175" s="424"/>
      <c r="JDC175" s="424"/>
      <c r="JDD175" s="424"/>
      <c r="JDE175" s="424"/>
      <c r="JDF175" s="424"/>
      <c r="JDG175" s="424"/>
      <c r="JDH175" s="424"/>
      <c r="JDI175" s="424"/>
      <c r="JDJ175" s="424"/>
      <c r="JDK175" s="424"/>
      <c r="JDL175" s="424"/>
      <c r="JDM175" s="424"/>
      <c r="JDN175" s="424"/>
      <c r="JDO175" s="424"/>
      <c r="JDP175" s="424"/>
      <c r="JDQ175" s="424"/>
      <c r="JDR175" s="424"/>
      <c r="JDS175" s="424"/>
      <c r="JDT175" s="424"/>
      <c r="JDU175" s="424"/>
      <c r="JDV175" s="424"/>
      <c r="JDW175" s="424"/>
      <c r="JDX175" s="424"/>
      <c r="JDY175" s="424"/>
      <c r="JDZ175" s="424"/>
      <c r="JEA175" s="424"/>
      <c r="JEB175" s="424"/>
      <c r="JEC175" s="424"/>
      <c r="JED175" s="424"/>
      <c r="JEE175" s="424"/>
      <c r="JEF175" s="424"/>
      <c r="JEG175" s="424"/>
      <c r="JEH175" s="424"/>
      <c r="JEI175" s="424"/>
      <c r="JEJ175" s="424"/>
      <c r="JEK175" s="424"/>
      <c r="JEL175" s="424"/>
      <c r="JEM175" s="424"/>
      <c r="JEN175" s="424"/>
      <c r="JEO175" s="424"/>
      <c r="JEP175" s="424"/>
      <c r="JEQ175" s="424"/>
      <c r="JER175" s="424"/>
      <c r="JES175" s="424"/>
      <c r="JET175" s="424"/>
      <c r="JEU175" s="424"/>
      <c r="JEV175" s="424"/>
      <c r="JEW175" s="424"/>
      <c r="JEX175" s="424"/>
      <c r="JEY175" s="424"/>
      <c r="JEZ175" s="424"/>
      <c r="JFA175" s="424"/>
      <c r="JFB175" s="424"/>
      <c r="JFC175" s="424"/>
      <c r="JFD175" s="424"/>
      <c r="JFE175" s="424"/>
      <c r="JFF175" s="424"/>
      <c r="JFG175" s="424"/>
      <c r="JFH175" s="424"/>
      <c r="JFI175" s="424"/>
      <c r="JFJ175" s="424"/>
      <c r="JFK175" s="424"/>
      <c r="JFL175" s="424"/>
      <c r="JFM175" s="424"/>
      <c r="JFN175" s="424"/>
      <c r="JFO175" s="424"/>
      <c r="JFP175" s="424"/>
      <c r="JFQ175" s="424"/>
      <c r="JFR175" s="424"/>
      <c r="JFS175" s="424"/>
      <c r="JFT175" s="424"/>
      <c r="JFU175" s="424"/>
      <c r="JFV175" s="424"/>
      <c r="JFW175" s="424"/>
      <c r="JFX175" s="424"/>
      <c r="JFY175" s="424"/>
      <c r="JFZ175" s="424"/>
      <c r="JGA175" s="424"/>
      <c r="JGB175" s="424"/>
      <c r="JGC175" s="424"/>
      <c r="JGD175" s="424"/>
      <c r="JGE175" s="424"/>
      <c r="JGF175" s="424"/>
      <c r="JGG175" s="424"/>
      <c r="JGH175" s="424"/>
      <c r="JGI175" s="424"/>
      <c r="JGJ175" s="424"/>
      <c r="JGK175" s="424"/>
      <c r="JGL175" s="424"/>
      <c r="JGM175" s="424"/>
      <c r="JGN175" s="424"/>
      <c r="JGO175" s="424"/>
      <c r="JGP175" s="424"/>
      <c r="JGQ175" s="424"/>
      <c r="JGR175" s="424"/>
      <c r="JGS175" s="424"/>
      <c r="JGT175" s="424"/>
      <c r="JGU175" s="424"/>
      <c r="JGV175" s="424"/>
      <c r="JGW175" s="424"/>
      <c r="JGX175" s="424"/>
      <c r="JGY175" s="424"/>
      <c r="JGZ175" s="424"/>
      <c r="JHA175" s="424"/>
      <c r="JHB175" s="424"/>
      <c r="JHC175" s="424"/>
      <c r="JHD175" s="424"/>
      <c r="JHE175" s="424"/>
      <c r="JHF175" s="424"/>
      <c r="JHG175" s="424"/>
      <c r="JHH175" s="424"/>
      <c r="JHI175" s="424"/>
      <c r="JHJ175" s="424"/>
      <c r="JHK175" s="424"/>
      <c r="JHL175" s="424"/>
      <c r="JHM175" s="424"/>
      <c r="JHN175" s="424"/>
      <c r="JHO175" s="424"/>
      <c r="JHP175" s="424"/>
      <c r="JHQ175" s="424"/>
      <c r="JHR175" s="424"/>
      <c r="JHS175" s="424"/>
      <c r="JHT175" s="424"/>
      <c r="JHU175" s="424"/>
      <c r="JHV175" s="424"/>
      <c r="JHW175" s="424"/>
      <c r="JHX175" s="424"/>
      <c r="JHY175" s="424"/>
      <c r="JHZ175" s="424"/>
      <c r="JIA175" s="424"/>
      <c r="JIB175" s="424"/>
      <c r="JIC175" s="424"/>
      <c r="JID175" s="424"/>
      <c r="JIE175" s="424"/>
      <c r="JIF175" s="424"/>
      <c r="JIG175" s="424"/>
      <c r="JIH175" s="424"/>
      <c r="JII175" s="424"/>
      <c r="JIJ175" s="424"/>
      <c r="JIK175" s="424"/>
      <c r="JIL175" s="424"/>
      <c r="JIM175" s="424"/>
      <c r="JIN175" s="424"/>
      <c r="JIO175" s="424"/>
      <c r="JIP175" s="424"/>
      <c r="JIQ175" s="424"/>
      <c r="JIR175" s="424"/>
      <c r="JIS175" s="424"/>
      <c r="JIT175" s="424"/>
      <c r="JIU175" s="424"/>
      <c r="JIV175" s="424"/>
      <c r="JIW175" s="424"/>
      <c r="JIX175" s="424"/>
      <c r="JIY175" s="424"/>
      <c r="JIZ175" s="424"/>
      <c r="JJA175" s="424"/>
      <c r="JJB175" s="424"/>
      <c r="JJC175" s="424"/>
      <c r="JJD175" s="424"/>
      <c r="JJE175" s="424"/>
      <c r="JJF175" s="424"/>
      <c r="JJG175" s="424"/>
      <c r="JJH175" s="424"/>
      <c r="JJI175" s="424"/>
      <c r="JJJ175" s="424"/>
      <c r="JJK175" s="424"/>
      <c r="JJL175" s="424"/>
      <c r="JJM175" s="424"/>
      <c r="JJN175" s="424"/>
      <c r="JJO175" s="424"/>
      <c r="JJP175" s="424"/>
      <c r="JJQ175" s="424"/>
      <c r="JJR175" s="424"/>
      <c r="JJS175" s="424"/>
      <c r="JJT175" s="424"/>
      <c r="JJU175" s="424"/>
      <c r="JJV175" s="424"/>
      <c r="JJW175" s="424"/>
      <c r="JJX175" s="424"/>
      <c r="JJY175" s="424"/>
      <c r="JJZ175" s="424"/>
      <c r="JKA175" s="424"/>
      <c r="JKB175" s="424"/>
      <c r="JKC175" s="424"/>
      <c r="JKD175" s="424"/>
      <c r="JKE175" s="424"/>
      <c r="JKF175" s="424"/>
      <c r="JKG175" s="424"/>
      <c r="JKH175" s="424"/>
      <c r="JKI175" s="424"/>
      <c r="JKJ175" s="424"/>
      <c r="JKK175" s="424"/>
      <c r="JKL175" s="424"/>
      <c r="JKM175" s="424"/>
      <c r="JKN175" s="424"/>
      <c r="JKO175" s="424"/>
      <c r="JKP175" s="424"/>
      <c r="JKQ175" s="424"/>
      <c r="JKR175" s="424"/>
      <c r="JKS175" s="424"/>
      <c r="JKT175" s="424"/>
      <c r="JKU175" s="424"/>
      <c r="JKV175" s="424"/>
      <c r="JKW175" s="424"/>
      <c r="JKX175" s="424"/>
      <c r="JKY175" s="424"/>
      <c r="JKZ175" s="424"/>
      <c r="JLA175" s="424"/>
      <c r="JLB175" s="424"/>
      <c r="JLC175" s="424"/>
      <c r="JLD175" s="424"/>
      <c r="JLE175" s="424"/>
      <c r="JLF175" s="424"/>
      <c r="JLG175" s="424"/>
      <c r="JLH175" s="424"/>
      <c r="JLI175" s="424"/>
      <c r="JLJ175" s="424"/>
      <c r="JLK175" s="424"/>
      <c r="JLL175" s="424"/>
      <c r="JLM175" s="424"/>
      <c r="JLN175" s="424"/>
      <c r="JLO175" s="424"/>
      <c r="JLP175" s="424"/>
      <c r="JLQ175" s="424"/>
      <c r="JLR175" s="424"/>
      <c r="JLS175" s="424"/>
      <c r="JLT175" s="424"/>
      <c r="JLU175" s="424"/>
      <c r="JLV175" s="424"/>
      <c r="JLW175" s="424"/>
      <c r="JLX175" s="424"/>
      <c r="JLY175" s="424"/>
      <c r="JLZ175" s="424"/>
      <c r="JMA175" s="424"/>
      <c r="JMB175" s="424"/>
      <c r="JMC175" s="424"/>
      <c r="JMD175" s="424"/>
      <c r="JME175" s="424"/>
      <c r="JMF175" s="424"/>
      <c r="JMG175" s="424"/>
      <c r="JMH175" s="424"/>
      <c r="JMI175" s="424"/>
      <c r="JMJ175" s="424"/>
      <c r="JMK175" s="424"/>
      <c r="JML175" s="424"/>
      <c r="JMM175" s="424"/>
      <c r="JMN175" s="424"/>
      <c r="JMO175" s="424"/>
      <c r="JMP175" s="424"/>
      <c r="JMQ175" s="424"/>
      <c r="JMR175" s="424"/>
      <c r="JMS175" s="424"/>
      <c r="JMT175" s="424"/>
      <c r="JMU175" s="424"/>
      <c r="JMV175" s="424"/>
      <c r="JMW175" s="424"/>
      <c r="JMX175" s="424"/>
      <c r="JMY175" s="424"/>
      <c r="JMZ175" s="424"/>
      <c r="JNA175" s="424"/>
      <c r="JNB175" s="424"/>
      <c r="JNC175" s="424"/>
      <c r="JND175" s="424"/>
      <c r="JNE175" s="424"/>
      <c r="JNF175" s="424"/>
      <c r="JNG175" s="424"/>
      <c r="JNH175" s="424"/>
      <c r="JNI175" s="424"/>
      <c r="JNJ175" s="424"/>
      <c r="JNK175" s="424"/>
      <c r="JNL175" s="424"/>
      <c r="JNM175" s="424"/>
      <c r="JNN175" s="424"/>
      <c r="JNO175" s="424"/>
      <c r="JNP175" s="424"/>
      <c r="JNQ175" s="424"/>
      <c r="JNR175" s="424"/>
      <c r="JNS175" s="424"/>
      <c r="JNT175" s="424"/>
      <c r="JNU175" s="424"/>
      <c r="JNV175" s="424"/>
      <c r="JNW175" s="424"/>
      <c r="JNX175" s="424"/>
      <c r="JNY175" s="424"/>
      <c r="JNZ175" s="424"/>
      <c r="JOA175" s="424"/>
      <c r="JOB175" s="424"/>
      <c r="JOC175" s="424"/>
      <c r="JOD175" s="424"/>
      <c r="JOE175" s="424"/>
      <c r="JOF175" s="424"/>
      <c r="JOG175" s="424"/>
      <c r="JOH175" s="424"/>
      <c r="JOI175" s="424"/>
      <c r="JOJ175" s="424"/>
      <c r="JOK175" s="424"/>
      <c r="JOL175" s="424"/>
      <c r="JOM175" s="424"/>
      <c r="JON175" s="424"/>
      <c r="JOO175" s="424"/>
      <c r="JOP175" s="424"/>
      <c r="JOQ175" s="424"/>
      <c r="JOR175" s="424"/>
      <c r="JOS175" s="424"/>
      <c r="JOT175" s="424"/>
      <c r="JOU175" s="424"/>
      <c r="JOV175" s="424"/>
      <c r="JOW175" s="424"/>
      <c r="JOX175" s="424"/>
      <c r="JOY175" s="424"/>
      <c r="JOZ175" s="424"/>
      <c r="JPA175" s="424"/>
      <c r="JPB175" s="424"/>
      <c r="JPC175" s="424"/>
      <c r="JPD175" s="424"/>
      <c r="JPE175" s="424"/>
      <c r="JPF175" s="424"/>
      <c r="JPG175" s="424"/>
      <c r="JPH175" s="424"/>
      <c r="JPI175" s="424"/>
      <c r="JPJ175" s="424"/>
      <c r="JPK175" s="424"/>
      <c r="JPL175" s="424"/>
      <c r="JPM175" s="424"/>
      <c r="JPN175" s="424"/>
      <c r="JPO175" s="424"/>
      <c r="JPP175" s="424"/>
      <c r="JPQ175" s="424"/>
      <c r="JPR175" s="424"/>
      <c r="JPS175" s="424"/>
      <c r="JPT175" s="424"/>
      <c r="JPU175" s="424"/>
      <c r="JPV175" s="424"/>
      <c r="JPW175" s="424"/>
      <c r="JPX175" s="424"/>
      <c r="JPY175" s="424"/>
      <c r="JPZ175" s="424"/>
      <c r="JQA175" s="424"/>
      <c r="JQB175" s="424"/>
      <c r="JQC175" s="424"/>
      <c r="JQD175" s="424"/>
      <c r="JQE175" s="424"/>
      <c r="JQF175" s="424"/>
      <c r="JQG175" s="424"/>
      <c r="JQH175" s="424"/>
      <c r="JQI175" s="424"/>
      <c r="JQJ175" s="424"/>
      <c r="JQK175" s="424"/>
      <c r="JQL175" s="424"/>
      <c r="JQM175" s="424"/>
      <c r="JQN175" s="424"/>
      <c r="JQO175" s="424"/>
      <c r="JQP175" s="424"/>
      <c r="JQQ175" s="424"/>
      <c r="JQR175" s="424"/>
      <c r="JQS175" s="424"/>
      <c r="JQT175" s="424"/>
      <c r="JQU175" s="424"/>
      <c r="JQV175" s="424"/>
      <c r="JQW175" s="424"/>
      <c r="JQX175" s="424"/>
      <c r="JQY175" s="424"/>
      <c r="JQZ175" s="424"/>
      <c r="JRA175" s="424"/>
      <c r="JRB175" s="424"/>
      <c r="JRC175" s="424"/>
      <c r="JRD175" s="424"/>
      <c r="JRE175" s="424"/>
      <c r="JRF175" s="424"/>
      <c r="JRG175" s="424"/>
      <c r="JRH175" s="424"/>
      <c r="JRI175" s="424"/>
      <c r="JRJ175" s="424"/>
      <c r="JRK175" s="424"/>
      <c r="JRL175" s="424"/>
      <c r="JRM175" s="424"/>
      <c r="JRN175" s="424"/>
      <c r="JRO175" s="424"/>
      <c r="JRP175" s="424"/>
      <c r="JRQ175" s="424"/>
      <c r="JRR175" s="424"/>
      <c r="JRS175" s="424"/>
      <c r="JRT175" s="424"/>
      <c r="JRU175" s="424"/>
      <c r="JRV175" s="424"/>
      <c r="JRW175" s="424"/>
      <c r="JRX175" s="424"/>
      <c r="JRY175" s="424"/>
      <c r="JRZ175" s="424"/>
      <c r="JSA175" s="424"/>
      <c r="JSB175" s="424"/>
      <c r="JSC175" s="424"/>
      <c r="JSD175" s="424"/>
      <c r="JSE175" s="424"/>
      <c r="JSF175" s="424"/>
      <c r="JSG175" s="424"/>
      <c r="JSH175" s="424"/>
      <c r="JSI175" s="424"/>
      <c r="JSJ175" s="424"/>
      <c r="JSK175" s="424"/>
      <c r="JSL175" s="424"/>
      <c r="JSM175" s="424"/>
      <c r="JSN175" s="424"/>
      <c r="JSO175" s="424"/>
      <c r="JSP175" s="424"/>
      <c r="JSQ175" s="424"/>
      <c r="JSR175" s="424"/>
      <c r="JSS175" s="424"/>
      <c r="JST175" s="424"/>
      <c r="JSU175" s="424"/>
      <c r="JSV175" s="424"/>
      <c r="JSW175" s="424"/>
      <c r="JSX175" s="424"/>
      <c r="JSY175" s="424"/>
      <c r="JSZ175" s="424"/>
      <c r="JTA175" s="424"/>
      <c r="JTB175" s="424"/>
      <c r="JTC175" s="424"/>
      <c r="JTD175" s="424"/>
      <c r="JTE175" s="424"/>
      <c r="JTF175" s="424"/>
      <c r="JTG175" s="424"/>
      <c r="JTH175" s="424"/>
      <c r="JTI175" s="424"/>
      <c r="JTJ175" s="424"/>
      <c r="JTK175" s="424"/>
      <c r="JTL175" s="424"/>
      <c r="JTM175" s="424"/>
      <c r="JTN175" s="424"/>
      <c r="JTO175" s="424"/>
      <c r="JTP175" s="424"/>
      <c r="JTQ175" s="424"/>
      <c r="JTR175" s="424"/>
      <c r="JTS175" s="424"/>
      <c r="JTT175" s="424"/>
      <c r="JTU175" s="424"/>
      <c r="JTV175" s="424"/>
      <c r="JTW175" s="424"/>
      <c r="JTX175" s="424"/>
      <c r="JTY175" s="424"/>
      <c r="JTZ175" s="424"/>
      <c r="JUA175" s="424"/>
      <c r="JUB175" s="424"/>
      <c r="JUC175" s="424"/>
      <c r="JUD175" s="424"/>
      <c r="JUE175" s="424"/>
      <c r="JUF175" s="424"/>
      <c r="JUG175" s="424"/>
      <c r="JUH175" s="424"/>
      <c r="JUI175" s="424"/>
      <c r="JUJ175" s="424"/>
      <c r="JUK175" s="424"/>
      <c r="JUL175" s="424"/>
      <c r="JUM175" s="424"/>
      <c r="JUN175" s="424"/>
      <c r="JUO175" s="424"/>
      <c r="JUP175" s="424"/>
      <c r="JUQ175" s="424"/>
      <c r="JUR175" s="424"/>
      <c r="JUS175" s="424"/>
      <c r="JUT175" s="424"/>
      <c r="JUU175" s="424"/>
      <c r="JUV175" s="424"/>
      <c r="JUW175" s="424"/>
      <c r="JUX175" s="424"/>
      <c r="JUY175" s="424"/>
      <c r="JUZ175" s="424"/>
      <c r="JVA175" s="424"/>
      <c r="JVB175" s="424"/>
      <c r="JVC175" s="424"/>
      <c r="JVD175" s="424"/>
      <c r="JVE175" s="424"/>
      <c r="JVF175" s="424"/>
      <c r="JVG175" s="424"/>
      <c r="JVH175" s="424"/>
      <c r="JVI175" s="424"/>
      <c r="JVJ175" s="424"/>
      <c r="JVK175" s="424"/>
      <c r="JVL175" s="424"/>
      <c r="JVM175" s="424"/>
      <c r="JVN175" s="424"/>
      <c r="JVO175" s="424"/>
      <c r="JVP175" s="424"/>
      <c r="JVQ175" s="424"/>
      <c r="JVR175" s="424"/>
      <c r="JVS175" s="424"/>
      <c r="JVT175" s="424"/>
      <c r="JVU175" s="424"/>
      <c r="JVV175" s="424"/>
      <c r="JVW175" s="424"/>
      <c r="JVX175" s="424"/>
      <c r="JVY175" s="424"/>
      <c r="JVZ175" s="424"/>
      <c r="JWA175" s="424"/>
      <c r="JWB175" s="424"/>
      <c r="JWC175" s="424"/>
      <c r="JWD175" s="424"/>
      <c r="JWE175" s="424"/>
      <c r="JWF175" s="424"/>
      <c r="JWG175" s="424"/>
      <c r="JWH175" s="424"/>
      <c r="JWI175" s="424"/>
      <c r="JWJ175" s="424"/>
      <c r="JWK175" s="424"/>
      <c r="JWL175" s="424"/>
      <c r="JWM175" s="424"/>
      <c r="JWN175" s="424"/>
      <c r="JWO175" s="424"/>
      <c r="JWP175" s="424"/>
      <c r="JWQ175" s="424"/>
      <c r="JWR175" s="424"/>
      <c r="JWS175" s="424"/>
      <c r="JWT175" s="424"/>
      <c r="JWU175" s="424"/>
      <c r="JWV175" s="424"/>
      <c r="JWW175" s="424"/>
      <c r="JWX175" s="424"/>
      <c r="JWY175" s="424"/>
      <c r="JWZ175" s="424"/>
      <c r="JXA175" s="424"/>
      <c r="JXB175" s="424"/>
      <c r="JXC175" s="424"/>
      <c r="JXD175" s="424"/>
      <c r="JXE175" s="424"/>
      <c r="JXF175" s="424"/>
      <c r="JXG175" s="424"/>
      <c r="JXH175" s="424"/>
      <c r="JXI175" s="424"/>
      <c r="JXJ175" s="424"/>
      <c r="JXK175" s="424"/>
      <c r="JXL175" s="424"/>
      <c r="JXM175" s="424"/>
      <c r="JXN175" s="424"/>
      <c r="JXO175" s="424"/>
      <c r="JXP175" s="424"/>
      <c r="JXQ175" s="424"/>
      <c r="JXR175" s="424"/>
      <c r="JXS175" s="424"/>
      <c r="JXT175" s="424"/>
      <c r="JXU175" s="424"/>
      <c r="JXV175" s="424"/>
      <c r="JXW175" s="424"/>
      <c r="JXX175" s="424"/>
      <c r="JXY175" s="424"/>
      <c r="JXZ175" s="424"/>
      <c r="JYA175" s="424"/>
      <c r="JYB175" s="424"/>
      <c r="JYC175" s="424"/>
      <c r="JYD175" s="424"/>
      <c r="JYE175" s="424"/>
      <c r="JYF175" s="424"/>
      <c r="JYG175" s="424"/>
      <c r="JYH175" s="424"/>
      <c r="JYI175" s="424"/>
      <c r="JYJ175" s="424"/>
      <c r="JYK175" s="424"/>
      <c r="JYL175" s="424"/>
      <c r="JYM175" s="424"/>
      <c r="JYN175" s="424"/>
      <c r="JYO175" s="424"/>
      <c r="JYP175" s="424"/>
      <c r="JYQ175" s="424"/>
      <c r="JYR175" s="424"/>
      <c r="JYS175" s="424"/>
      <c r="JYT175" s="424"/>
      <c r="JYU175" s="424"/>
      <c r="JYV175" s="424"/>
      <c r="JYW175" s="424"/>
      <c r="JYX175" s="424"/>
      <c r="JYY175" s="424"/>
      <c r="JYZ175" s="424"/>
      <c r="JZA175" s="424"/>
      <c r="JZB175" s="424"/>
      <c r="JZC175" s="424"/>
      <c r="JZD175" s="424"/>
      <c r="JZE175" s="424"/>
      <c r="JZF175" s="424"/>
      <c r="JZG175" s="424"/>
      <c r="JZH175" s="424"/>
      <c r="JZI175" s="424"/>
      <c r="JZJ175" s="424"/>
      <c r="JZK175" s="424"/>
      <c r="JZL175" s="424"/>
      <c r="JZM175" s="424"/>
      <c r="JZN175" s="424"/>
      <c r="JZO175" s="424"/>
      <c r="JZP175" s="424"/>
      <c r="JZQ175" s="424"/>
      <c r="JZR175" s="424"/>
      <c r="JZS175" s="424"/>
      <c r="JZT175" s="424"/>
      <c r="JZU175" s="424"/>
      <c r="JZV175" s="424"/>
      <c r="JZW175" s="424"/>
      <c r="JZX175" s="424"/>
      <c r="JZY175" s="424"/>
      <c r="JZZ175" s="424"/>
      <c r="KAA175" s="424"/>
      <c r="KAB175" s="424"/>
      <c r="KAC175" s="424"/>
      <c r="KAD175" s="424"/>
      <c r="KAE175" s="424"/>
      <c r="KAF175" s="424"/>
      <c r="KAG175" s="424"/>
      <c r="KAH175" s="424"/>
      <c r="KAI175" s="424"/>
      <c r="KAJ175" s="424"/>
      <c r="KAK175" s="424"/>
      <c r="KAL175" s="424"/>
      <c r="KAM175" s="424"/>
      <c r="KAN175" s="424"/>
      <c r="KAO175" s="424"/>
      <c r="KAP175" s="424"/>
      <c r="KAQ175" s="424"/>
      <c r="KAR175" s="424"/>
      <c r="KAS175" s="424"/>
      <c r="KAT175" s="424"/>
      <c r="KAU175" s="424"/>
      <c r="KAV175" s="424"/>
      <c r="KAW175" s="424"/>
      <c r="KAX175" s="424"/>
      <c r="KAY175" s="424"/>
      <c r="KAZ175" s="424"/>
      <c r="KBA175" s="424"/>
      <c r="KBB175" s="424"/>
      <c r="KBC175" s="424"/>
      <c r="KBD175" s="424"/>
      <c r="KBE175" s="424"/>
      <c r="KBF175" s="424"/>
      <c r="KBG175" s="424"/>
      <c r="KBH175" s="424"/>
      <c r="KBI175" s="424"/>
      <c r="KBJ175" s="424"/>
      <c r="KBK175" s="424"/>
      <c r="KBL175" s="424"/>
      <c r="KBM175" s="424"/>
      <c r="KBN175" s="424"/>
      <c r="KBO175" s="424"/>
      <c r="KBP175" s="424"/>
      <c r="KBQ175" s="424"/>
      <c r="KBR175" s="424"/>
      <c r="KBS175" s="424"/>
      <c r="KBT175" s="424"/>
      <c r="KBU175" s="424"/>
      <c r="KBV175" s="424"/>
      <c r="KBW175" s="424"/>
      <c r="KBX175" s="424"/>
      <c r="KBY175" s="424"/>
      <c r="KBZ175" s="424"/>
      <c r="KCA175" s="424"/>
      <c r="KCB175" s="424"/>
      <c r="KCC175" s="424"/>
      <c r="KCD175" s="424"/>
      <c r="KCE175" s="424"/>
      <c r="KCF175" s="424"/>
      <c r="KCG175" s="424"/>
      <c r="KCH175" s="424"/>
      <c r="KCI175" s="424"/>
      <c r="KCJ175" s="424"/>
      <c r="KCK175" s="424"/>
      <c r="KCL175" s="424"/>
      <c r="KCM175" s="424"/>
      <c r="KCN175" s="424"/>
      <c r="KCO175" s="424"/>
      <c r="KCP175" s="424"/>
      <c r="KCQ175" s="424"/>
      <c r="KCR175" s="424"/>
      <c r="KCS175" s="424"/>
      <c r="KCT175" s="424"/>
      <c r="KCU175" s="424"/>
      <c r="KCV175" s="424"/>
      <c r="KCW175" s="424"/>
      <c r="KCX175" s="424"/>
      <c r="KCY175" s="424"/>
      <c r="KCZ175" s="424"/>
      <c r="KDA175" s="424"/>
      <c r="KDB175" s="424"/>
      <c r="KDC175" s="424"/>
      <c r="KDD175" s="424"/>
      <c r="KDE175" s="424"/>
      <c r="KDF175" s="424"/>
      <c r="KDG175" s="424"/>
      <c r="KDH175" s="424"/>
      <c r="KDI175" s="424"/>
      <c r="KDJ175" s="424"/>
      <c r="KDK175" s="424"/>
      <c r="KDL175" s="424"/>
      <c r="KDM175" s="424"/>
      <c r="KDN175" s="424"/>
      <c r="KDO175" s="424"/>
      <c r="KDP175" s="424"/>
      <c r="KDQ175" s="424"/>
      <c r="KDR175" s="424"/>
      <c r="KDS175" s="424"/>
      <c r="KDT175" s="424"/>
      <c r="KDU175" s="424"/>
      <c r="KDV175" s="424"/>
      <c r="KDW175" s="424"/>
      <c r="KDX175" s="424"/>
      <c r="KDY175" s="424"/>
      <c r="KDZ175" s="424"/>
      <c r="KEA175" s="424"/>
      <c r="KEB175" s="424"/>
      <c r="KEC175" s="424"/>
      <c r="KED175" s="424"/>
      <c r="KEE175" s="424"/>
      <c r="KEF175" s="424"/>
      <c r="KEG175" s="424"/>
      <c r="KEH175" s="424"/>
      <c r="KEI175" s="424"/>
      <c r="KEJ175" s="424"/>
      <c r="KEK175" s="424"/>
      <c r="KEL175" s="424"/>
      <c r="KEM175" s="424"/>
      <c r="KEN175" s="424"/>
      <c r="KEO175" s="424"/>
      <c r="KEP175" s="424"/>
      <c r="KEQ175" s="424"/>
      <c r="KER175" s="424"/>
      <c r="KES175" s="424"/>
      <c r="KET175" s="424"/>
      <c r="KEU175" s="424"/>
      <c r="KEV175" s="424"/>
      <c r="KEW175" s="424"/>
      <c r="KEX175" s="424"/>
      <c r="KEY175" s="424"/>
      <c r="KEZ175" s="424"/>
      <c r="KFA175" s="424"/>
      <c r="KFB175" s="424"/>
      <c r="KFC175" s="424"/>
      <c r="KFD175" s="424"/>
      <c r="KFE175" s="424"/>
      <c r="KFF175" s="424"/>
      <c r="KFG175" s="424"/>
      <c r="KFH175" s="424"/>
      <c r="KFI175" s="424"/>
      <c r="KFJ175" s="424"/>
      <c r="KFK175" s="424"/>
      <c r="KFL175" s="424"/>
      <c r="KFM175" s="424"/>
      <c r="KFN175" s="424"/>
      <c r="KFO175" s="424"/>
      <c r="KFP175" s="424"/>
      <c r="KFQ175" s="424"/>
      <c r="KFR175" s="424"/>
      <c r="KFS175" s="424"/>
      <c r="KFT175" s="424"/>
      <c r="KFU175" s="424"/>
      <c r="KFV175" s="424"/>
      <c r="KFW175" s="424"/>
      <c r="KFX175" s="424"/>
      <c r="KFY175" s="424"/>
      <c r="KFZ175" s="424"/>
      <c r="KGA175" s="424"/>
      <c r="KGB175" s="424"/>
      <c r="KGC175" s="424"/>
      <c r="KGD175" s="424"/>
      <c r="KGE175" s="424"/>
      <c r="KGF175" s="424"/>
      <c r="KGG175" s="424"/>
      <c r="KGH175" s="424"/>
      <c r="KGI175" s="424"/>
      <c r="KGJ175" s="424"/>
      <c r="KGK175" s="424"/>
      <c r="KGL175" s="424"/>
      <c r="KGM175" s="424"/>
      <c r="KGN175" s="424"/>
      <c r="KGO175" s="424"/>
      <c r="KGP175" s="424"/>
      <c r="KGQ175" s="424"/>
      <c r="KGR175" s="424"/>
      <c r="KGS175" s="424"/>
      <c r="KGT175" s="424"/>
      <c r="KGU175" s="424"/>
      <c r="KGV175" s="424"/>
      <c r="KGW175" s="424"/>
      <c r="KGX175" s="424"/>
      <c r="KGY175" s="424"/>
      <c r="KGZ175" s="424"/>
      <c r="KHA175" s="424"/>
      <c r="KHB175" s="424"/>
      <c r="KHC175" s="424"/>
      <c r="KHD175" s="424"/>
      <c r="KHE175" s="424"/>
      <c r="KHF175" s="424"/>
      <c r="KHG175" s="424"/>
      <c r="KHH175" s="424"/>
      <c r="KHI175" s="424"/>
      <c r="KHJ175" s="424"/>
      <c r="KHK175" s="424"/>
      <c r="KHL175" s="424"/>
      <c r="KHM175" s="424"/>
      <c r="KHN175" s="424"/>
      <c r="KHO175" s="424"/>
      <c r="KHP175" s="424"/>
      <c r="KHQ175" s="424"/>
      <c r="KHR175" s="424"/>
      <c r="KHS175" s="424"/>
      <c r="KHT175" s="424"/>
      <c r="KHU175" s="424"/>
      <c r="KHV175" s="424"/>
      <c r="KHW175" s="424"/>
      <c r="KHX175" s="424"/>
      <c r="KHY175" s="424"/>
      <c r="KHZ175" s="424"/>
      <c r="KIA175" s="424"/>
      <c r="KIB175" s="424"/>
      <c r="KIC175" s="424"/>
      <c r="KID175" s="424"/>
      <c r="KIE175" s="424"/>
      <c r="KIF175" s="424"/>
      <c r="KIG175" s="424"/>
      <c r="KIH175" s="424"/>
      <c r="KII175" s="424"/>
      <c r="KIJ175" s="424"/>
      <c r="KIK175" s="424"/>
      <c r="KIL175" s="424"/>
      <c r="KIM175" s="424"/>
      <c r="KIN175" s="424"/>
      <c r="KIO175" s="424"/>
      <c r="KIP175" s="424"/>
      <c r="KIQ175" s="424"/>
      <c r="KIR175" s="424"/>
      <c r="KIS175" s="424"/>
      <c r="KIT175" s="424"/>
      <c r="KIU175" s="424"/>
      <c r="KIV175" s="424"/>
      <c r="KIW175" s="424"/>
      <c r="KIX175" s="424"/>
      <c r="KIY175" s="424"/>
      <c r="KIZ175" s="424"/>
      <c r="KJA175" s="424"/>
      <c r="KJB175" s="424"/>
      <c r="KJC175" s="424"/>
      <c r="KJD175" s="424"/>
      <c r="KJE175" s="424"/>
      <c r="KJF175" s="424"/>
      <c r="KJG175" s="424"/>
      <c r="KJH175" s="424"/>
      <c r="KJI175" s="424"/>
      <c r="KJJ175" s="424"/>
      <c r="KJK175" s="424"/>
      <c r="KJL175" s="424"/>
      <c r="KJM175" s="424"/>
      <c r="KJN175" s="424"/>
      <c r="KJO175" s="424"/>
      <c r="KJP175" s="424"/>
      <c r="KJQ175" s="424"/>
      <c r="KJR175" s="424"/>
      <c r="KJS175" s="424"/>
      <c r="KJT175" s="424"/>
      <c r="KJU175" s="424"/>
      <c r="KJV175" s="424"/>
      <c r="KJW175" s="424"/>
      <c r="KJX175" s="424"/>
      <c r="KJY175" s="424"/>
      <c r="KJZ175" s="424"/>
      <c r="KKA175" s="424"/>
      <c r="KKB175" s="424"/>
      <c r="KKC175" s="424"/>
      <c r="KKD175" s="424"/>
      <c r="KKE175" s="424"/>
      <c r="KKF175" s="424"/>
      <c r="KKG175" s="424"/>
      <c r="KKH175" s="424"/>
      <c r="KKI175" s="424"/>
      <c r="KKJ175" s="424"/>
      <c r="KKK175" s="424"/>
      <c r="KKL175" s="424"/>
      <c r="KKM175" s="424"/>
      <c r="KKN175" s="424"/>
      <c r="KKO175" s="424"/>
      <c r="KKP175" s="424"/>
      <c r="KKQ175" s="424"/>
      <c r="KKR175" s="424"/>
      <c r="KKS175" s="424"/>
      <c r="KKT175" s="424"/>
      <c r="KKU175" s="424"/>
      <c r="KKV175" s="424"/>
      <c r="KKW175" s="424"/>
      <c r="KKX175" s="424"/>
      <c r="KKY175" s="424"/>
      <c r="KKZ175" s="424"/>
      <c r="KLA175" s="424"/>
      <c r="KLB175" s="424"/>
      <c r="KLC175" s="424"/>
      <c r="KLD175" s="424"/>
      <c r="KLE175" s="424"/>
      <c r="KLF175" s="424"/>
      <c r="KLG175" s="424"/>
      <c r="KLH175" s="424"/>
      <c r="KLI175" s="424"/>
      <c r="KLJ175" s="424"/>
      <c r="KLK175" s="424"/>
      <c r="KLL175" s="424"/>
      <c r="KLM175" s="424"/>
      <c r="KLN175" s="424"/>
      <c r="KLO175" s="424"/>
      <c r="KLP175" s="424"/>
      <c r="KLQ175" s="424"/>
      <c r="KLR175" s="424"/>
      <c r="KLS175" s="424"/>
      <c r="KLT175" s="424"/>
      <c r="KLU175" s="424"/>
      <c r="KLV175" s="424"/>
      <c r="KLW175" s="424"/>
      <c r="KLX175" s="424"/>
      <c r="KLY175" s="424"/>
      <c r="KLZ175" s="424"/>
      <c r="KMA175" s="424"/>
      <c r="KMB175" s="424"/>
      <c r="KMC175" s="424"/>
      <c r="KMD175" s="424"/>
      <c r="KME175" s="424"/>
      <c r="KMF175" s="424"/>
      <c r="KMG175" s="424"/>
      <c r="KMH175" s="424"/>
      <c r="KMI175" s="424"/>
      <c r="KMJ175" s="424"/>
      <c r="KMK175" s="424"/>
      <c r="KML175" s="424"/>
      <c r="KMM175" s="424"/>
      <c r="KMN175" s="424"/>
      <c r="KMO175" s="424"/>
      <c r="KMP175" s="424"/>
      <c r="KMQ175" s="424"/>
      <c r="KMR175" s="424"/>
      <c r="KMS175" s="424"/>
      <c r="KMT175" s="424"/>
      <c r="KMU175" s="424"/>
      <c r="KMV175" s="424"/>
      <c r="KMW175" s="424"/>
      <c r="KMX175" s="424"/>
      <c r="KMY175" s="424"/>
      <c r="KMZ175" s="424"/>
      <c r="KNA175" s="424"/>
      <c r="KNB175" s="424"/>
      <c r="KNC175" s="424"/>
      <c r="KND175" s="424"/>
      <c r="KNE175" s="424"/>
      <c r="KNF175" s="424"/>
      <c r="KNG175" s="424"/>
      <c r="KNH175" s="424"/>
      <c r="KNI175" s="424"/>
      <c r="KNJ175" s="424"/>
      <c r="KNK175" s="424"/>
      <c r="KNL175" s="424"/>
      <c r="KNM175" s="424"/>
      <c r="KNN175" s="424"/>
      <c r="KNO175" s="424"/>
      <c r="KNP175" s="424"/>
      <c r="KNQ175" s="424"/>
      <c r="KNR175" s="424"/>
      <c r="KNS175" s="424"/>
      <c r="KNT175" s="424"/>
      <c r="KNU175" s="424"/>
      <c r="KNV175" s="424"/>
      <c r="KNW175" s="424"/>
      <c r="KNX175" s="424"/>
      <c r="KNY175" s="424"/>
      <c r="KNZ175" s="424"/>
      <c r="KOA175" s="424"/>
      <c r="KOB175" s="424"/>
      <c r="KOC175" s="424"/>
      <c r="KOD175" s="424"/>
      <c r="KOE175" s="424"/>
      <c r="KOF175" s="424"/>
      <c r="KOG175" s="424"/>
      <c r="KOH175" s="424"/>
      <c r="KOI175" s="424"/>
      <c r="KOJ175" s="424"/>
      <c r="KOK175" s="424"/>
      <c r="KOL175" s="424"/>
      <c r="KOM175" s="424"/>
      <c r="KON175" s="424"/>
      <c r="KOO175" s="424"/>
      <c r="KOP175" s="424"/>
      <c r="KOQ175" s="424"/>
      <c r="KOR175" s="424"/>
      <c r="KOS175" s="424"/>
      <c r="KOT175" s="424"/>
      <c r="KOU175" s="424"/>
      <c r="KOV175" s="424"/>
      <c r="KOW175" s="424"/>
      <c r="KOX175" s="424"/>
      <c r="KOY175" s="424"/>
      <c r="KOZ175" s="424"/>
      <c r="KPA175" s="424"/>
      <c r="KPB175" s="424"/>
      <c r="KPC175" s="424"/>
      <c r="KPD175" s="424"/>
      <c r="KPE175" s="424"/>
      <c r="KPF175" s="424"/>
      <c r="KPG175" s="424"/>
      <c r="KPH175" s="424"/>
      <c r="KPI175" s="424"/>
      <c r="KPJ175" s="424"/>
      <c r="KPK175" s="424"/>
      <c r="KPL175" s="424"/>
      <c r="KPM175" s="424"/>
      <c r="KPN175" s="424"/>
      <c r="KPO175" s="424"/>
      <c r="KPP175" s="424"/>
      <c r="KPQ175" s="424"/>
      <c r="KPR175" s="424"/>
      <c r="KPS175" s="424"/>
      <c r="KPT175" s="424"/>
      <c r="KPU175" s="424"/>
      <c r="KPV175" s="424"/>
      <c r="KPW175" s="424"/>
      <c r="KPX175" s="424"/>
      <c r="KPY175" s="424"/>
      <c r="KPZ175" s="424"/>
      <c r="KQA175" s="424"/>
      <c r="KQB175" s="424"/>
      <c r="KQC175" s="424"/>
      <c r="KQD175" s="424"/>
      <c r="KQE175" s="424"/>
      <c r="KQF175" s="424"/>
      <c r="KQG175" s="424"/>
      <c r="KQH175" s="424"/>
      <c r="KQI175" s="424"/>
      <c r="KQJ175" s="424"/>
      <c r="KQK175" s="424"/>
      <c r="KQL175" s="424"/>
      <c r="KQM175" s="424"/>
      <c r="KQN175" s="424"/>
      <c r="KQO175" s="424"/>
      <c r="KQP175" s="424"/>
      <c r="KQQ175" s="424"/>
      <c r="KQR175" s="424"/>
      <c r="KQS175" s="424"/>
      <c r="KQT175" s="424"/>
      <c r="KQU175" s="424"/>
      <c r="KQV175" s="424"/>
      <c r="KQW175" s="424"/>
      <c r="KQX175" s="424"/>
      <c r="KQY175" s="424"/>
      <c r="KQZ175" s="424"/>
      <c r="KRA175" s="424"/>
      <c r="KRB175" s="424"/>
      <c r="KRC175" s="424"/>
      <c r="KRD175" s="424"/>
      <c r="KRE175" s="424"/>
      <c r="KRF175" s="424"/>
      <c r="KRG175" s="424"/>
      <c r="KRH175" s="424"/>
      <c r="KRI175" s="424"/>
      <c r="KRJ175" s="424"/>
      <c r="KRK175" s="424"/>
      <c r="KRL175" s="424"/>
      <c r="KRM175" s="424"/>
      <c r="KRN175" s="424"/>
      <c r="KRO175" s="424"/>
      <c r="KRP175" s="424"/>
      <c r="KRQ175" s="424"/>
      <c r="KRR175" s="424"/>
      <c r="KRS175" s="424"/>
      <c r="KRT175" s="424"/>
      <c r="KRU175" s="424"/>
      <c r="KRV175" s="424"/>
      <c r="KRW175" s="424"/>
      <c r="KRX175" s="424"/>
      <c r="KRY175" s="424"/>
      <c r="KRZ175" s="424"/>
      <c r="KSA175" s="424"/>
      <c r="KSB175" s="424"/>
      <c r="KSC175" s="424"/>
      <c r="KSD175" s="424"/>
      <c r="KSE175" s="424"/>
      <c r="KSF175" s="424"/>
      <c r="KSG175" s="424"/>
      <c r="KSH175" s="424"/>
      <c r="KSI175" s="424"/>
      <c r="KSJ175" s="424"/>
      <c r="KSK175" s="424"/>
      <c r="KSL175" s="424"/>
      <c r="KSM175" s="424"/>
      <c r="KSN175" s="424"/>
      <c r="KSO175" s="424"/>
      <c r="KSP175" s="424"/>
      <c r="KSQ175" s="424"/>
      <c r="KSR175" s="424"/>
      <c r="KSS175" s="424"/>
      <c r="KST175" s="424"/>
      <c r="KSU175" s="424"/>
      <c r="KSV175" s="424"/>
      <c r="KSW175" s="424"/>
      <c r="KSX175" s="424"/>
      <c r="KSY175" s="424"/>
      <c r="KSZ175" s="424"/>
      <c r="KTA175" s="424"/>
      <c r="KTB175" s="424"/>
      <c r="KTC175" s="424"/>
      <c r="KTD175" s="424"/>
      <c r="KTE175" s="424"/>
      <c r="KTF175" s="424"/>
      <c r="KTG175" s="424"/>
      <c r="KTH175" s="424"/>
      <c r="KTI175" s="424"/>
      <c r="KTJ175" s="424"/>
      <c r="KTK175" s="424"/>
      <c r="KTL175" s="424"/>
      <c r="KTM175" s="424"/>
      <c r="KTN175" s="424"/>
      <c r="KTO175" s="424"/>
      <c r="KTP175" s="424"/>
      <c r="KTQ175" s="424"/>
      <c r="KTR175" s="424"/>
      <c r="KTS175" s="424"/>
      <c r="KTT175" s="424"/>
      <c r="KTU175" s="424"/>
      <c r="KTV175" s="424"/>
      <c r="KTW175" s="424"/>
      <c r="KTX175" s="424"/>
      <c r="KTY175" s="424"/>
      <c r="KTZ175" s="424"/>
      <c r="KUA175" s="424"/>
      <c r="KUB175" s="424"/>
      <c r="KUC175" s="424"/>
      <c r="KUD175" s="424"/>
      <c r="KUE175" s="424"/>
      <c r="KUF175" s="424"/>
      <c r="KUG175" s="424"/>
      <c r="KUH175" s="424"/>
      <c r="KUI175" s="424"/>
      <c r="KUJ175" s="424"/>
      <c r="KUK175" s="424"/>
      <c r="KUL175" s="424"/>
      <c r="KUM175" s="424"/>
      <c r="KUN175" s="424"/>
      <c r="KUO175" s="424"/>
      <c r="KUP175" s="424"/>
      <c r="KUQ175" s="424"/>
      <c r="KUR175" s="424"/>
      <c r="KUS175" s="424"/>
      <c r="KUT175" s="424"/>
      <c r="KUU175" s="424"/>
      <c r="KUV175" s="424"/>
      <c r="KUW175" s="424"/>
      <c r="KUX175" s="424"/>
      <c r="KUY175" s="424"/>
      <c r="KUZ175" s="424"/>
      <c r="KVA175" s="424"/>
      <c r="KVB175" s="424"/>
      <c r="KVC175" s="424"/>
      <c r="KVD175" s="424"/>
      <c r="KVE175" s="424"/>
      <c r="KVF175" s="424"/>
      <c r="KVG175" s="424"/>
      <c r="KVH175" s="424"/>
      <c r="KVI175" s="424"/>
      <c r="KVJ175" s="424"/>
      <c r="KVK175" s="424"/>
      <c r="KVL175" s="424"/>
      <c r="KVM175" s="424"/>
      <c r="KVN175" s="424"/>
      <c r="KVO175" s="424"/>
      <c r="KVP175" s="424"/>
      <c r="KVQ175" s="424"/>
      <c r="KVR175" s="424"/>
      <c r="KVS175" s="424"/>
      <c r="KVT175" s="424"/>
      <c r="KVU175" s="424"/>
      <c r="KVV175" s="424"/>
      <c r="KVW175" s="424"/>
      <c r="KVX175" s="424"/>
      <c r="KVY175" s="424"/>
      <c r="KVZ175" s="424"/>
      <c r="KWA175" s="424"/>
      <c r="KWB175" s="424"/>
      <c r="KWC175" s="424"/>
      <c r="KWD175" s="424"/>
      <c r="KWE175" s="424"/>
      <c r="KWF175" s="424"/>
      <c r="KWG175" s="424"/>
      <c r="KWH175" s="424"/>
      <c r="KWI175" s="424"/>
      <c r="KWJ175" s="424"/>
      <c r="KWK175" s="424"/>
      <c r="KWL175" s="424"/>
      <c r="KWM175" s="424"/>
      <c r="KWN175" s="424"/>
      <c r="KWO175" s="424"/>
      <c r="KWP175" s="424"/>
      <c r="KWQ175" s="424"/>
      <c r="KWR175" s="424"/>
      <c r="KWS175" s="424"/>
      <c r="KWT175" s="424"/>
      <c r="KWU175" s="424"/>
      <c r="KWV175" s="424"/>
      <c r="KWW175" s="424"/>
      <c r="KWX175" s="424"/>
      <c r="KWY175" s="424"/>
      <c r="KWZ175" s="424"/>
      <c r="KXA175" s="424"/>
      <c r="KXB175" s="424"/>
      <c r="KXC175" s="424"/>
      <c r="KXD175" s="424"/>
      <c r="KXE175" s="424"/>
      <c r="KXF175" s="424"/>
      <c r="KXG175" s="424"/>
      <c r="KXH175" s="424"/>
      <c r="KXI175" s="424"/>
      <c r="KXJ175" s="424"/>
      <c r="KXK175" s="424"/>
      <c r="KXL175" s="424"/>
      <c r="KXM175" s="424"/>
      <c r="KXN175" s="424"/>
      <c r="KXO175" s="424"/>
      <c r="KXP175" s="424"/>
      <c r="KXQ175" s="424"/>
      <c r="KXR175" s="424"/>
      <c r="KXS175" s="424"/>
      <c r="KXT175" s="424"/>
      <c r="KXU175" s="424"/>
      <c r="KXV175" s="424"/>
      <c r="KXW175" s="424"/>
      <c r="KXX175" s="424"/>
      <c r="KXY175" s="424"/>
      <c r="KXZ175" s="424"/>
      <c r="KYA175" s="424"/>
      <c r="KYB175" s="424"/>
      <c r="KYC175" s="424"/>
      <c r="KYD175" s="424"/>
      <c r="KYE175" s="424"/>
      <c r="KYF175" s="424"/>
      <c r="KYG175" s="424"/>
      <c r="KYH175" s="424"/>
      <c r="KYI175" s="424"/>
      <c r="KYJ175" s="424"/>
      <c r="KYK175" s="424"/>
      <c r="KYL175" s="424"/>
      <c r="KYM175" s="424"/>
      <c r="KYN175" s="424"/>
      <c r="KYO175" s="424"/>
      <c r="KYP175" s="424"/>
      <c r="KYQ175" s="424"/>
      <c r="KYR175" s="424"/>
      <c r="KYS175" s="424"/>
      <c r="KYT175" s="424"/>
      <c r="KYU175" s="424"/>
      <c r="KYV175" s="424"/>
      <c r="KYW175" s="424"/>
      <c r="KYX175" s="424"/>
      <c r="KYY175" s="424"/>
      <c r="KYZ175" s="424"/>
      <c r="KZA175" s="424"/>
      <c r="KZB175" s="424"/>
      <c r="KZC175" s="424"/>
      <c r="KZD175" s="424"/>
      <c r="KZE175" s="424"/>
      <c r="KZF175" s="424"/>
      <c r="KZG175" s="424"/>
      <c r="KZH175" s="424"/>
      <c r="KZI175" s="424"/>
      <c r="KZJ175" s="424"/>
      <c r="KZK175" s="424"/>
      <c r="KZL175" s="424"/>
      <c r="KZM175" s="424"/>
      <c r="KZN175" s="424"/>
      <c r="KZO175" s="424"/>
      <c r="KZP175" s="424"/>
      <c r="KZQ175" s="424"/>
      <c r="KZR175" s="424"/>
      <c r="KZS175" s="424"/>
      <c r="KZT175" s="424"/>
      <c r="KZU175" s="424"/>
      <c r="KZV175" s="424"/>
      <c r="KZW175" s="424"/>
      <c r="KZX175" s="424"/>
      <c r="KZY175" s="424"/>
      <c r="KZZ175" s="424"/>
      <c r="LAA175" s="424"/>
      <c r="LAB175" s="424"/>
      <c r="LAC175" s="424"/>
      <c r="LAD175" s="424"/>
      <c r="LAE175" s="424"/>
      <c r="LAF175" s="424"/>
      <c r="LAG175" s="424"/>
      <c r="LAH175" s="424"/>
      <c r="LAI175" s="424"/>
      <c r="LAJ175" s="424"/>
      <c r="LAK175" s="424"/>
      <c r="LAL175" s="424"/>
      <c r="LAM175" s="424"/>
      <c r="LAN175" s="424"/>
      <c r="LAO175" s="424"/>
      <c r="LAP175" s="424"/>
      <c r="LAQ175" s="424"/>
      <c r="LAR175" s="424"/>
      <c r="LAS175" s="424"/>
      <c r="LAT175" s="424"/>
      <c r="LAU175" s="424"/>
      <c r="LAV175" s="424"/>
      <c r="LAW175" s="424"/>
      <c r="LAX175" s="424"/>
      <c r="LAY175" s="424"/>
      <c r="LAZ175" s="424"/>
      <c r="LBA175" s="424"/>
      <c r="LBB175" s="424"/>
      <c r="LBC175" s="424"/>
      <c r="LBD175" s="424"/>
      <c r="LBE175" s="424"/>
      <c r="LBF175" s="424"/>
      <c r="LBG175" s="424"/>
      <c r="LBH175" s="424"/>
      <c r="LBI175" s="424"/>
      <c r="LBJ175" s="424"/>
      <c r="LBK175" s="424"/>
      <c r="LBL175" s="424"/>
      <c r="LBM175" s="424"/>
      <c r="LBN175" s="424"/>
      <c r="LBO175" s="424"/>
      <c r="LBP175" s="424"/>
      <c r="LBQ175" s="424"/>
      <c r="LBR175" s="424"/>
      <c r="LBS175" s="424"/>
      <c r="LBT175" s="424"/>
      <c r="LBU175" s="424"/>
      <c r="LBV175" s="424"/>
      <c r="LBW175" s="424"/>
      <c r="LBX175" s="424"/>
      <c r="LBY175" s="424"/>
      <c r="LBZ175" s="424"/>
      <c r="LCA175" s="424"/>
      <c r="LCB175" s="424"/>
      <c r="LCC175" s="424"/>
      <c r="LCD175" s="424"/>
      <c r="LCE175" s="424"/>
      <c r="LCF175" s="424"/>
      <c r="LCG175" s="424"/>
      <c r="LCH175" s="424"/>
      <c r="LCI175" s="424"/>
      <c r="LCJ175" s="424"/>
      <c r="LCK175" s="424"/>
      <c r="LCL175" s="424"/>
      <c r="LCM175" s="424"/>
      <c r="LCN175" s="424"/>
      <c r="LCO175" s="424"/>
      <c r="LCP175" s="424"/>
      <c r="LCQ175" s="424"/>
      <c r="LCR175" s="424"/>
      <c r="LCS175" s="424"/>
      <c r="LCT175" s="424"/>
      <c r="LCU175" s="424"/>
      <c r="LCV175" s="424"/>
      <c r="LCW175" s="424"/>
      <c r="LCX175" s="424"/>
      <c r="LCY175" s="424"/>
      <c r="LCZ175" s="424"/>
      <c r="LDA175" s="424"/>
      <c r="LDB175" s="424"/>
      <c r="LDC175" s="424"/>
      <c r="LDD175" s="424"/>
      <c r="LDE175" s="424"/>
      <c r="LDF175" s="424"/>
      <c r="LDG175" s="424"/>
      <c r="LDH175" s="424"/>
      <c r="LDI175" s="424"/>
      <c r="LDJ175" s="424"/>
      <c r="LDK175" s="424"/>
      <c r="LDL175" s="424"/>
      <c r="LDM175" s="424"/>
      <c r="LDN175" s="424"/>
      <c r="LDO175" s="424"/>
      <c r="LDP175" s="424"/>
      <c r="LDQ175" s="424"/>
      <c r="LDR175" s="424"/>
      <c r="LDS175" s="424"/>
      <c r="LDT175" s="424"/>
      <c r="LDU175" s="424"/>
      <c r="LDV175" s="424"/>
      <c r="LDW175" s="424"/>
      <c r="LDX175" s="424"/>
      <c r="LDY175" s="424"/>
      <c r="LDZ175" s="424"/>
      <c r="LEA175" s="424"/>
      <c r="LEB175" s="424"/>
      <c r="LEC175" s="424"/>
      <c r="LED175" s="424"/>
      <c r="LEE175" s="424"/>
      <c r="LEF175" s="424"/>
      <c r="LEG175" s="424"/>
      <c r="LEH175" s="424"/>
      <c r="LEI175" s="424"/>
      <c r="LEJ175" s="424"/>
      <c r="LEK175" s="424"/>
      <c r="LEL175" s="424"/>
      <c r="LEM175" s="424"/>
      <c r="LEN175" s="424"/>
      <c r="LEO175" s="424"/>
      <c r="LEP175" s="424"/>
      <c r="LEQ175" s="424"/>
      <c r="LER175" s="424"/>
      <c r="LES175" s="424"/>
      <c r="LET175" s="424"/>
      <c r="LEU175" s="424"/>
      <c r="LEV175" s="424"/>
      <c r="LEW175" s="424"/>
      <c r="LEX175" s="424"/>
      <c r="LEY175" s="424"/>
      <c r="LEZ175" s="424"/>
      <c r="LFA175" s="424"/>
      <c r="LFB175" s="424"/>
      <c r="LFC175" s="424"/>
      <c r="LFD175" s="424"/>
      <c r="LFE175" s="424"/>
      <c r="LFF175" s="424"/>
      <c r="LFG175" s="424"/>
      <c r="LFH175" s="424"/>
      <c r="LFI175" s="424"/>
      <c r="LFJ175" s="424"/>
      <c r="LFK175" s="424"/>
      <c r="LFL175" s="424"/>
      <c r="LFM175" s="424"/>
      <c r="LFN175" s="424"/>
      <c r="LFO175" s="424"/>
      <c r="LFP175" s="424"/>
      <c r="LFQ175" s="424"/>
      <c r="LFR175" s="424"/>
      <c r="LFS175" s="424"/>
      <c r="LFT175" s="424"/>
      <c r="LFU175" s="424"/>
      <c r="LFV175" s="424"/>
      <c r="LFW175" s="424"/>
      <c r="LFX175" s="424"/>
      <c r="LFY175" s="424"/>
      <c r="LFZ175" s="424"/>
      <c r="LGA175" s="424"/>
      <c r="LGB175" s="424"/>
      <c r="LGC175" s="424"/>
      <c r="LGD175" s="424"/>
      <c r="LGE175" s="424"/>
      <c r="LGF175" s="424"/>
      <c r="LGG175" s="424"/>
      <c r="LGH175" s="424"/>
      <c r="LGI175" s="424"/>
      <c r="LGJ175" s="424"/>
      <c r="LGK175" s="424"/>
      <c r="LGL175" s="424"/>
      <c r="LGM175" s="424"/>
      <c r="LGN175" s="424"/>
      <c r="LGO175" s="424"/>
      <c r="LGP175" s="424"/>
      <c r="LGQ175" s="424"/>
      <c r="LGR175" s="424"/>
      <c r="LGS175" s="424"/>
      <c r="LGT175" s="424"/>
      <c r="LGU175" s="424"/>
      <c r="LGV175" s="424"/>
      <c r="LGW175" s="424"/>
      <c r="LGX175" s="424"/>
      <c r="LGY175" s="424"/>
      <c r="LGZ175" s="424"/>
      <c r="LHA175" s="424"/>
      <c r="LHB175" s="424"/>
      <c r="LHC175" s="424"/>
      <c r="LHD175" s="424"/>
      <c r="LHE175" s="424"/>
      <c r="LHF175" s="424"/>
      <c r="LHG175" s="424"/>
      <c r="LHH175" s="424"/>
      <c r="LHI175" s="424"/>
      <c r="LHJ175" s="424"/>
      <c r="LHK175" s="424"/>
      <c r="LHL175" s="424"/>
      <c r="LHM175" s="424"/>
      <c r="LHN175" s="424"/>
      <c r="LHO175" s="424"/>
      <c r="LHP175" s="424"/>
      <c r="LHQ175" s="424"/>
      <c r="LHR175" s="424"/>
      <c r="LHS175" s="424"/>
      <c r="LHT175" s="424"/>
      <c r="LHU175" s="424"/>
      <c r="LHV175" s="424"/>
      <c r="LHW175" s="424"/>
      <c r="LHX175" s="424"/>
      <c r="LHY175" s="424"/>
      <c r="LHZ175" s="424"/>
      <c r="LIA175" s="424"/>
      <c r="LIB175" s="424"/>
      <c r="LIC175" s="424"/>
      <c r="LID175" s="424"/>
      <c r="LIE175" s="424"/>
      <c r="LIF175" s="424"/>
      <c r="LIG175" s="424"/>
      <c r="LIH175" s="424"/>
      <c r="LII175" s="424"/>
      <c r="LIJ175" s="424"/>
      <c r="LIK175" s="424"/>
      <c r="LIL175" s="424"/>
      <c r="LIM175" s="424"/>
      <c r="LIN175" s="424"/>
      <c r="LIO175" s="424"/>
      <c r="LIP175" s="424"/>
      <c r="LIQ175" s="424"/>
      <c r="LIR175" s="424"/>
      <c r="LIS175" s="424"/>
      <c r="LIT175" s="424"/>
      <c r="LIU175" s="424"/>
      <c r="LIV175" s="424"/>
      <c r="LIW175" s="424"/>
      <c r="LIX175" s="424"/>
      <c r="LIY175" s="424"/>
      <c r="LIZ175" s="424"/>
      <c r="LJA175" s="424"/>
      <c r="LJB175" s="424"/>
      <c r="LJC175" s="424"/>
      <c r="LJD175" s="424"/>
      <c r="LJE175" s="424"/>
      <c r="LJF175" s="424"/>
      <c r="LJG175" s="424"/>
      <c r="LJH175" s="424"/>
      <c r="LJI175" s="424"/>
      <c r="LJJ175" s="424"/>
      <c r="LJK175" s="424"/>
      <c r="LJL175" s="424"/>
      <c r="LJM175" s="424"/>
      <c r="LJN175" s="424"/>
      <c r="LJO175" s="424"/>
      <c r="LJP175" s="424"/>
      <c r="LJQ175" s="424"/>
      <c r="LJR175" s="424"/>
      <c r="LJS175" s="424"/>
      <c r="LJT175" s="424"/>
      <c r="LJU175" s="424"/>
      <c r="LJV175" s="424"/>
      <c r="LJW175" s="424"/>
      <c r="LJX175" s="424"/>
      <c r="LJY175" s="424"/>
      <c r="LJZ175" s="424"/>
      <c r="LKA175" s="424"/>
      <c r="LKB175" s="424"/>
      <c r="LKC175" s="424"/>
      <c r="LKD175" s="424"/>
      <c r="LKE175" s="424"/>
      <c r="LKF175" s="424"/>
      <c r="LKG175" s="424"/>
      <c r="LKH175" s="424"/>
      <c r="LKI175" s="424"/>
      <c r="LKJ175" s="424"/>
      <c r="LKK175" s="424"/>
      <c r="LKL175" s="424"/>
      <c r="LKM175" s="424"/>
      <c r="LKN175" s="424"/>
      <c r="LKO175" s="424"/>
      <c r="LKP175" s="424"/>
      <c r="LKQ175" s="424"/>
      <c r="LKR175" s="424"/>
      <c r="LKS175" s="424"/>
      <c r="LKT175" s="424"/>
      <c r="LKU175" s="424"/>
      <c r="LKV175" s="424"/>
      <c r="LKW175" s="424"/>
      <c r="LKX175" s="424"/>
      <c r="LKY175" s="424"/>
      <c r="LKZ175" s="424"/>
      <c r="LLA175" s="424"/>
      <c r="LLB175" s="424"/>
      <c r="LLC175" s="424"/>
      <c r="LLD175" s="424"/>
      <c r="LLE175" s="424"/>
      <c r="LLF175" s="424"/>
      <c r="LLG175" s="424"/>
      <c r="LLH175" s="424"/>
      <c r="LLI175" s="424"/>
      <c r="LLJ175" s="424"/>
      <c r="LLK175" s="424"/>
      <c r="LLL175" s="424"/>
      <c r="LLM175" s="424"/>
      <c r="LLN175" s="424"/>
      <c r="LLO175" s="424"/>
      <c r="LLP175" s="424"/>
      <c r="LLQ175" s="424"/>
      <c r="LLR175" s="424"/>
      <c r="LLS175" s="424"/>
      <c r="LLT175" s="424"/>
      <c r="LLU175" s="424"/>
      <c r="LLV175" s="424"/>
      <c r="LLW175" s="424"/>
      <c r="LLX175" s="424"/>
      <c r="LLY175" s="424"/>
      <c r="LLZ175" s="424"/>
      <c r="LMA175" s="424"/>
      <c r="LMB175" s="424"/>
      <c r="LMC175" s="424"/>
      <c r="LMD175" s="424"/>
      <c r="LME175" s="424"/>
      <c r="LMF175" s="424"/>
      <c r="LMG175" s="424"/>
      <c r="LMH175" s="424"/>
      <c r="LMI175" s="424"/>
      <c r="LMJ175" s="424"/>
      <c r="LMK175" s="424"/>
      <c r="LML175" s="424"/>
      <c r="LMM175" s="424"/>
      <c r="LMN175" s="424"/>
      <c r="LMO175" s="424"/>
      <c r="LMP175" s="424"/>
      <c r="LMQ175" s="424"/>
      <c r="LMR175" s="424"/>
      <c r="LMS175" s="424"/>
      <c r="LMT175" s="424"/>
      <c r="LMU175" s="424"/>
      <c r="LMV175" s="424"/>
      <c r="LMW175" s="424"/>
      <c r="LMX175" s="424"/>
      <c r="LMY175" s="424"/>
      <c r="LMZ175" s="424"/>
      <c r="LNA175" s="424"/>
      <c r="LNB175" s="424"/>
      <c r="LNC175" s="424"/>
      <c r="LND175" s="424"/>
      <c r="LNE175" s="424"/>
      <c r="LNF175" s="424"/>
      <c r="LNG175" s="424"/>
      <c r="LNH175" s="424"/>
      <c r="LNI175" s="424"/>
      <c r="LNJ175" s="424"/>
      <c r="LNK175" s="424"/>
      <c r="LNL175" s="424"/>
      <c r="LNM175" s="424"/>
      <c r="LNN175" s="424"/>
      <c r="LNO175" s="424"/>
      <c r="LNP175" s="424"/>
      <c r="LNQ175" s="424"/>
      <c r="LNR175" s="424"/>
      <c r="LNS175" s="424"/>
      <c r="LNT175" s="424"/>
      <c r="LNU175" s="424"/>
      <c r="LNV175" s="424"/>
      <c r="LNW175" s="424"/>
      <c r="LNX175" s="424"/>
      <c r="LNY175" s="424"/>
      <c r="LNZ175" s="424"/>
      <c r="LOA175" s="424"/>
      <c r="LOB175" s="424"/>
      <c r="LOC175" s="424"/>
      <c r="LOD175" s="424"/>
      <c r="LOE175" s="424"/>
      <c r="LOF175" s="424"/>
      <c r="LOG175" s="424"/>
      <c r="LOH175" s="424"/>
      <c r="LOI175" s="424"/>
      <c r="LOJ175" s="424"/>
      <c r="LOK175" s="424"/>
      <c r="LOL175" s="424"/>
      <c r="LOM175" s="424"/>
      <c r="LON175" s="424"/>
      <c r="LOO175" s="424"/>
      <c r="LOP175" s="424"/>
      <c r="LOQ175" s="424"/>
      <c r="LOR175" s="424"/>
      <c r="LOS175" s="424"/>
      <c r="LOT175" s="424"/>
      <c r="LOU175" s="424"/>
      <c r="LOV175" s="424"/>
      <c r="LOW175" s="424"/>
      <c r="LOX175" s="424"/>
      <c r="LOY175" s="424"/>
      <c r="LOZ175" s="424"/>
      <c r="LPA175" s="424"/>
      <c r="LPB175" s="424"/>
      <c r="LPC175" s="424"/>
      <c r="LPD175" s="424"/>
      <c r="LPE175" s="424"/>
      <c r="LPF175" s="424"/>
      <c r="LPG175" s="424"/>
      <c r="LPH175" s="424"/>
      <c r="LPI175" s="424"/>
      <c r="LPJ175" s="424"/>
      <c r="LPK175" s="424"/>
      <c r="LPL175" s="424"/>
      <c r="LPM175" s="424"/>
      <c r="LPN175" s="424"/>
      <c r="LPO175" s="424"/>
      <c r="LPP175" s="424"/>
      <c r="LPQ175" s="424"/>
      <c r="LPR175" s="424"/>
      <c r="LPS175" s="424"/>
      <c r="LPT175" s="424"/>
      <c r="LPU175" s="424"/>
      <c r="LPV175" s="424"/>
      <c r="LPW175" s="424"/>
      <c r="LPX175" s="424"/>
      <c r="LPY175" s="424"/>
      <c r="LPZ175" s="424"/>
      <c r="LQA175" s="424"/>
      <c r="LQB175" s="424"/>
      <c r="LQC175" s="424"/>
      <c r="LQD175" s="424"/>
      <c r="LQE175" s="424"/>
      <c r="LQF175" s="424"/>
      <c r="LQG175" s="424"/>
      <c r="LQH175" s="424"/>
      <c r="LQI175" s="424"/>
      <c r="LQJ175" s="424"/>
      <c r="LQK175" s="424"/>
      <c r="LQL175" s="424"/>
      <c r="LQM175" s="424"/>
      <c r="LQN175" s="424"/>
      <c r="LQO175" s="424"/>
      <c r="LQP175" s="424"/>
      <c r="LQQ175" s="424"/>
      <c r="LQR175" s="424"/>
      <c r="LQS175" s="424"/>
      <c r="LQT175" s="424"/>
      <c r="LQU175" s="424"/>
      <c r="LQV175" s="424"/>
      <c r="LQW175" s="424"/>
      <c r="LQX175" s="424"/>
      <c r="LQY175" s="424"/>
      <c r="LQZ175" s="424"/>
      <c r="LRA175" s="424"/>
      <c r="LRB175" s="424"/>
      <c r="LRC175" s="424"/>
      <c r="LRD175" s="424"/>
      <c r="LRE175" s="424"/>
      <c r="LRF175" s="424"/>
      <c r="LRG175" s="424"/>
      <c r="LRH175" s="424"/>
      <c r="LRI175" s="424"/>
      <c r="LRJ175" s="424"/>
      <c r="LRK175" s="424"/>
      <c r="LRL175" s="424"/>
      <c r="LRM175" s="424"/>
      <c r="LRN175" s="424"/>
      <c r="LRO175" s="424"/>
      <c r="LRP175" s="424"/>
      <c r="LRQ175" s="424"/>
      <c r="LRR175" s="424"/>
      <c r="LRS175" s="424"/>
      <c r="LRT175" s="424"/>
      <c r="LRU175" s="424"/>
      <c r="LRV175" s="424"/>
      <c r="LRW175" s="424"/>
      <c r="LRX175" s="424"/>
      <c r="LRY175" s="424"/>
      <c r="LRZ175" s="424"/>
      <c r="LSA175" s="424"/>
      <c r="LSB175" s="424"/>
      <c r="LSC175" s="424"/>
      <c r="LSD175" s="424"/>
      <c r="LSE175" s="424"/>
      <c r="LSF175" s="424"/>
      <c r="LSG175" s="424"/>
      <c r="LSH175" s="424"/>
      <c r="LSI175" s="424"/>
      <c r="LSJ175" s="424"/>
      <c r="LSK175" s="424"/>
      <c r="LSL175" s="424"/>
      <c r="LSM175" s="424"/>
      <c r="LSN175" s="424"/>
      <c r="LSO175" s="424"/>
      <c r="LSP175" s="424"/>
      <c r="LSQ175" s="424"/>
      <c r="LSR175" s="424"/>
      <c r="LSS175" s="424"/>
      <c r="LST175" s="424"/>
      <c r="LSU175" s="424"/>
      <c r="LSV175" s="424"/>
      <c r="LSW175" s="424"/>
      <c r="LSX175" s="424"/>
      <c r="LSY175" s="424"/>
      <c r="LSZ175" s="424"/>
      <c r="LTA175" s="424"/>
      <c r="LTB175" s="424"/>
      <c r="LTC175" s="424"/>
      <c r="LTD175" s="424"/>
      <c r="LTE175" s="424"/>
      <c r="LTF175" s="424"/>
      <c r="LTG175" s="424"/>
      <c r="LTH175" s="424"/>
      <c r="LTI175" s="424"/>
      <c r="LTJ175" s="424"/>
      <c r="LTK175" s="424"/>
      <c r="LTL175" s="424"/>
      <c r="LTM175" s="424"/>
      <c r="LTN175" s="424"/>
      <c r="LTO175" s="424"/>
      <c r="LTP175" s="424"/>
      <c r="LTQ175" s="424"/>
      <c r="LTR175" s="424"/>
      <c r="LTS175" s="424"/>
      <c r="LTT175" s="424"/>
      <c r="LTU175" s="424"/>
      <c r="LTV175" s="424"/>
      <c r="LTW175" s="424"/>
      <c r="LTX175" s="424"/>
      <c r="LTY175" s="424"/>
      <c r="LTZ175" s="424"/>
      <c r="LUA175" s="424"/>
      <c r="LUB175" s="424"/>
      <c r="LUC175" s="424"/>
      <c r="LUD175" s="424"/>
      <c r="LUE175" s="424"/>
      <c r="LUF175" s="424"/>
      <c r="LUG175" s="424"/>
      <c r="LUH175" s="424"/>
      <c r="LUI175" s="424"/>
      <c r="LUJ175" s="424"/>
      <c r="LUK175" s="424"/>
      <c r="LUL175" s="424"/>
      <c r="LUM175" s="424"/>
      <c r="LUN175" s="424"/>
      <c r="LUO175" s="424"/>
      <c r="LUP175" s="424"/>
      <c r="LUQ175" s="424"/>
      <c r="LUR175" s="424"/>
      <c r="LUS175" s="424"/>
      <c r="LUT175" s="424"/>
      <c r="LUU175" s="424"/>
      <c r="LUV175" s="424"/>
      <c r="LUW175" s="424"/>
      <c r="LUX175" s="424"/>
      <c r="LUY175" s="424"/>
      <c r="LUZ175" s="424"/>
      <c r="LVA175" s="424"/>
      <c r="LVB175" s="424"/>
      <c r="LVC175" s="424"/>
      <c r="LVD175" s="424"/>
      <c r="LVE175" s="424"/>
      <c r="LVF175" s="424"/>
      <c r="LVG175" s="424"/>
      <c r="LVH175" s="424"/>
      <c r="LVI175" s="424"/>
      <c r="LVJ175" s="424"/>
      <c r="LVK175" s="424"/>
      <c r="LVL175" s="424"/>
      <c r="LVM175" s="424"/>
      <c r="LVN175" s="424"/>
      <c r="LVO175" s="424"/>
      <c r="LVP175" s="424"/>
      <c r="LVQ175" s="424"/>
      <c r="LVR175" s="424"/>
      <c r="LVS175" s="424"/>
      <c r="LVT175" s="424"/>
      <c r="LVU175" s="424"/>
      <c r="LVV175" s="424"/>
      <c r="LVW175" s="424"/>
      <c r="LVX175" s="424"/>
      <c r="LVY175" s="424"/>
      <c r="LVZ175" s="424"/>
      <c r="LWA175" s="424"/>
      <c r="LWB175" s="424"/>
      <c r="LWC175" s="424"/>
      <c r="LWD175" s="424"/>
      <c r="LWE175" s="424"/>
      <c r="LWF175" s="424"/>
      <c r="LWG175" s="424"/>
      <c r="LWH175" s="424"/>
      <c r="LWI175" s="424"/>
      <c r="LWJ175" s="424"/>
      <c r="LWK175" s="424"/>
      <c r="LWL175" s="424"/>
      <c r="LWM175" s="424"/>
      <c r="LWN175" s="424"/>
      <c r="LWO175" s="424"/>
      <c r="LWP175" s="424"/>
      <c r="LWQ175" s="424"/>
      <c r="LWR175" s="424"/>
      <c r="LWS175" s="424"/>
      <c r="LWT175" s="424"/>
      <c r="LWU175" s="424"/>
      <c r="LWV175" s="424"/>
      <c r="LWW175" s="424"/>
      <c r="LWX175" s="424"/>
      <c r="LWY175" s="424"/>
      <c r="LWZ175" s="424"/>
      <c r="LXA175" s="424"/>
      <c r="LXB175" s="424"/>
      <c r="LXC175" s="424"/>
      <c r="LXD175" s="424"/>
      <c r="LXE175" s="424"/>
      <c r="LXF175" s="424"/>
      <c r="LXG175" s="424"/>
      <c r="LXH175" s="424"/>
      <c r="LXI175" s="424"/>
      <c r="LXJ175" s="424"/>
      <c r="LXK175" s="424"/>
      <c r="LXL175" s="424"/>
      <c r="LXM175" s="424"/>
      <c r="LXN175" s="424"/>
      <c r="LXO175" s="424"/>
      <c r="LXP175" s="424"/>
      <c r="LXQ175" s="424"/>
      <c r="LXR175" s="424"/>
      <c r="LXS175" s="424"/>
      <c r="LXT175" s="424"/>
      <c r="LXU175" s="424"/>
      <c r="LXV175" s="424"/>
      <c r="LXW175" s="424"/>
      <c r="LXX175" s="424"/>
      <c r="LXY175" s="424"/>
      <c r="LXZ175" s="424"/>
      <c r="LYA175" s="424"/>
      <c r="LYB175" s="424"/>
      <c r="LYC175" s="424"/>
      <c r="LYD175" s="424"/>
      <c r="LYE175" s="424"/>
      <c r="LYF175" s="424"/>
      <c r="LYG175" s="424"/>
      <c r="LYH175" s="424"/>
      <c r="LYI175" s="424"/>
      <c r="LYJ175" s="424"/>
      <c r="LYK175" s="424"/>
      <c r="LYL175" s="424"/>
      <c r="LYM175" s="424"/>
      <c r="LYN175" s="424"/>
      <c r="LYO175" s="424"/>
      <c r="LYP175" s="424"/>
      <c r="LYQ175" s="424"/>
      <c r="LYR175" s="424"/>
      <c r="LYS175" s="424"/>
      <c r="LYT175" s="424"/>
      <c r="LYU175" s="424"/>
      <c r="LYV175" s="424"/>
      <c r="LYW175" s="424"/>
      <c r="LYX175" s="424"/>
      <c r="LYY175" s="424"/>
      <c r="LYZ175" s="424"/>
      <c r="LZA175" s="424"/>
      <c r="LZB175" s="424"/>
      <c r="LZC175" s="424"/>
      <c r="LZD175" s="424"/>
      <c r="LZE175" s="424"/>
      <c r="LZF175" s="424"/>
      <c r="LZG175" s="424"/>
      <c r="LZH175" s="424"/>
      <c r="LZI175" s="424"/>
      <c r="LZJ175" s="424"/>
      <c r="LZK175" s="424"/>
      <c r="LZL175" s="424"/>
      <c r="LZM175" s="424"/>
      <c r="LZN175" s="424"/>
      <c r="LZO175" s="424"/>
      <c r="LZP175" s="424"/>
      <c r="LZQ175" s="424"/>
      <c r="LZR175" s="424"/>
      <c r="LZS175" s="424"/>
      <c r="LZT175" s="424"/>
      <c r="LZU175" s="424"/>
      <c r="LZV175" s="424"/>
      <c r="LZW175" s="424"/>
      <c r="LZX175" s="424"/>
      <c r="LZY175" s="424"/>
      <c r="LZZ175" s="424"/>
      <c r="MAA175" s="424"/>
      <c r="MAB175" s="424"/>
      <c r="MAC175" s="424"/>
      <c r="MAD175" s="424"/>
      <c r="MAE175" s="424"/>
      <c r="MAF175" s="424"/>
      <c r="MAG175" s="424"/>
      <c r="MAH175" s="424"/>
      <c r="MAI175" s="424"/>
      <c r="MAJ175" s="424"/>
      <c r="MAK175" s="424"/>
      <c r="MAL175" s="424"/>
      <c r="MAM175" s="424"/>
      <c r="MAN175" s="424"/>
      <c r="MAO175" s="424"/>
      <c r="MAP175" s="424"/>
      <c r="MAQ175" s="424"/>
      <c r="MAR175" s="424"/>
      <c r="MAS175" s="424"/>
      <c r="MAT175" s="424"/>
      <c r="MAU175" s="424"/>
      <c r="MAV175" s="424"/>
      <c r="MAW175" s="424"/>
      <c r="MAX175" s="424"/>
      <c r="MAY175" s="424"/>
      <c r="MAZ175" s="424"/>
      <c r="MBA175" s="424"/>
      <c r="MBB175" s="424"/>
      <c r="MBC175" s="424"/>
      <c r="MBD175" s="424"/>
      <c r="MBE175" s="424"/>
      <c r="MBF175" s="424"/>
      <c r="MBG175" s="424"/>
      <c r="MBH175" s="424"/>
      <c r="MBI175" s="424"/>
      <c r="MBJ175" s="424"/>
      <c r="MBK175" s="424"/>
      <c r="MBL175" s="424"/>
      <c r="MBM175" s="424"/>
      <c r="MBN175" s="424"/>
      <c r="MBO175" s="424"/>
      <c r="MBP175" s="424"/>
      <c r="MBQ175" s="424"/>
      <c r="MBR175" s="424"/>
      <c r="MBS175" s="424"/>
      <c r="MBT175" s="424"/>
      <c r="MBU175" s="424"/>
      <c r="MBV175" s="424"/>
      <c r="MBW175" s="424"/>
      <c r="MBX175" s="424"/>
      <c r="MBY175" s="424"/>
      <c r="MBZ175" s="424"/>
      <c r="MCA175" s="424"/>
      <c r="MCB175" s="424"/>
      <c r="MCC175" s="424"/>
      <c r="MCD175" s="424"/>
      <c r="MCE175" s="424"/>
      <c r="MCF175" s="424"/>
      <c r="MCG175" s="424"/>
      <c r="MCH175" s="424"/>
      <c r="MCI175" s="424"/>
      <c r="MCJ175" s="424"/>
      <c r="MCK175" s="424"/>
      <c r="MCL175" s="424"/>
      <c r="MCM175" s="424"/>
      <c r="MCN175" s="424"/>
      <c r="MCO175" s="424"/>
      <c r="MCP175" s="424"/>
      <c r="MCQ175" s="424"/>
      <c r="MCR175" s="424"/>
      <c r="MCS175" s="424"/>
      <c r="MCT175" s="424"/>
      <c r="MCU175" s="424"/>
      <c r="MCV175" s="424"/>
      <c r="MCW175" s="424"/>
      <c r="MCX175" s="424"/>
      <c r="MCY175" s="424"/>
      <c r="MCZ175" s="424"/>
      <c r="MDA175" s="424"/>
      <c r="MDB175" s="424"/>
      <c r="MDC175" s="424"/>
      <c r="MDD175" s="424"/>
      <c r="MDE175" s="424"/>
      <c r="MDF175" s="424"/>
      <c r="MDG175" s="424"/>
      <c r="MDH175" s="424"/>
      <c r="MDI175" s="424"/>
      <c r="MDJ175" s="424"/>
      <c r="MDK175" s="424"/>
      <c r="MDL175" s="424"/>
      <c r="MDM175" s="424"/>
      <c r="MDN175" s="424"/>
      <c r="MDO175" s="424"/>
      <c r="MDP175" s="424"/>
      <c r="MDQ175" s="424"/>
      <c r="MDR175" s="424"/>
      <c r="MDS175" s="424"/>
      <c r="MDT175" s="424"/>
      <c r="MDU175" s="424"/>
      <c r="MDV175" s="424"/>
      <c r="MDW175" s="424"/>
      <c r="MDX175" s="424"/>
      <c r="MDY175" s="424"/>
      <c r="MDZ175" s="424"/>
      <c r="MEA175" s="424"/>
      <c r="MEB175" s="424"/>
      <c r="MEC175" s="424"/>
      <c r="MED175" s="424"/>
      <c r="MEE175" s="424"/>
      <c r="MEF175" s="424"/>
      <c r="MEG175" s="424"/>
      <c r="MEH175" s="424"/>
      <c r="MEI175" s="424"/>
      <c r="MEJ175" s="424"/>
      <c r="MEK175" s="424"/>
      <c r="MEL175" s="424"/>
      <c r="MEM175" s="424"/>
      <c r="MEN175" s="424"/>
      <c r="MEO175" s="424"/>
      <c r="MEP175" s="424"/>
      <c r="MEQ175" s="424"/>
      <c r="MER175" s="424"/>
      <c r="MES175" s="424"/>
      <c r="MET175" s="424"/>
      <c r="MEU175" s="424"/>
      <c r="MEV175" s="424"/>
      <c r="MEW175" s="424"/>
      <c r="MEX175" s="424"/>
      <c r="MEY175" s="424"/>
      <c r="MEZ175" s="424"/>
      <c r="MFA175" s="424"/>
      <c r="MFB175" s="424"/>
      <c r="MFC175" s="424"/>
      <c r="MFD175" s="424"/>
      <c r="MFE175" s="424"/>
      <c r="MFF175" s="424"/>
      <c r="MFG175" s="424"/>
      <c r="MFH175" s="424"/>
      <c r="MFI175" s="424"/>
      <c r="MFJ175" s="424"/>
      <c r="MFK175" s="424"/>
      <c r="MFL175" s="424"/>
      <c r="MFM175" s="424"/>
      <c r="MFN175" s="424"/>
      <c r="MFO175" s="424"/>
      <c r="MFP175" s="424"/>
      <c r="MFQ175" s="424"/>
      <c r="MFR175" s="424"/>
      <c r="MFS175" s="424"/>
      <c r="MFT175" s="424"/>
      <c r="MFU175" s="424"/>
      <c r="MFV175" s="424"/>
      <c r="MFW175" s="424"/>
      <c r="MFX175" s="424"/>
      <c r="MFY175" s="424"/>
      <c r="MFZ175" s="424"/>
      <c r="MGA175" s="424"/>
      <c r="MGB175" s="424"/>
      <c r="MGC175" s="424"/>
      <c r="MGD175" s="424"/>
      <c r="MGE175" s="424"/>
      <c r="MGF175" s="424"/>
      <c r="MGG175" s="424"/>
      <c r="MGH175" s="424"/>
      <c r="MGI175" s="424"/>
      <c r="MGJ175" s="424"/>
      <c r="MGK175" s="424"/>
      <c r="MGL175" s="424"/>
      <c r="MGM175" s="424"/>
      <c r="MGN175" s="424"/>
      <c r="MGO175" s="424"/>
      <c r="MGP175" s="424"/>
      <c r="MGQ175" s="424"/>
      <c r="MGR175" s="424"/>
      <c r="MGS175" s="424"/>
      <c r="MGT175" s="424"/>
      <c r="MGU175" s="424"/>
      <c r="MGV175" s="424"/>
      <c r="MGW175" s="424"/>
      <c r="MGX175" s="424"/>
      <c r="MGY175" s="424"/>
      <c r="MGZ175" s="424"/>
      <c r="MHA175" s="424"/>
      <c r="MHB175" s="424"/>
      <c r="MHC175" s="424"/>
      <c r="MHD175" s="424"/>
      <c r="MHE175" s="424"/>
      <c r="MHF175" s="424"/>
      <c r="MHG175" s="424"/>
      <c r="MHH175" s="424"/>
      <c r="MHI175" s="424"/>
      <c r="MHJ175" s="424"/>
      <c r="MHK175" s="424"/>
      <c r="MHL175" s="424"/>
      <c r="MHM175" s="424"/>
      <c r="MHN175" s="424"/>
      <c r="MHO175" s="424"/>
      <c r="MHP175" s="424"/>
      <c r="MHQ175" s="424"/>
      <c r="MHR175" s="424"/>
      <c r="MHS175" s="424"/>
      <c r="MHT175" s="424"/>
      <c r="MHU175" s="424"/>
      <c r="MHV175" s="424"/>
      <c r="MHW175" s="424"/>
      <c r="MHX175" s="424"/>
      <c r="MHY175" s="424"/>
      <c r="MHZ175" s="424"/>
      <c r="MIA175" s="424"/>
      <c r="MIB175" s="424"/>
      <c r="MIC175" s="424"/>
      <c r="MID175" s="424"/>
      <c r="MIE175" s="424"/>
      <c r="MIF175" s="424"/>
      <c r="MIG175" s="424"/>
      <c r="MIH175" s="424"/>
      <c r="MII175" s="424"/>
      <c r="MIJ175" s="424"/>
      <c r="MIK175" s="424"/>
      <c r="MIL175" s="424"/>
      <c r="MIM175" s="424"/>
      <c r="MIN175" s="424"/>
      <c r="MIO175" s="424"/>
      <c r="MIP175" s="424"/>
      <c r="MIQ175" s="424"/>
      <c r="MIR175" s="424"/>
      <c r="MIS175" s="424"/>
      <c r="MIT175" s="424"/>
      <c r="MIU175" s="424"/>
      <c r="MIV175" s="424"/>
      <c r="MIW175" s="424"/>
      <c r="MIX175" s="424"/>
      <c r="MIY175" s="424"/>
      <c r="MIZ175" s="424"/>
      <c r="MJA175" s="424"/>
      <c r="MJB175" s="424"/>
      <c r="MJC175" s="424"/>
      <c r="MJD175" s="424"/>
      <c r="MJE175" s="424"/>
      <c r="MJF175" s="424"/>
      <c r="MJG175" s="424"/>
      <c r="MJH175" s="424"/>
      <c r="MJI175" s="424"/>
      <c r="MJJ175" s="424"/>
      <c r="MJK175" s="424"/>
      <c r="MJL175" s="424"/>
      <c r="MJM175" s="424"/>
      <c r="MJN175" s="424"/>
      <c r="MJO175" s="424"/>
      <c r="MJP175" s="424"/>
      <c r="MJQ175" s="424"/>
      <c r="MJR175" s="424"/>
      <c r="MJS175" s="424"/>
      <c r="MJT175" s="424"/>
      <c r="MJU175" s="424"/>
      <c r="MJV175" s="424"/>
      <c r="MJW175" s="424"/>
      <c r="MJX175" s="424"/>
      <c r="MJY175" s="424"/>
      <c r="MJZ175" s="424"/>
      <c r="MKA175" s="424"/>
      <c r="MKB175" s="424"/>
      <c r="MKC175" s="424"/>
      <c r="MKD175" s="424"/>
      <c r="MKE175" s="424"/>
      <c r="MKF175" s="424"/>
      <c r="MKG175" s="424"/>
      <c r="MKH175" s="424"/>
      <c r="MKI175" s="424"/>
      <c r="MKJ175" s="424"/>
      <c r="MKK175" s="424"/>
      <c r="MKL175" s="424"/>
      <c r="MKM175" s="424"/>
      <c r="MKN175" s="424"/>
      <c r="MKO175" s="424"/>
      <c r="MKP175" s="424"/>
      <c r="MKQ175" s="424"/>
      <c r="MKR175" s="424"/>
      <c r="MKS175" s="424"/>
      <c r="MKT175" s="424"/>
      <c r="MKU175" s="424"/>
      <c r="MKV175" s="424"/>
      <c r="MKW175" s="424"/>
      <c r="MKX175" s="424"/>
      <c r="MKY175" s="424"/>
      <c r="MKZ175" s="424"/>
      <c r="MLA175" s="424"/>
      <c r="MLB175" s="424"/>
      <c r="MLC175" s="424"/>
      <c r="MLD175" s="424"/>
      <c r="MLE175" s="424"/>
      <c r="MLF175" s="424"/>
      <c r="MLG175" s="424"/>
      <c r="MLH175" s="424"/>
      <c r="MLI175" s="424"/>
      <c r="MLJ175" s="424"/>
      <c r="MLK175" s="424"/>
      <c r="MLL175" s="424"/>
      <c r="MLM175" s="424"/>
      <c r="MLN175" s="424"/>
      <c r="MLO175" s="424"/>
      <c r="MLP175" s="424"/>
      <c r="MLQ175" s="424"/>
      <c r="MLR175" s="424"/>
      <c r="MLS175" s="424"/>
      <c r="MLT175" s="424"/>
      <c r="MLU175" s="424"/>
      <c r="MLV175" s="424"/>
      <c r="MLW175" s="424"/>
      <c r="MLX175" s="424"/>
      <c r="MLY175" s="424"/>
      <c r="MLZ175" s="424"/>
      <c r="MMA175" s="424"/>
      <c r="MMB175" s="424"/>
      <c r="MMC175" s="424"/>
      <c r="MMD175" s="424"/>
      <c r="MME175" s="424"/>
      <c r="MMF175" s="424"/>
      <c r="MMG175" s="424"/>
      <c r="MMH175" s="424"/>
      <c r="MMI175" s="424"/>
      <c r="MMJ175" s="424"/>
      <c r="MMK175" s="424"/>
      <c r="MML175" s="424"/>
      <c r="MMM175" s="424"/>
      <c r="MMN175" s="424"/>
      <c r="MMO175" s="424"/>
      <c r="MMP175" s="424"/>
      <c r="MMQ175" s="424"/>
      <c r="MMR175" s="424"/>
      <c r="MMS175" s="424"/>
      <c r="MMT175" s="424"/>
      <c r="MMU175" s="424"/>
      <c r="MMV175" s="424"/>
      <c r="MMW175" s="424"/>
      <c r="MMX175" s="424"/>
      <c r="MMY175" s="424"/>
      <c r="MMZ175" s="424"/>
      <c r="MNA175" s="424"/>
      <c r="MNB175" s="424"/>
      <c r="MNC175" s="424"/>
      <c r="MND175" s="424"/>
      <c r="MNE175" s="424"/>
      <c r="MNF175" s="424"/>
      <c r="MNG175" s="424"/>
      <c r="MNH175" s="424"/>
      <c r="MNI175" s="424"/>
      <c r="MNJ175" s="424"/>
      <c r="MNK175" s="424"/>
      <c r="MNL175" s="424"/>
      <c r="MNM175" s="424"/>
      <c r="MNN175" s="424"/>
      <c r="MNO175" s="424"/>
      <c r="MNP175" s="424"/>
      <c r="MNQ175" s="424"/>
      <c r="MNR175" s="424"/>
      <c r="MNS175" s="424"/>
      <c r="MNT175" s="424"/>
      <c r="MNU175" s="424"/>
      <c r="MNV175" s="424"/>
      <c r="MNW175" s="424"/>
      <c r="MNX175" s="424"/>
      <c r="MNY175" s="424"/>
      <c r="MNZ175" s="424"/>
      <c r="MOA175" s="424"/>
      <c r="MOB175" s="424"/>
      <c r="MOC175" s="424"/>
      <c r="MOD175" s="424"/>
      <c r="MOE175" s="424"/>
      <c r="MOF175" s="424"/>
      <c r="MOG175" s="424"/>
      <c r="MOH175" s="424"/>
      <c r="MOI175" s="424"/>
      <c r="MOJ175" s="424"/>
      <c r="MOK175" s="424"/>
      <c r="MOL175" s="424"/>
      <c r="MOM175" s="424"/>
      <c r="MON175" s="424"/>
      <c r="MOO175" s="424"/>
      <c r="MOP175" s="424"/>
      <c r="MOQ175" s="424"/>
      <c r="MOR175" s="424"/>
      <c r="MOS175" s="424"/>
      <c r="MOT175" s="424"/>
      <c r="MOU175" s="424"/>
      <c r="MOV175" s="424"/>
      <c r="MOW175" s="424"/>
      <c r="MOX175" s="424"/>
      <c r="MOY175" s="424"/>
      <c r="MOZ175" s="424"/>
      <c r="MPA175" s="424"/>
      <c r="MPB175" s="424"/>
      <c r="MPC175" s="424"/>
      <c r="MPD175" s="424"/>
      <c r="MPE175" s="424"/>
      <c r="MPF175" s="424"/>
      <c r="MPG175" s="424"/>
      <c r="MPH175" s="424"/>
      <c r="MPI175" s="424"/>
      <c r="MPJ175" s="424"/>
      <c r="MPK175" s="424"/>
      <c r="MPL175" s="424"/>
      <c r="MPM175" s="424"/>
      <c r="MPN175" s="424"/>
      <c r="MPO175" s="424"/>
      <c r="MPP175" s="424"/>
      <c r="MPQ175" s="424"/>
      <c r="MPR175" s="424"/>
      <c r="MPS175" s="424"/>
      <c r="MPT175" s="424"/>
      <c r="MPU175" s="424"/>
      <c r="MPV175" s="424"/>
      <c r="MPW175" s="424"/>
      <c r="MPX175" s="424"/>
      <c r="MPY175" s="424"/>
      <c r="MPZ175" s="424"/>
      <c r="MQA175" s="424"/>
      <c r="MQB175" s="424"/>
      <c r="MQC175" s="424"/>
      <c r="MQD175" s="424"/>
      <c r="MQE175" s="424"/>
      <c r="MQF175" s="424"/>
      <c r="MQG175" s="424"/>
      <c r="MQH175" s="424"/>
      <c r="MQI175" s="424"/>
      <c r="MQJ175" s="424"/>
      <c r="MQK175" s="424"/>
      <c r="MQL175" s="424"/>
      <c r="MQM175" s="424"/>
      <c r="MQN175" s="424"/>
      <c r="MQO175" s="424"/>
      <c r="MQP175" s="424"/>
      <c r="MQQ175" s="424"/>
      <c r="MQR175" s="424"/>
      <c r="MQS175" s="424"/>
      <c r="MQT175" s="424"/>
      <c r="MQU175" s="424"/>
      <c r="MQV175" s="424"/>
      <c r="MQW175" s="424"/>
      <c r="MQX175" s="424"/>
      <c r="MQY175" s="424"/>
      <c r="MQZ175" s="424"/>
      <c r="MRA175" s="424"/>
      <c r="MRB175" s="424"/>
      <c r="MRC175" s="424"/>
      <c r="MRD175" s="424"/>
      <c r="MRE175" s="424"/>
      <c r="MRF175" s="424"/>
      <c r="MRG175" s="424"/>
      <c r="MRH175" s="424"/>
      <c r="MRI175" s="424"/>
      <c r="MRJ175" s="424"/>
      <c r="MRK175" s="424"/>
      <c r="MRL175" s="424"/>
      <c r="MRM175" s="424"/>
      <c r="MRN175" s="424"/>
      <c r="MRO175" s="424"/>
      <c r="MRP175" s="424"/>
      <c r="MRQ175" s="424"/>
      <c r="MRR175" s="424"/>
      <c r="MRS175" s="424"/>
      <c r="MRT175" s="424"/>
      <c r="MRU175" s="424"/>
      <c r="MRV175" s="424"/>
      <c r="MRW175" s="424"/>
      <c r="MRX175" s="424"/>
      <c r="MRY175" s="424"/>
      <c r="MRZ175" s="424"/>
      <c r="MSA175" s="424"/>
      <c r="MSB175" s="424"/>
      <c r="MSC175" s="424"/>
      <c r="MSD175" s="424"/>
      <c r="MSE175" s="424"/>
      <c r="MSF175" s="424"/>
      <c r="MSG175" s="424"/>
      <c r="MSH175" s="424"/>
      <c r="MSI175" s="424"/>
      <c r="MSJ175" s="424"/>
      <c r="MSK175" s="424"/>
      <c r="MSL175" s="424"/>
      <c r="MSM175" s="424"/>
      <c r="MSN175" s="424"/>
      <c r="MSO175" s="424"/>
      <c r="MSP175" s="424"/>
      <c r="MSQ175" s="424"/>
      <c r="MSR175" s="424"/>
      <c r="MSS175" s="424"/>
      <c r="MST175" s="424"/>
      <c r="MSU175" s="424"/>
      <c r="MSV175" s="424"/>
      <c r="MSW175" s="424"/>
      <c r="MSX175" s="424"/>
      <c r="MSY175" s="424"/>
      <c r="MSZ175" s="424"/>
      <c r="MTA175" s="424"/>
      <c r="MTB175" s="424"/>
      <c r="MTC175" s="424"/>
      <c r="MTD175" s="424"/>
      <c r="MTE175" s="424"/>
      <c r="MTF175" s="424"/>
      <c r="MTG175" s="424"/>
      <c r="MTH175" s="424"/>
      <c r="MTI175" s="424"/>
      <c r="MTJ175" s="424"/>
      <c r="MTK175" s="424"/>
      <c r="MTL175" s="424"/>
      <c r="MTM175" s="424"/>
      <c r="MTN175" s="424"/>
      <c r="MTO175" s="424"/>
      <c r="MTP175" s="424"/>
      <c r="MTQ175" s="424"/>
      <c r="MTR175" s="424"/>
      <c r="MTS175" s="424"/>
      <c r="MTT175" s="424"/>
      <c r="MTU175" s="424"/>
      <c r="MTV175" s="424"/>
      <c r="MTW175" s="424"/>
      <c r="MTX175" s="424"/>
      <c r="MTY175" s="424"/>
      <c r="MTZ175" s="424"/>
      <c r="MUA175" s="424"/>
      <c r="MUB175" s="424"/>
      <c r="MUC175" s="424"/>
      <c r="MUD175" s="424"/>
      <c r="MUE175" s="424"/>
      <c r="MUF175" s="424"/>
      <c r="MUG175" s="424"/>
      <c r="MUH175" s="424"/>
      <c r="MUI175" s="424"/>
      <c r="MUJ175" s="424"/>
      <c r="MUK175" s="424"/>
      <c r="MUL175" s="424"/>
      <c r="MUM175" s="424"/>
      <c r="MUN175" s="424"/>
      <c r="MUO175" s="424"/>
      <c r="MUP175" s="424"/>
      <c r="MUQ175" s="424"/>
      <c r="MUR175" s="424"/>
      <c r="MUS175" s="424"/>
      <c r="MUT175" s="424"/>
      <c r="MUU175" s="424"/>
      <c r="MUV175" s="424"/>
      <c r="MUW175" s="424"/>
      <c r="MUX175" s="424"/>
      <c r="MUY175" s="424"/>
      <c r="MUZ175" s="424"/>
      <c r="MVA175" s="424"/>
      <c r="MVB175" s="424"/>
      <c r="MVC175" s="424"/>
      <c r="MVD175" s="424"/>
      <c r="MVE175" s="424"/>
      <c r="MVF175" s="424"/>
      <c r="MVG175" s="424"/>
      <c r="MVH175" s="424"/>
      <c r="MVI175" s="424"/>
      <c r="MVJ175" s="424"/>
      <c r="MVK175" s="424"/>
      <c r="MVL175" s="424"/>
      <c r="MVM175" s="424"/>
      <c r="MVN175" s="424"/>
      <c r="MVO175" s="424"/>
      <c r="MVP175" s="424"/>
      <c r="MVQ175" s="424"/>
      <c r="MVR175" s="424"/>
      <c r="MVS175" s="424"/>
      <c r="MVT175" s="424"/>
      <c r="MVU175" s="424"/>
      <c r="MVV175" s="424"/>
      <c r="MVW175" s="424"/>
      <c r="MVX175" s="424"/>
      <c r="MVY175" s="424"/>
      <c r="MVZ175" s="424"/>
      <c r="MWA175" s="424"/>
      <c r="MWB175" s="424"/>
      <c r="MWC175" s="424"/>
      <c r="MWD175" s="424"/>
      <c r="MWE175" s="424"/>
      <c r="MWF175" s="424"/>
      <c r="MWG175" s="424"/>
      <c r="MWH175" s="424"/>
      <c r="MWI175" s="424"/>
      <c r="MWJ175" s="424"/>
      <c r="MWK175" s="424"/>
      <c r="MWL175" s="424"/>
      <c r="MWM175" s="424"/>
      <c r="MWN175" s="424"/>
      <c r="MWO175" s="424"/>
      <c r="MWP175" s="424"/>
      <c r="MWQ175" s="424"/>
      <c r="MWR175" s="424"/>
      <c r="MWS175" s="424"/>
      <c r="MWT175" s="424"/>
      <c r="MWU175" s="424"/>
      <c r="MWV175" s="424"/>
      <c r="MWW175" s="424"/>
      <c r="MWX175" s="424"/>
      <c r="MWY175" s="424"/>
      <c r="MWZ175" s="424"/>
      <c r="MXA175" s="424"/>
      <c r="MXB175" s="424"/>
      <c r="MXC175" s="424"/>
      <c r="MXD175" s="424"/>
      <c r="MXE175" s="424"/>
      <c r="MXF175" s="424"/>
      <c r="MXG175" s="424"/>
      <c r="MXH175" s="424"/>
      <c r="MXI175" s="424"/>
      <c r="MXJ175" s="424"/>
      <c r="MXK175" s="424"/>
      <c r="MXL175" s="424"/>
      <c r="MXM175" s="424"/>
      <c r="MXN175" s="424"/>
      <c r="MXO175" s="424"/>
      <c r="MXP175" s="424"/>
      <c r="MXQ175" s="424"/>
      <c r="MXR175" s="424"/>
      <c r="MXS175" s="424"/>
      <c r="MXT175" s="424"/>
      <c r="MXU175" s="424"/>
      <c r="MXV175" s="424"/>
      <c r="MXW175" s="424"/>
      <c r="MXX175" s="424"/>
      <c r="MXY175" s="424"/>
      <c r="MXZ175" s="424"/>
      <c r="MYA175" s="424"/>
      <c r="MYB175" s="424"/>
      <c r="MYC175" s="424"/>
      <c r="MYD175" s="424"/>
      <c r="MYE175" s="424"/>
      <c r="MYF175" s="424"/>
      <c r="MYG175" s="424"/>
      <c r="MYH175" s="424"/>
      <c r="MYI175" s="424"/>
      <c r="MYJ175" s="424"/>
      <c r="MYK175" s="424"/>
      <c r="MYL175" s="424"/>
      <c r="MYM175" s="424"/>
      <c r="MYN175" s="424"/>
      <c r="MYO175" s="424"/>
      <c r="MYP175" s="424"/>
      <c r="MYQ175" s="424"/>
      <c r="MYR175" s="424"/>
      <c r="MYS175" s="424"/>
      <c r="MYT175" s="424"/>
      <c r="MYU175" s="424"/>
      <c r="MYV175" s="424"/>
      <c r="MYW175" s="424"/>
      <c r="MYX175" s="424"/>
      <c r="MYY175" s="424"/>
      <c r="MYZ175" s="424"/>
      <c r="MZA175" s="424"/>
      <c r="MZB175" s="424"/>
      <c r="MZC175" s="424"/>
      <c r="MZD175" s="424"/>
      <c r="MZE175" s="424"/>
      <c r="MZF175" s="424"/>
      <c r="MZG175" s="424"/>
      <c r="MZH175" s="424"/>
      <c r="MZI175" s="424"/>
      <c r="MZJ175" s="424"/>
      <c r="MZK175" s="424"/>
      <c r="MZL175" s="424"/>
      <c r="MZM175" s="424"/>
      <c r="MZN175" s="424"/>
      <c r="MZO175" s="424"/>
      <c r="MZP175" s="424"/>
      <c r="MZQ175" s="424"/>
      <c r="MZR175" s="424"/>
      <c r="MZS175" s="424"/>
      <c r="MZT175" s="424"/>
      <c r="MZU175" s="424"/>
      <c r="MZV175" s="424"/>
      <c r="MZW175" s="424"/>
      <c r="MZX175" s="424"/>
      <c r="MZY175" s="424"/>
      <c r="MZZ175" s="424"/>
      <c r="NAA175" s="424"/>
      <c r="NAB175" s="424"/>
      <c r="NAC175" s="424"/>
      <c r="NAD175" s="424"/>
      <c r="NAE175" s="424"/>
      <c r="NAF175" s="424"/>
      <c r="NAG175" s="424"/>
      <c r="NAH175" s="424"/>
      <c r="NAI175" s="424"/>
      <c r="NAJ175" s="424"/>
      <c r="NAK175" s="424"/>
      <c r="NAL175" s="424"/>
      <c r="NAM175" s="424"/>
      <c r="NAN175" s="424"/>
      <c r="NAO175" s="424"/>
      <c r="NAP175" s="424"/>
      <c r="NAQ175" s="424"/>
      <c r="NAR175" s="424"/>
      <c r="NAS175" s="424"/>
      <c r="NAT175" s="424"/>
      <c r="NAU175" s="424"/>
      <c r="NAV175" s="424"/>
      <c r="NAW175" s="424"/>
      <c r="NAX175" s="424"/>
      <c r="NAY175" s="424"/>
      <c r="NAZ175" s="424"/>
      <c r="NBA175" s="424"/>
      <c r="NBB175" s="424"/>
      <c r="NBC175" s="424"/>
      <c r="NBD175" s="424"/>
      <c r="NBE175" s="424"/>
      <c r="NBF175" s="424"/>
      <c r="NBG175" s="424"/>
      <c r="NBH175" s="424"/>
      <c r="NBI175" s="424"/>
      <c r="NBJ175" s="424"/>
      <c r="NBK175" s="424"/>
      <c r="NBL175" s="424"/>
      <c r="NBM175" s="424"/>
      <c r="NBN175" s="424"/>
      <c r="NBO175" s="424"/>
      <c r="NBP175" s="424"/>
      <c r="NBQ175" s="424"/>
      <c r="NBR175" s="424"/>
      <c r="NBS175" s="424"/>
      <c r="NBT175" s="424"/>
      <c r="NBU175" s="424"/>
      <c r="NBV175" s="424"/>
      <c r="NBW175" s="424"/>
      <c r="NBX175" s="424"/>
      <c r="NBY175" s="424"/>
      <c r="NBZ175" s="424"/>
      <c r="NCA175" s="424"/>
      <c r="NCB175" s="424"/>
      <c r="NCC175" s="424"/>
      <c r="NCD175" s="424"/>
      <c r="NCE175" s="424"/>
      <c r="NCF175" s="424"/>
      <c r="NCG175" s="424"/>
      <c r="NCH175" s="424"/>
      <c r="NCI175" s="424"/>
      <c r="NCJ175" s="424"/>
      <c r="NCK175" s="424"/>
      <c r="NCL175" s="424"/>
      <c r="NCM175" s="424"/>
      <c r="NCN175" s="424"/>
      <c r="NCO175" s="424"/>
      <c r="NCP175" s="424"/>
      <c r="NCQ175" s="424"/>
      <c r="NCR175" s="424"/>
      <c r="NCS175" s="424"/>
      <c r="NCT175" s="424"/>
      <c r="NCU175" s="424"/>
      <c r="NCV175" s="424"/>
      <c r="NCW175" s="424"/>
      <c r="NCX175" s="424"/>
      <c r="NCY175" s="424"/>
      <c r="NCZ175" s="424"/>
      <c r="NDA175" s="424"/>
      <c r="NDB175" s="424"/>
      <c r="NDC175" s="424"/>
      <c r="NDD175" s="424"/>
      <c r="NDE175" s="424"/>
      <c r="NDF175" s="424"/>
      <c r="NDG175" s="424"/>
      <c r="NDH175" s="424"/>
      <c r="NDI175" s="424"/>
      <c r="NDJ175" s="424"/>
      <c r="NDK175" s="424"/>
      <c r="NDL175" s="424"/>
      <c r="NDM175" s="424"/>
      <c r="NDN175" s="424"/>
      <c r="NDO175" s="424"/>
      <c r="NDP175" s="424"/>
      <c r="NDQ175" s="424"/>
      <c r="NDR175" s="424"/>
      <c r="NDS175" s="424"/>
      <c r="NDT175" s="424"/>
      <c r="NDU175" s="424"/>
      <c r="NDV175" s="424"/>
      <c r="NDW175" s="424"/>
      <c r="NDX175" s="424"/>
      <c r="NDY175" s="424"/>
      <c r="NDZ175" s="424"/>
      <c r="NEA175" s="424"/>
      <c r="NEB175" s="424"/>
      <c r="NEC175" s="424"/>
      <c r="NED175" s="424"/>
      <c r="NEE175" s="424"/>
      <c r="NEF175" s="424"/>
      <c r="NEG175" s="424"/>
      <c r="NEH175" s="424"/>
      <c r="NEI175" s="424"/>
      <c r="NEJ175" s="424"/>
      <c r="NEK175" s="424"/>
      <c r="NEL175" s="424"/>
      <c r="NEM175" s="424"/>
      <c r="NEN175" s="424"/>
      <c r="NEO175" s="424"/>
      <c r="NEP175" s="424"/>
      <c r="NEQ175" s="424"/>
      <c r="NER175" s="424"/>
      <c r="NES175" s="424"/>
      <c r="NET175" s="424"/>
      <c r="NEU175" s="424"/>
      <c r="NEV175" s="424"/>
      <c r="NEW175" s="424"/>
      <c r="NEX175" s="424"/>
      <c r="NEY175" s="424"/>
      <c r="NEZ175" s="424"/>
      <c r="NFA175" s="424"/>
      <c r="NFB175" s="424"/>
      <c r="NFC175" s="424"/>
      <c r="NFD175" s="424"/>
      <c r="NFE175" s="424"/>
      <c r="NFF175" s="424"/>
      <c r="NFG175" s="424"/>
      <c r="NFH175" s="424"/>
      <c r="NFI175" s="424"/>
      <c r="NFJ175" s="424"/>
      <c r="NFK175" s="424"/>
      <c r="NFL175" s="424"/>
      <c r="NFM175" s="424"/>
      <c r="NFN175" s="424"/>
      <c r="NFO175" s="424"/>
      <c r="NFP175" s="424"/>
      <c r="NFQ175" s="424"/>
      <c r="NFR175" s="424"/>
      <c r="NFS175" s="424"/>
      <c r="NFT175" s="424"/>
      <c r="NFU175" s="424"/>
      <c r="NFV175" s="424"/>
      <c r="NFW175" s="424"/>
      <c r="NFX175" s="424"/>
      <c r="NFY175" s="424"/>
      <c r="NFZ175" s="424"/>
      <c r="NGA175" s="424"/>
      <c r="NGB175" s="424"/>
      <c r="NGC175" s="424"/>
      <c r="NGD175" s="424"/>
      <c r="NGE175" s="424"/>
      <c r="NGF175" s="424"/>
      <c r="NGG175" s="424"/>
      <c r="NGH175" s="424"/>
      <c r="NGI175" s="424"/>
      <c r="NGJ175" s="424"/>
      <c r="NGK175" s="424"/>
      <c r="NGL175" s="424"/>
      <c r="NGM175" s="424"/>
      <c r="NGN175" s="424"/>
      <c r="NGO175" s="424"/>
      <c r="NGP175" s="424"/>
      <c r="NGQ175" s="424"/>
      <c r="NGR175" s="424"/>
      <c r="NGS175" s="424"/>
      <c r="NGT175" s="424"/>
      <c r="NGU175" s="424"/>
      <c r="NGV175" s="424"/>
      <c r="NGW175" s="424"/>
      <c r="NGX175" s="424"/>
      <c r="NGY175" s="424"/>
      <c r="NGZ175" s="424"/>
      <c r="NHA175" s="424"/>
      <c r="NHB175" s="424"/>
      <c r="NHC175" s="424"/>
      <c r="NHD175" s="424"/>
      <c r="NHE175" s="424"/>
      <c r="NHF175" s="424"/>
      <c r="NHG175" s="424"/>
      <c r="NHH175" s="424"/>
      <c r="NHI175" s="424"/>
      <c r="NHJ175" s="424"/>
      <c r="NHK175" s="424"/>
      <c r="NHL175" s="424"/>
      <c r="NHM175" s="424"/>
      <c r="NHN175" s="424"/>
      <c r="NHO175" s="424"/>
      <c r="NHP175" s="424"/>
      <c r="NHQ175" s="424"/>
      <c r="NHR175" s="424"/>
      <c r="NHS175" s="424"/>
      <c r="NHT175" s="424"/>
      <c r="NHU175" s="424"/>
      <c r="NHV175" s="424"/>
      <c r="NHW175" s="424"/>
      <c r="NHX175" s="424"/>
      <c r="NHY175" s="424"/>
      <c r="NHZ175" s="424"/>
      <c r="NIA175" s="424"/>
      <c r="NIB175" s="424"/>
      <c r="NIC175" s="424"/>
      <c r="NID175" s="424"/>
      <c r="NIE175" s="424"/>
      <c r="NIF175" s="424"/>
      <c r="NIG175" s="424"/>
      <c r="NIH175" s="424"/>
      <c r="NII175" s="424"/>
      <c r="NIJ175" s="424"/>
      <c r="NIK175" s="424"/>
      <c r="NIL175" s="424"/>
      <c r="NIM175" s="424"/>
      <c r="NIN175" s="424"/>
      <c r="NIO175" s="424"/>
      <c r="NIP175" s="424"/>
      <c r="NIQ175" s="424"/>
      <c r="NIR175" s="424"/>
      <c r="NIS175" s="424"/>
      <c r="NIT175" s="424"/>
      <c r="NIU175" s="424"/>
      <c r="NIV175" s="424"/>
      <c r="NIW175" s="424"/>
      <c r="NIX175" s="424"/>
      <c r="NIY175" s="424"/>
      <c r="NIZ175" s="424"/>
      <c r="NJA175" s="424"/>
      <c r="NJB175" s="424"/>
      <c r="NJC175" s="424"/>
      <c r="NJD175" s="424"/>
      <c r="NJE175" s="424"/>
      <c r="NJF175" s="424"/>
      <c r="NJG175" s="424"/>
      <c r="NJH175" s="424"/>
      <c r="NJI175" s="424"/>
      <c r="NJJ175" s="424"/>
      <c r="NJK175" s="424"/>
      <c r="NJL175" s="424"/>
      <c r="NJM175" s="424"/>
      <c r="NJN175" s="424"/>
      <c r="NJO175" s="424"/>
      <c r="NJP175" s="424"/>
      <c r="NJQ175" s="424"/>
      <c r="NJR175" s="424"/>
      <c r="NJS175" s="424"/>
      <c r="NJT175" s="424"/>
      <c r="NJU175" s="424"/>
      <c r="NJV175" s="424"/>
      <c r="NJW175" s="424"/>
      <c r="NJX175" s="424"/>
      <c r="NJY175" s="424"/>
      <c r="NJZ175" s="424"/>
      <c r="NKA175" s="424"/>
      <c r="NKB175" s="424"/>
      <c r="NKC175" s="424"/>
      <c r="NKD175" s="424"/>
      <c r="NKE175" s="424"/>
      <c r="NKF175" s="424"/>
      <c r="NKG175" s="424"/>
      <c r="NKH175" s="424"/>
      <c r="NKI175" s="424"/>
      <c r="NKJ175" s="424"/>
      <c r="NKK175" s="424"/>
      <c r="NKL175" s="424"/>
      <c r="NKM175" s="424"/>
      <c r="NKN175" s="424"/>
      <c r="NKO175" s="424"/>
      <c r="NKP175" s="424"/>
      <c r="NKQ175" s="424"/>
      <c r="NKR175" s="424"/>
      <c r="NKS175" s="424"/>
      <c r="NKT175" s="424"/>
      <c r="NKU175" s="424"/>
      <c r="NKV175" s="424"/>
      <c r="NKW175" s="424"/>
      <c r="NKX175" s="424"/>
      <c r="NKY175" s="424"/>
      <c r="NKZ175" s="424"/>
      <c r="NLA175" s="424"/>
      <c r="NLB175" s="424"/>
      <c r="NLC175" s="424"/>
      <c r="NLD175" s="424"/>
      <c r="NLE175" s="424"/>
      <c r="NLF175" s="424"/>
      <c r="NLG175" s="424"/>
      <c r="NLH175" s="424"/>
      <c r="NLI175" s="424"/>
      <c r="NLJ175" s="424"/>
      <c r="NLK175" s="424"/>
      <c r="NLL175" s="424"/>
      <c r="NLM175" s="424"/>
      <c r="NLN175" s="424"/>
      <c r="NLO175" s="424"/>
      <c r="NLP175" s="424"/>
      <c r="NLQ175" s="424"/>
      <c r="NLR175" s="424"/>
      <c r="NLS175" s="424"/>
      <c r="NLT175" s="424"/>
      <c r="NLU175" s="424"/>
      <c r="NLV175" s="424"/>
      <c r="NLW175" s="424"/>
      <c r="NLX175" s="424"/>
      <c r="NLY175" s="424"/>
      <c r="NLZ175" s="424"/>
      <c r="NMA175" s="424"/>
      <c r="NMB175" s="424"/>
      <c r="NMC175" s="424"/>
      <c r="NMD175" s="424"/>
      <c r="NME175" s="424"/>
      <c r="NMF175" s="424"/>
      <c r="NMG175" s="424"/>
      <c r="NMH175" s="424"/>
      <c r="NMI175" s="424"/>
      <c r="NMJ175" s="424"/>
      <c r="NMK175" s="424"/>
      <c r="NML175" s="424"/>
      <c r="NMM175" s="424"/>
      <c r="NMN175" s="424"/>
      <c r="NMO175" s="424"/>
      <c r="NMP175" s="424"/>
      <c r="NMQ175" s="424"/>
      <c r="NMR175" s="424"/>
      <c r="NMS175" s="424"/>
      <c r="NMT175" s="424"/>
      <c r="NMU175" s="424"/>
      <c r="NMV175" s="424"/>
      <c r="NMW175" s="424"/>
      <c r="NMX175" s="424"/>
      <c r="NMY175" s="424"/>
      <c r="NMZ175" s="424"/>
      <c r="NNA175" s="424"/>
      <c r="NNB175" s="424"/>
      <c r="NNC175" s="424"/>
      <c r="NND175" s="424"/>
      <c r="NNE175" s="424"/>
      <c r="NNF175" s="424"/>
      <c r="NNG175" s="424"/>
      <c r="NNH175" s="424"/>
      <c r="NNI175" s="424"/>
      <c r="NNJ175" s="424"/>
      <c r="NNK175" s="424"/>
      <c r="NNL175" s="424"/>
      <c r="NNM175" s="424"/>
      <c r="NNN175" s="424"/>
      <c r="NNO175" s="424"/>
      <c r="NNP175" s="424"/>
      <c r="NNQ175" s="424"/>
      <c r="NNR175" s="424"/>
      <c r="NNS175" s="424"/>
      <c r="NNT175" s="424"/>
      <c r="NNU175" s="424"/>
      <c r="NNV175" s="424"/>
      <c r="NNW175" s="424"/>
      <c r="NNX175" s="424"/>
      <c r="NNY175" s="424"/>
      <c r="NNZ175" s="424"/>
      <c r="NOA175" s="424"/>
      <c r="NOB175" s="424"/>
      <c r="NOC175" s="424"/>
      <c r="NOD175" s="424"/>
      <c r="NOE175" s="424"/>
      <c r="NOF175" s="424"/>
      <c r="NOG175" s="424"/>
      <c r="NOH175" s="424"/>
      <c r="NOI175" s="424"/>
      <c r="NOJ175" s="424"/>
      <c r="NOK175" s="424"/>
      <c r="NOL175" s="424"/>
      <c r="NOM175" s="424"/>
      <c r="NON175" s="424"/>
      <c r="NOO175" s="424"/>
      <c r="NOP175" s="424"/>
      <c r="NOQ175" s="424"/>
      <c r="NOR175" s="424"/>
      <c r="NOS175" s="424"/>
      <c r="NOT175" s="424"/>
      <c r="NOU175" s="424"/>
      <c r="NOV175" s="424"/>
      <c r="NOW175" s="424"/>
      <c r="NOX175" s="424"/>
      <c r="NOY175" s="424"/>
      <c r="NOZ175" s="424"/>
      <c r="NPA175" s="424"/>
      <c r="NPB175" s="424"/>
      <c r="NPC175" s="424"/>
      <c r="NPD175" s="424"/>
      <c r="NPE175" s="424"/>
      <c r="NPF175" s="424"/>
      <c r="NPG175" s="424"/>
      <c r="NPH175" s="424"/>
      <c r="NPI175" s="424"/>
      <c r="NPJ175" s="424"/>
      <c r="NPK175" s="424"/>
      <c r="NPL175" s="424"/>
      <c r="NPM175" s="424"/>
      <c r="NPN175" s="424"/>
      <c r="NPO175" s="424"/>
      <c r="NPP175" s="424"/>
      <c r="NPQ175" s="424"/>
      <c r="NPR175" s="424"/>
      <c r="NPS175" s="424"/>
      <c r="NPT175" s="424"/>
      <c r="NPU175" s="424"/>
      <c r="NPV175" s="424"/>
      <c r="NPW175" s="424"/>
      <c r="NPX175" s="424"/>
      <c r="NPY175" s="424"/>
      <c r="NPZ175" s="424"/>
      <c r="NQA175" s="424"/>
      <c r="NQB175" s="424"/>
      <c r="NQC175" s="424"/>
      <c r="NQD175" s="424"/>
      <c r="NQE175" s="424"/>
      <c r="NQF175" s="424"/>
      <c r="NQG175" s="424"/>
      <c r="NQH175" s="424"/>
      <c r="NQI175" s="424"/>
      <c r="NQJ175" s="424"/>
      <c r="NQK175" s="424"/>
      <c r="NQL175" s="424"/>
      <c r="NQM175" s="424"/>
      <c r="NQN175" s="424"/>
      <c r="NQO175" s="424"/>
      <c r="NQP175" s="424"/>
      <c r="NQQ175" s="424"/>
      <c r="NQR175" s="424"/>
      <c r="NQS175" s="424"/>
      <c r="NQT175" s="424"/>
      <c r="NQU175" s="424"/>
      <c r="NQV175" s="424"/>
      <c r="NQW175" s="424"/>
      <c r="NQX175" s="424"/>
      <c r="NQY175" s="424"/>
      <c r="NQZ175" s="424"/>
      <c r="NRA175" s="424"/>
      <c r="NRB175" s="424"/>
      <c r="NRC175" s="424"/>
      <c r="NRD175" s="424"/>
      <c r="NRE175" s="424"/>
      <c r="NRF175" s="424"/>
      <c r="NRG175" s="424"/>
      <c r="NRH175" s="424"/>
      <c r="NRI175" s="424"/>
      <c r="NRJ175" s="424"/>
      <c r="NRK175" s="424"/>
      <c r="NRL175" s="424"/>
      <c r="NRM175" s="424"/>
      <c r="NRN175" s="424"/>
      <c r="NRO175" s="424"/>
      <c r="NRP175" s="424"/>
      <c r="NRQ175" s="424"/>
      <c r="NRR175" s="424"/>
      <c r="NRS175" s="424"/>
      <c r="NRT175" s="424"/>
      <c r="NRU175" s="424"/>
      <c r="NRV175" s="424"/>
      <c r="NRW175" s="424"/>
      <c r="NRX175" s="424"/>
      <c r="NRY175" s="424"/>
      <c r="NRZ175" s="424"/>
      <c r="NSA175" s="424"/>
      <c r="NSB175" s="424"/>
      <c r="NSC175" s="424"/>
      <c r="NSD175" s="424"/>
      <c r="NSE175" s="424"/>
      <c r="NSF175" s="424"/>
      <c r="NSG175" s="424"/>
      <c r="NSH175" s="424"/>
      <c r="NSI175" s="424"/>
      <c r="NSJ175" s="424"/>
      <c r="NSK175" s="424"/>
      <c r="NSL175" s="424"/>
      <c r="NSM175" s="424"/>
      <c r="NSN175" s="424"/>
      <c r="NSO175" s="424"/>
      <c r="NSP175" s="424"/>
      <c r="NSQ175" s="424"/>
      <c r="NSR175" s="424"/>
      <c r="NSS175" s="424"/>
      <c r="NST175" s="424"/>
      <c r="NSU175" s="424"/>
      <c r="NSV175" s="424"/>
      <c r="NSW175" s="424"/>
      <c r="NSX175" s="424"/>
      <c r="NSY175" s="424"/>
      <c r="NSZ175" s="424"/>
      <c r="NTA175" s="424"/>
      <c r="NTB175" s="424"/>
      <c r="NTC175" s="424"/>
      <c r="NTD175" s="424"/>
      <c r="NTE175" s="424"/>
      <c r="NTF175" s="424"/>
      <c r="NTG175" s="424"/>
      <c r="NTH175" s="424"/>
      <c r="NTI175" s="424"/>
      <c r="NTJ175" s="424"/>
      <c r="NTK175" s="424"/>
      <c r="NTL175" s="424"/>
      <c r="NTM175" s="424"/>
      <c r="NTN175" s="424"/>
      <c r="NTO175" s="424"/>
      <c r="NTP175" s="424"/>
      <c r="NTQ175" s="424"/>
      <c r="NTR175" s="424"/>
      <c r="NTS175" s="424"/>
      <c r="NTT175" s="424"/>
      <c r="NTU175" s="424"/>
      <c r="NTV175" s="424"/>
      <c r="NTW175" s="424"/>
      <c r="NTX175" s="424"/>
      <c r="NTY175" s="424"/>
      <c r="NTZ175" s="424"/>
      <c r="NUA175" s="424"/>
      <c r="NUB175" s="424"/>
      <c r="NUC175" s="424"/>
      <c r="NUD175" s="424"/>
      <c r="NUE175" s="424"/>
      <c r="NUF175" s="424"/>
      <c r="NUG175" s="424"/>
      <c r="NUH175" s="424"/>
      <c r="NUI175" s="424"/>
      <c r="NUJ175" s="424"/>
      <c r="NUK175" s="424"/>
      <c r="NUL175" s="424"/>
      <c r="NUM175" s="424"/>
      <c r="NUN175" s="424"/>
      <c r="NUO175" s="424"/>
      <c r="NUP175" s="424"/>
      <c r="NUQ175" s="424"/>
      <c r="NUR175" s="424"/>
      <c r="NUS175" s="424"/>
      <c r="NUT175" s="424"/>
      <c r="NUU175" s="424"/>
      <c r="NUV175" s="424"/>
      <c r="NUW175" s="424"/>
      <c r="NUX175" s="424"/>
      <c r="NUY175" s="424"/>
      <c r="NUZ175" s="424"/>
      <c r="NVA175" s="424"/>
      <c r="NVB175" s="424"/>
      <c r="NVC175" s="424"/>
      <c r="NVD175" s="424"/>
      <c r="NVE175" s="424"/>
      <c r="NVF175" s="424"/>
      <c r="NVG175" s="424"/>
      <c r="NVH175" s="424"/>
      <c r="NVI175" s="424"/>
      <c r="NVJ175" s="424"/>
      <c r="NVK175" s="424"/>
      <c r="NVL175" s="424"/>
      <c r="NVM175" s="424"/>
      <c r="NVN175" s="424"/>
      <c r="NVO175" s="424"/>
      <c r="NVP175" s="424"/>
      <c r="NVQ175" s="424"/>
      <c r="NVR175" s="424"/>
      <c r="NVS175" s="424"/>
      <c r="NVT175" s="424"/>
      <c r="NVU175" s="424"/>
      <c r="NVV175" s="424"/>
      <c r="NVW175" s="424"/>
      <c r="NVX175" s="424"/>
      <c r="NVY175" s="424"/>
      <c r="NVZ175" s="424"/>
      <c r="NWA175" s="424"/>
      <c r="NWB175" s="424"/>
      <c r="NWC175" s="424"/>
      <c r="NWD175" s="424"/>
      <c r="NWE175" s="424"/>
      <c r="NWF175" s="424"/>
      <c r="NWG175" s="424"/>
      <c r="NWH175" s="424"/>
      <c r="NWI175" s="424"/>
      <c r="NWJ175" s="424"/>
      <c r="NWK175" s="424"/>
      <c r="NWL175" s="424"/>
      <c r="NWM175" s="424"/>
      <c r="NWN175" s="424"/>
      <c r="NWO175" s="424"/>
      <c r="NWP175" s="424"/>
      <c r="NWQ175" s="424"/>
      <c r="NWR175" s="424"/>
      <c r="NWS175" s="424"/>
      <c r="NWT175" s="424"/>
      <c r="NWU175" s="424"/>
      <c r="NWV175" s="424"/>
      <c r="NWW175" s="424"/>
      <c r="NWX175" s="424"/>
      <c r="NWY175" s="424"/>
      <c r="NWZ175" s="424"/>
      <c r="NXA175" s="424"/>
      <c r="NXB175" s="424"/>
      <c r="NXC175" s="424"/>
      <c r="NXD175" s="424"/>
      <c r="NXE175" s="424"/>
      <c r="NXF175" s="424"/>
      <c r="NXG175" s="424"/>
      <c r="NXH175" s="424"/>
      <c r="NXI175" s="424"/>
      <c r="NXJ175" s="424"/>
      <c r="NXK175" s="424"/>
      <c r="NXL175" s="424"/>
      <c r="NXM175" s="424"/>
      <c r="NXN175" s="424"/>
      <c r="NXO175" s="424"/>
      <c r="NXP175" s="424"/>
      <c r="NXQ175" s="424"/>
      <c r="NXR175" s="424"/>
      <c r="NXS175" s="424"/>
      <c r="NXT175" s="424"/>
      <c r="NXU175" s="424"/>
      <c r="NXV175" s="424"/>
      <c r="NXW175" s="424"/>
      <c r="NXX175" s="424"/>
      <c r="NXY175" s="424"/>
      <c r="NXZ175" s="424"/>
      <c r="NYA175" s="424"/>
      <c r="NYB175" s="424"/>
      <c r="NYC175" s="424"/>
      <c r="NYD175" s="424"/>
      <c r="NYE175" s="424"/>
      <c r="NYF175" s="424"/>
      <c r="NYG175" s="424"/>
      <c r="NYH175" s="424"/>
      <c r="NYI175" s="424"/>
      <c r="NYJ175" s="424"/>
      <c r="NYK175" s="424"/>
      <c r="NYL175" s="424"/>
      <c r="NYM175" s="424"/>
      <c r="NYN175" s="424"/>
      <c r="NYO175" s="424"/>
      <c r="NYP175" s="424"/>
      <c r="NYQ175" s="424"/>
      <c r="NYR175" s="424"/>
      <c r="NYS175" s="424"/>
      <c r="NYT175" s="424"/>
      <c r="NYU175" s="424"/>
      <c r="NYV175" s="424"/>
      <c r="NYW175" s="424"/>
      <c r="NYX175" s="424"/>
      <c r="NYY175" s="424"/>
      <c r="NYZ175" s="424"/>
      <c r="NZA175" s="424"/>
      <c r="NZB175" s="424"/>
      <c r="NZC175" s="424"/>
      <c r="NZD175" s="424"/>
      <c r="NZE175" s="424"/>
      <c r="NZF175" s="424"/>
      <c r="NZG175" s="424"/>
      <c r="NZH175" s="424"/>
      <c r="NZI175" s="424"/>
      <c r="NZJ175" s="424"/>
      <c r="NZK175" s="424"/>
      <c r="NZL175" s="424"/>
      <c r="NZM175" s="424"/>
      <c r="NZN175" s="424"/>
      <c r="NZO175" s="424"/>
      <c r="NZP175" s="424"/>
      <c r="NZQ175" s="424"/>
      <c r="NZR175" s="424"/>
      <c r="NZS175" s="424"/>
      <c r="NZT175" s="424"/>
      <c r="NZU175" s="424"/>
      <c r="NZV175" s="424"/>
      <c r="NZW175" s="424"/>
      <c r="NZX175" s="424"/>
      <c r="NZY175" s="424"/>
      <c r="NZZ175" s="424"/>
      <c r="OAA175" s="424"/>
      <c r="OAB175" s="424"/>
      <c r="OAC175" s="424"/>
      <c r="OAD175" s="424"/>
      <c r="OAE175" s="424"/>
      <c r="OAF175" s="424"/>
      <c r="OAG175" s="424"/>
      <c r="OAH175" s="424"/>
      <c r="OAI175" s="424"/>
      <c r="OAJ175" s="424"/>
      <c r="OAK175" s="424"/>
      <c r="OAL175" s="424"/>
      <c r="OAM175" s="424"/>
      <c r="OAN175" s="424"/>
      <c r="OAO175" s="424"/>
      <c r="OAP175" s="424"/>
      <c r="OAQ175" s="424"/>
      <c r="OAR175" s="424"/>
      <c r="OAS175" s="424"/>
      <c r="OAT175" s="424"/>
      <c r="OAU175" s="424"/>
      <c r="OAV175" s="424"/>
      <c r="OAW175" s="424"/>
      <c r="OAX175" s="424"/>
      <c r="OAY175" s="424"/>
      <c r="OAZ175" s="424"/>
      <c r="OBA175" s="424"/>
      <c r="OBB175" s="424"/>
      <c r="OBC175" s="424"/>
      <c r="OBD175" s="424"/>
      <c r="OBE175" s="424"/>
      <c r="OBF175" s="424"/>
      <c r="OBG175" s="424"/>
      <c r="OBH175" s="424"/>
      <c r="OBI175" s="424"/>
      <c r="OBJ175" s="424"/>
      <c r="OBK175" s="424"/>
      <c r="OBL175" s="424"/>
      <c r="OBM175" s="424"/>
      <c r="OBN175" s="424"/>
      <c r="OBO175" s="424"/>
      <c r="OBP175" s="424"/>
      <c r="OBQ175" s="424"/>
      <c r="OBR175" s="424"/>
      <c r="OBS175" s="424"/>
      <c r="OBT175" s="424"/>
      <c r="OBU175" s="424"/>
      <c r="OBV175" s="424"/>
      <c r="OBW175" s="424"/>
      <c r="OBX175" s="424"/>
      <c r="OBY175" s="424"/>
      <c r="OBZ175" s="424"/>
      <c r="OCA175" s="424"/>
      <c r="OCB175" s="424"/>
      <c r="OCC175" s="424"/>
      <c r="OCD175" s="424"/>
      <c r="OCE175" s="424"/>
      <c r="OCF175" s="424"/>
      <c r="OCG175" s="424"/>
      <c r="OCH175" s="424"/>
      <c r="OCI175" s="424"/>
      <c r="OCJ175" s="424"/>
      <c r="OCK175" s="424"/>
      <c r="OCL175" s="424"/>
      <c r="OCM175" s="424"/>
      <c r="OCN175" s="424"/>
      <c r="OCO175" s="424"/>
      <c r="OCP175" s="424"/>
      <c r="OCQ175" s="424"/>
      <c r="OCR175" s="424"/>
      <c r="OCS175" s="424"/>
      <c r="OCT175" s="424"/>
      <c r="OCU175" s="424"/>
      <c r="OCV175" s="424"/>
      <c r="OCW175" s="424"/>
      <c r="OCX175" s="424"/>
      <c r="OCY175" s="424"/>
      <c r="OCZ175" s="424"/>
      <c r="ODA175" s="424"/>
      <c r="ODB175" s="424"/>
      <c r="ODC175" s="424"/>
      <c r="ODD175" s="424"/>
      <c r="ODE175" s="424"/>
      <c r="ODF175" s="424"/>
      <c r="ODG175" s="424"/>
      <c r="ODH175" s="424"/>
      <c r="ODI175" s="424"/>
      <c r="ODJ175" s="424"/>
      <c r="ODK175" s="424"/>
      <c r="ODL175" s="424"/>
      <c r="ODM175" s="424"/>
      <c r="ODN175" s="424"/>
      <c r="ODO175" s="424"/>
      <c r="ODP175" s="424"/>
      <c r="ODQ175" s="424"/>
      <c r="ODR175" s="424"/>
      <c r="ODS175" s="424"/>
      <c r="ODT175" s="424"/>
      <c r="ODU175" s="424"/>
      <c r="ODV175" s="424"/>
      <c r="ODW175" s="424"/>
      <c r="ODX175" s="424"/>
      <c r="ODY175" s="424"/>
      <c r="ODZ175" s="424"/>
      <c r="OEA175" s="424"/>
      <c r="OEB175" s="424"/>
      <c r="OEC175" s="424"/>
      <c r="OED175" s="424"/>
      <c r="OEE175" s="424"/>
      <c r="OEF175" s="424"/>
      <c r="OEG175" s="424"/>
      <c r="OEH175" s="424"/>
      <c r="OEI175" s="424"/>
      <c r="OEJ175" s="424"/>
      <c r="OEK175" s="424"/>
      <c r="OEL175" s="424"/>
      <c r="OEM175" s="424"/>
      <c r="OEN175" s="424"/>
      <c r="OEO175" s="424"/>
      <c r="OEP175" s="424"/>
      <c r="OEQ175" s="424"/>
      <c r="OER175" s="424"/>
      <c r="OES175" s="424"/>
      <c r="OET175" s="424"/>
      <c r="OEU175" s="424"/>
      <c r="OEV175" s="424"/>
      <c r="OEW175" s="424"/>
      <c r="OEX175" s="424"/>
      <c r="OEY175" s="424"/>
      <c r="OEZ175" s="424"/>
      <c r="OFA175" s="424"/>
      <c r="OFB175" s="424"/>
      <c r="OFC175" s="424"/>
      <c r="OFD175" s="424"/>
      <c r="OFE175" s="424"/>
      <c r="OFF175" s="424"/>
      <c r="OFG175" s="424"/>
      <c r="OFH175" s="424"/>
      <c r="OFI175" s="424"/>
      <c r="OFJ175" s="424"/>
      <c r="OFK175" s="424"/>
      <c r="OFL175" s="424"/>
      <c r="OFM175" s="424"/>
      <c r="OFN175" s="424"/>
      <c r="OFO175" s="424"/>
      <c r="OFP175" s="424"/>
      <c r="OFQ175" s="424"/>
      <c r="OFR175" s="424"/>
      <c r="OFS175" s="424"/>
      <c r="OFT175" s="424"/>
      <c r="OFU175" s="424"/>
      <c r="OFV175" s="424"/>
      <c r="OFW175" s="424"/>
      <c r="OFX175" s="424"/>
      <c r="OFY175" s="424"/>
      <c r="OFZ175" s="424"/>
      <c r="OGA175" s="424"/>
      <c r="OGB175" s="424"/>
      <c r="OGC175" s="424"/>
      <c r="OGD175" s="424"/>
      <c r="OGE175" s="424"/>
      <c r="OGF175" s="424"/>
      <c r="OGG175" s="424"/>
      <c r="OGH175" s="424"/>
      <c r="OGI175" s="424"/>
      <c r="OGJ175" s="424"/>
      <c r="OGK175" s="424"/>
      <c r="OGL175" s="424"/>
      <c r="OGM175" s="424"/>
      <c r="OGN175" s="424"/>
      <c r="OGO175" s="424"/>
      <c r="OGP175" s="424"/>
      <c r="OGQ175" s="424"/>
      <c r="OGR175" s="424"/>
      <c r="OGS175" s="424"/>
      <c r="OGT175" s="424"/>
      <c r="OGU175" s="424"/>
      <c r="OGV175" s="424"/>
      <c r="OGW175" s="424"/>
      <c r="OGX175" s="424"/>
      <c r="OGY175" s="424"/>
      <c r="OGZ175" s="424"/>
      <c r="OHA175" s="424"/>
      <c r="OHB175" s="424"/>
      <c r="OHC175" s="424"/>
      <c r="OHD175" s="424"/>
      <c r="OHE175" s="424"/>
      <c r="OHF175" s="424"/>
      <c r="OHG175" s="424"/>
      <c r="OHH175" s="424"/>
      <c r="OHI175" s="424"/>
      <c r="OHJ175" s="424"/>
      <c r="OHK175" s="424"/>
      <c r="OHL175" s="424"/>
      <c r="OHM175" s="424"/>
      <c r="OHN175" s="424"/>
      <c r="OHO175" s="424"/>
      <c r="OHP175" s="424"/>
      <c r="OHQ175" s="424"/>
      <c r="OHR175" s="424"/>
      <c r="OHS175" s="424"/>
      <c r="OHT175" s="424"/>
      <c r="OHU175" s="424"/>
      <c r="OHV175" s="424"/>
      <c r="OHW175" s="424"/>
      <c r="OHX175" s="424"/>
      <c r="OHY175" s="424"/>
      <c r="OHZ175" s="424"/>
      <c r="OIA175" s="424"/>
      <c r="OIB175" s="424"/>
      <c r="OIC175" s="424"/>
      <c r="OID175" s="424"/>
      <c r="OIE175" s="424"/>
      <c r="OIF175" s="424"/>
      <c r="OIG175" s="424"/>
      <c r="OIH175" s="424"/>
      <c r="OII175" s="424"/>
      <c r="OIJ175" s="424"/>
      <c r="OIK175" s="424"/>
      <c r="OIL175" s="424"/>
      <c r="OIM175" s="424"/>
      <c r="OIN175" s="424"/>
      <c r="OIO175" s="424"/>
      <c r="OIP175" s="424"/>
      <c r="OIQ175" s="424"/>
      <c r="OIR175" s="424"/>
      <c r="OIS175" s="424"/>
      <c r="OIT175" s="424"/>
      <c r="OIU175" s="424"/>
      <c r="OIV175" s="424"/>
      <c r="OIW175" s="424"/>
      <c r="OIX175" s="424"/>
      <c r="OIY175" s="424"/>
      <c r="OIZ175" s="424"/>
      <c r="OJA175" s="424"/>
      <c r="OJB175" s="424"/>
      <c r="OJC175" s="424"/>
      <c r="OJD175" s="424"/>
      <c r="OJE175" s="424"/>
      <c r="OJF175" s="424"/>
      <c r="OJG175" s="424"/>
      <c r="OJH175" s="424"/>
      <c r="OJI175" s="424"/>
      <c r="OJJ175" s="424"/>
      <c r="OJK175" s="424"/>
      <c r="OJL175" s="424"/>
      <c r="OJM175" s="424"/>
      <c r="OJN175" s="424"/>
      <c r="OJO175" s="424"/>
      <c r="OJP175" s="424"/>
      <c r="OJQ175" s="424"/>
      <c r="OJR175" s="424"/>
      <c r="OJS175" s="424"/>
      <c r="OJT175" s="424"/>
      <c r="OJU175" s="424"/>
      <c r="OJV175" s="424"/>
      <c r="OJW175" s="424"/>
      <c r="OJX175" s="424"/>
      <c r="OJY175" s="424"/>
      <c r="OJZ175" s="424"/>
      <c r="OKA175" s="424"/>
      <c r="OKB175" s="424"/>
      <c r="OKC175" s="424"/>
      <c r="OKD175" s="424"/>
      <c r="OKE175" s="424"/>
      <c r="OKF175" s="424"/>
      <c r="OKG175" s="424"/>
      <c r="OKH175" s="424"/>
      <c r="OKI175" s="424"/>
      <c r="OKJ175" s="424"/>
      <c r="OKK175" s="424"/>
      <c r="OKL175" s="424"/>
      <c r="OKM175" s="424"/>
      <c r="OKN175" s="424"/>
      <c r="OKO175" s="424"/>
      <c r="OKP175" s="424"/>
      <c r="OKQ175" s="424"/>
      <c r="OKR175" s="424"/>
      <c r="OKS175" s="424"/>
      <c r="OKT175" s="424"/>
      <c r="OKU175" s="424"/>
      <c r="OKV175" s="424"/>
      <c r="OKW175" s="424"/>
      <c r="OKX175" s="424"/>
      <c r="OKY175" s="424"/>
      <c r="OKZ175" s="424"/>
      <c r="OLA175" s="424"/>
      <c r="OLB175" s="424"/>
      <c r="OLC175" s="424"/>
      <c r="OLD175" s="424"/>
      <c r="OLE175" s="424"/>
      <c r="OLF175" s="424"/>
      <c r="OLG175" s="424"/>
      <c r="OLH175" s="424"/>
      <c r="OLI175" s="424"/>
      <c r="OLJ175" s="424"/>
      <c r="OLK175" s="424"/>
      <c r="OLL175" s="424"/>
      <c r="OLM175" s="424"/>
      <c r="OLN175" s="424"/>
      <c r="OLO175" s="424"/>
      <c r="OLP175" s="424"/>
      <c r="OLQ175" s="424"/>
      <c r="OLR175" s="424"/>
      <c r="OLS175" s="424"/>
      <c r="OLT175" s="424"/>
      <c r="OLU175" s="424"/>
      <c r="OLV175" s="424"/>
      <c r="OLW175" s="424"/>
      <c r="OLX175" s="424"/>
      <c r="OLY175" s="424"/>
      <c r="OLZ175" s="424"/>
      <c r="OMA175" s="424"/>
      <c r="OMB175" s="424"/>
      <c r="OMC175" s="424"/>
      <c r="OMD175" s="424"/>
      <c r="OME175" s="424"/>
      <c r="OMF175" s="424"/>
      <c r="OMG175" s="424"/>
      <c r="OMH175" s="424"/>
      <c r="OMI175" s="424"/>
      <c r="OMJ175" s="424"/>
      <c r="OMK175" s="424"/>
      <c r="OML175" s="424"/>
      <c r="OMM175" s="424"/>
      <c r="OMN175" s="424"/>
      <c r="OMO175" s="424"/>
      <c r="OMP175" s="424"/>
      <c r="OMQ175" s="424"/>
      <c r="OMR175" s="424"/>
      <c r="OMS175" s="424"/>
      <c r="OMT175" s="424"/>
      <c r="OMU175" s="424"/>
      <c r="OMV175" s="424"/>
      <c r="OMW175" s="424"/>
      <c r="OMX175" s="424"/>
      <c r="OMY175" s="424"/>
      <c r="OMZ175" s="424"/>
      <c r="ONA175" s="424"/>
      <c r="ONB175" s="424"/>
      <c r="ONC175" s="424"/>
      <c r="OND175" s="424"/>
      <c r="ONE175" s="424"/>
      <c r="ONF175" s="424"/>
      <c r="ONG175" s="424"/>
      <c r="ONH175" s="424"/>
      <c r="ONI175" s="424"/>
      <c r="ONJ175" s="424"/>
      <c r="ONK175" s="424"/>
      <c r="ONL175" s="424"/>
      <c r="ONM175" s="424"/>
      <c r="ONN175" s="424"/>
      <c r="ONO175" s="424"/>
      <c r="ONP175" s="424"/>
      <c r="ONQ175" s="424"/>
      <c r="ONR175" s="424"/>
      <c r="ONS175" s="424"/>
      <c r="ONT175" s="424"/>
      <c r="ONU175" s="424"/>
      <c r="ONV175" s="424"/>
      <c r="ONW175" s="424"/>
      <c r="ONX175" s="424"/>
      <c r="ONY175" s="424"/>
      <c r="ONZ175" s="424"/>
      <c r="OOA175" s="424"/>
      <c r="OOB175" s="424"/>
      <c r="OOC175" s="424"/>
      <c r="OOD175" s="424"/>
      <c r="OOE175" s="424"/>
      <c r="OOF175" s="424"/>
      <c r="OOG175" s="424"/>
      <c r="OOH175" s="424"/>
      <c r="OOI175" s="424"/>
      <c r="OOJ175" s="424"/>
      <c r="OOK175" s="424"/>
      <c r="OOL175" s="424"/>
      <c r="OOM175" s="424"/>
      <c r="OON175" s="424"/>
      <c r="OOO175" s="424"/>
      <c r="OOP175" s="424"/>
      <c r="OOQ175" s="424"/>
      <c r="OOR175" s="424"/>
      <c r="OOS175" s="424"/>
      <c r="OOT175" s="424"/>
      <c r="OOU175" s="424"/>
      <c r="OOV175" s="424"/>
      <c r="OOW175" s="424"/>
      <c r="OOX175" s="424"/>
      <c r="OOY175" s="424"/>
      <c r="OOZ175" s="424"/>
      <c r="OPA175" s="424"/>
      <c r="OPB175" s="424"/>
      <c r="OPC175" s="424"/>
      <c r="OPD175" s="424"/>
      <c r="OPE175" s="424"/>
      <c r="OPF175" s="424"/>
      <c r="OPG175" s="424"/>
      <c r="OPH175" s="424"/>
      <c r="OPI175" s="424"/>
      <c r="OPJ175" s="424"/>
      <c r="OPK175" s="424"/>
      <c r="OPL175" s="424"/>
      <c r="OPM175" s="424"/>
      <c r="OPN175" s="424"/>
      <c r="OPO175" s="424"/>
      <c r="OPP175" s="424"/>
      <c r="OPQ175" s="424"/>
      <c r="OPR175" s="424"/>
      <c r="OPS175" s="424"/>
      <c r="OPT175" s="424"/>
      <c r="OPU175" s="424"/>
      <c r="OPV175" s="424"/>
      <c r="OPW175" s="424"/>
      <c r="OPX175" s="424"/>
      <c r="OPY175" s="424"/>
      <c r="OPZ175" s="424"/>
      <c r="OQA175" s="424"/>
      <c r="OQB175" s="424"/>
      <c r="OQC175" s="424"/>
      <c r="OQD175" s="424"/>
      <c r="OQE175" s="424"/>
      <c r="OQF175" s="424"/>
      <c r="OQG175" s="424"/>
      <c r="OQH175" s="424"/>
      <c r="OQI175" s="424"/>
      <c r="OQJ175" s="424"/>
      <c r="OQK175" s="424"/>
      <c r="OQL175" s="424"/>
      <c r="OQM175" s="424"/>
      <c r="OQN175" s="424"/>
      <c r="OQO175" s="424"/>
      <c r="OQP175" s="424"/>
      <c r="OQQ175" s="424"/>
      <c r="OQR175" s="424"/>
      <c r="OQS175" s="424"/>
      <c r="OQT175" s="424"/>
      <c r="OQU175" s="424"/>
      <c r="OQV175" s="424"/>
      <c r="OQW175" s="424"/>
      <c r="OQX175" s="424"/>
      <c r="OQY175" s="424"/>
      <c r="OQZ175" s="424"/>
      <c r="ORA175" s="424"/>
      <c r="ORB175" s="424"/>
      <c r="ORC175" s="424"/>
      <c r="ORD175" s="424"/>
      <c r="ORE175" s="424"/>
      <c r="ORF175" s="424"/>
      <c r="ORG175" s="424"/>
      <c r="ORH175" s="424"/>
      <c r="ORI175" s="424"/>
      <c r="ORJ175" s="424"/>
      <c r="ORK175" s="424"/>
      <c r="ORL175" s="424"/>
      <c r="ORM175" s="424"/>
      <c r="ORN175" s="424"/>
      <c r="ORO175" s="424"/>
      <c r="ORP175" s="424"/>
      <c r="ORQ175" s="424"/>
      <c r="ORR175" s="424"/>
      <c r="ORS175" s="424"/>
      <c r="ORT175" s="424"/>
      <c r="ORU175" s="424"/>
      <c r="ORV175" s="424"/>
      <c r="ORW175" s="424"/>
      <c r="ORX175" s="424"/>
      <c r="ORY175" s="424"/>
      <c r="ORZ175" s="424"/>
      <c r="OSA175" s="424"/>
      <c r="OSB175" s="424"/>
      <c r="OSC175" s="424"/>
      <c r="OSD175" s="424"/>
      <c r="OSE175" s="424"/>
      <c r="OSF175" s="424"/>
      <c r="OSG175" s="424"/>
      <c r="OSH175" s="424"/>
      <c r="OSI175" s="424"/>
      <c r="OSJ175" s="424"/>
      <c r="OSK175" s="424"/>
      <c r="OSL175" s="424"/>
      <c r="OSM175" s="424"/>
      <c r="OSN175" s="424"/>
      <c r="OSO175" s="424"/>
      <c r="OSP175" s="424"/>
      <c r="OSQ175" s="424"/>
      <c r="OSR175" s="424"/>
      <c r="OSS175" s="424"/>
      <c r="OST175" s="424"/>
      <c r="OSU175" s="424"/>
      <c r="OSV175" s="424"/>
      <c r="OSW175" s="424"/>
      <c r="OSX175" s="424"/>
      <c r="OSY175" s="424"/>
      <c r="OSZ175" s="424"/>
      <c r="OTA175" s="424"/>
      <c r="OTB175" s="424"/>
      <c r="OTC175" s="424"/>
      <c r="OTD175" s="424"/>
      <c r="OTE175" s="424"/>
      <c r="OTF175" s="424"/>
      <c r="OTG175" s="424"/>
      <c r="OTH175" s="424"/>
      <c r="OTI175" s="424"/>
      <c r="OTJ175" s="424"/>
      <c r="OTK175" s="424"/>
      <c r="OTL175" s="424"/>
      <c r="OTM175" s="424"/>
      <c r="OTN175" s="424"/>
      <c r="OTO175" s="424"/>
      <c r="OTP175" s="424"/>
      <c r="OTQ175" s="424"/>
      <c r="OTR175" s="424"/>
      <c r="OTS175" s="424"/>
      <c r="OTT175" s="424"/>
      <c r="OTU175" s="424"/>
      <c r="OTV175" s="424"/>
      <c r="OTW175" s="424"/>
      <c r="OTX175" s="424"/>
      <c r="OTY175" s="424"/>
      <c r="OTZ175" s="424"/>
      <c r="OUA175" s="424"/>
      <c r="OUB175" s="424"/>
      <c r="OUC175" s="424"/>
      <c r="OUD175" s="424"/>
      <c r="OUE175" s="424"/>
      <c r="OUF175" s="424"/>
      <c r="OUG175" s="424"/>
      <c r="OUH175" s="424"/>
      <c r="OUI175" s="424"/>
      <c r="OUJ175" s="424"/>
      <c r="OUK175" s="424"/>
      <c r="OUL175" s="424"/>
      <c r="OUM175" s="424"/>
      <c r="OUN175" s="424"/>
      <c r="OUO175" s="424"/>
      <c r="OUP175" s="424"/>
      <c r="OUQ175" s="424"/>
      <c r="OUR175" s="424"/>
      <c r="OUS175" s="424"/>
      <c r="OUT175" s="424"/>
      <c r="OUU175" s="424"/>
      <c r="OUV175" s="424"/>
      <c r="OUW175" s="424"/>
      <c r="OUX175" s="424"/>
      <c r="OUY175" s="424"/>
      <c r="OUZ175" s="424"/>
      <c r="OVA175" s="424"/>
      <c r="OVB175" s="424"/>
      <c r="OVC175" s="424"/>
      <c r="OVD175" s="424"/>
      <c r="OVE175" s="424"/>
      <c r="OVF175" s="424"/>
      <c r="OVG175" s="424"/>
      <c r="OVH175" s="424"/>
      <c r="OVI175" s="424"/>
      <c r="OVJ175" s="424"/>
      <c r="OVK175" s="424"/>
      <c r="OVL175" s="424"/>
      <c r="OVM175" s="424"/>
      <c r="OVN175" s="424"/>
      <c r="OVO175" s="424"/>
      <c r="OVP175" s="424"/>
      <c r="OVQ175" s="424"/>
      <c r="OVR175" s="424"/>
      <c r="OVS175" s="424"/>
      <c r="OVT175" s="424"/>
      <c r="OVU175" s="424"/>
      <c r="OVV175" s="424"/>
      <c r="OVW175" s="424"/>
      <c r="OVX175" s="424"/>
      <c r="OVY175" s="424"/>
      <c r="OVZ175" s="424"/>
      <c r="OWA175" s="424"/>
      <c r="OWB175" s="424"/>
      <c r="OWC175" s="424"/>
      <c r="OWD175" s="424"/>
      <c r="OWE175" s="424"/>
      <c r="OWF175" s="424"/>
      <c r="OWG175" s="424"/>
      <c r="OWH175" s="424"/>
      <c r="OWI175" s="424"/>
      <c r="OWJ175" s="424"/>
      <c r="OWK175" s="424"/>
      <c r="OWL175" s="424"/>
      <c r="OWM175" s="424"/>
      <c r="OWN175" s="424"/>
      <c r="OWO175" s="424"/>
      <c r="OWP175" s="424"/>
      <c r="OWQ175" s="424"/>
      <c r="OWR175" s="424"/>
      <c r="OWS175" s="424"/>
      <c r="OWT175" s="424"/>
      <c r="OWU175" s="424"/>
      <c r="OWV175" s="424"/>
      <c r="OWW175" s="424"/>
      <c r="OWX175" s="424"/>
      <c r="OWY175" s="424"/>
      <c r="OWZ175" s="424"/>
      <c r="OXA175" s="424"/>
      <c r="OXB175" s="424"/>
      <c r="OXC175" s="424"/>
      <c r="OXD175" s="424"/>
      <c r="OXE175" s="424"/>
      <c r="OXF175" s="424"/>
      <c r="OXG175" s="424"/>
      <c r="OXH175" s="424"/>
      <c r="OXI175" s="424"/>
      <c r="OXJ175" s="424"/>
      <c r="OXK175" s="424"/>
      <c r="OXL175" s="424"/>
      <c r="OXM175" s="424"/>
      <c r="OXN175" s="424"/>
      <c r="OXO175" s="424"/>
      <c r="OXP175" s="424"/>
      <c r="OXQ175" s="424"/>
      <c r="OXR175" s="424"/>
      <c r="OXS175" s="424"/>
      <c r="OXT175" s="424"/>
      <c r="OXU175" s="424"/>
      <c r="OXV175" s="424"/>
      <c r="OXW175" s="424"/>
      <c r="OXX175" s="424"/>
      <c r="OXY175" s="424"/>
      <c r="OXZ175" s="424"/>
      <c r="OYA175" s="424"/>
      <c r="OYB175" s="424"/>
      <c r="OYC175" s="424"/>
      <c r="OYD175" s="424"/>
      <c r="OYE175" s="424"/>
      <c r="OYF175" s="424"/>
      <c r="OYG175" s="424"/>
      <c r="OYH175" s="424"/>
      <c r="OYI175" s="424"/>
      <c r="OYJ175" s="424"/>
      <c r="OYK175" s="424"/>
      <c r="OYL175" s="424"/>
      <c r="OYM175" s="424"/>
      <c r="OYN175" s="424"/>
      <c r="OYO175" s="424"/>
      <c r="OYP175" s="424"/>
      <c r="OYQ175" s="424"/>
      <c r="OYR175" s="424"/>
      <c r="OYS175" s="424"/>
      <c r="OYT175" s="424"/>
      <c r="OYU175" s="424"/>
      <c r="OYV175" s="424"/>
      <c r="OYW175" s="424"/>
      <c r="OYX175" s="424"/>
      <c r="OYY175" s="424"/>
      <c r="OYZ175" s="424"/>
      <c r="OZA175" s="424"/>
      <c r="OZB175" s="424"/>
      <c r="OZC175" s="424"/>
      <c r="OZD175" s="424"/>
      <c r="OZE175" s="424"/>
      <c r="OZF175" s="424"/>
      <c r="OZG175" s="424"/>
      <c r="OZH175" s="424"/>
      <c r="OZI175" s="424"/>
      <c r="OZJ175" s="424"/>
      <c r="OZK175" s="424"/>
      <c r="OZL175" s="424"/>
      <c r="OZM175" s="424"/>
      <c r="OZN175" s="424"/>
      <c r="OZO175" s="424"/>
      <c r="OZP175" s="424"/>
      <c r="OZQ175" s="424"/>
      <c r="OZR175" s="424"/>
      <c r="OZS175" s="424"/>
      <c r="OZT175" s="424"/>
      <c r="OZU175" s="424"/>
      <c r="OZV175" s="424"/>
      <c r="OZW175" s="424"/>
      <c r="OZX175" s="424"/>
      <c r="OZY175" s="424"/>
      <c r="OZZ175" s="424"/>
      <c r="PAA175" s="424"/>
      <c r="PAB175" s="424"/>
      <c r="PAC175" s="424"/>
      <c r="PAD175" s="424"/>
      <c r="PAE175" s="424"/>
      <c r="PAF175" s="424"/>
      <c r="PAG175" s="424"/>
      <c r="PAH175" s="424"/>
      <c r="PAI175" s="424"/>
      <c r="PAJ175" s="424"/>
      <c r="PAK175" s="424"/>
      <c r="PAL175" s="424"/>
      <c r="PAM175" s="424"/>
      <c r="PAN175" s="424"/>
      <c r="PAO175" s="424"/>
      <c r="PAP175" s="424"/>
      <c r="PAQ175" s="424"/>
      <c r="PAR175" s="424"/>
      <c r="PAS175" s="424"/>
      <c r="PAT175" s="424"/>
      <c r="PAU175" s="424"/>
      <c r="PAV175" s="424"/>
      <c r="PAW175" s="424"/>
      <c r="PAX175" s="424"/>
      <c r="PAY175" s="424"/>
      <c r="PAZ175" s="424"/>
      <c r="PBA175" s="424"/>
      <c r="PBB175" s="424"/>
      <c r="PBC175" s="424"/>
      <c r="PBD175" s="424"/>
      <c r="PBE175" s="424"/>
      <c r="PBF175" s="424"/>
      <c r="PBG175" s="424"/>
      <c r="PBH175" s="424"/>
      <c r="PBI175" s="424"/>
      <c r="PBJ175" s="424"/>
      <c r="PBK175" s="424"/>
      <c r="PBL175" s="424"/>
      <c r="PBM175" s="424"/>
      <c r="PBN175" s="424"/>
      <c r="PBO175" s="424"/>
      <c r="PBP175" s="424"/>
      <c r="PBQ175" s="424"/>
      <c r="PBR175" s="424"/>
      <c r="PBS175" s="424"/>
      <c r="PBT175" s="424"/>
      <c r="PBU175" s="424"/>
      <c r="PBV175" s="424"/>
      <c r="PBW175" s="424"/>
      <c r="PBX175" s="424"/>
      <c r="PBY175" s="424"/>
      <c r="PBZ175" s="424"/>
      <c r="PCA175" s="424"/>
      <c r="PCB175" s="424"/>
      <c r="PCC175" s="424"/>
      <c r="PCD175" s="424"/>
      <c r="PCE175" s="424"/>
      <c r="PCF175" s="424"/>
      <c r="PCG175" s="424"/>
      <c r="PCH175" s="424"/>
      <c r="PCI175" s="424"/>
      <c r="PCJ175" s="424"/>
      <c r="PCK175" s="424"/>
      <c r="PCL175" s="424"/>
      <c r="PCM175" s="424"/>
      <c r="PCN175" s="424"/>
      <c r="PCO175" s="424"/>
      <c r="PCP175" s="424"/>
      <c r="PCQ175" s="424"/>
      <c r="PCR175" s="424"/>
      <c r="PCS175" s="424"/>
      <c r="PCT175" s="424"/>
      <c r="PCU175" s="424"/>
      <c r="PCV175" s="424"/>
      <c r="PCW175" s="424"/>
      <c r="PCX175" s="424"/>
      <c r="PCY175" s="424"/>
      <c r="PCZ175" s="424"/>
      <c r="PDA175" s="424"/>
      <c r="PDB175" s="424"/>
      <c r="PDC175" s="424"/>
      <c r="PDD175" s="424"/>
      <c r="PDE175" s="424"/>
      <c r="PDF175" s="424"/>
      <c r="PDG175" s="424"/>
      <c r="PDH175" s="424"/>
      <c r="PDI175" s="424"/>
      <c r="PDJ175" s="424"/>
      <c r="PDK175" s="424"/>
      <c r="PDL175" s="424"/>
      <c r="PDM175" s="424"/>
      <c r="PDN175" s="424"/>
      <c r="PDO175" s="424"/>
      <c r="PDP175" s="424"/>
      <c r="PDQ175" s="424"/>
      <c r="PDR175" s="424"/>
      <c r="PDS175" s="424"/>
      <c r="PDT175" s="424"/>
      <c r="PDU175" s="424"/>
      <c r="PDV175" s="424"/>
      <c r="PDW175" s="424"/>
      <c r="PDX175" s="424"/>
      <c r="PDY175" s="424"/>
      <c r="PDZ175" s="424"/>
      <c r="PEA175" s="424"/>
      <c r="PEB175" s="424"/>
      <c r="PEC175" s="424"/>
      <c r="PED175" s="424"/>
      <c r="PEE175" s="424"/>
      <c r="PEF175" s="424"/>
      <c r="PEG175" s="424"/>
      <c r="PEH175" s="424"/>
      <c r="PEI175" s="424"/>
      <c r="PEJ175" s="424"/>
      <c r="PEK175" s="424"/>
      <c r="PEL175" s="424"/>
      <c r="PEM175" s="424"/>
      <c r="PEN175" s="424"/>
      <c r="PEO175" s="424"/>
      <c r="PEP175" s="424"/>
      <c r="PEQ175" s="424"/>
      <c r="PER175" s="424"/>
      <c r="PES175" s="424"/>
      <c r="PET175" s="424"/>
      <c r="PEU175" s="424"/>
      <c r="PEV175" s="424"/>
      <c r="PEW175" s="424"/>
      <c r="PEX175" s="424"/>
      <c r="PEY175" s="424"/>
      <c r="PEZ175" s="424"/>
      <c r="PFA175" s="424"/>
      <c r="PFB175" s="424"/>
      <c r="PFC175" s="424"/>
      <c r="PFD175" s="424"/>
      <c r="PFE175" s="424"/>
      <c r="PFF175" s="424"/>
      <c r="PFG175" s="424"/>
      <c r="PFH175" s="424"/>
      <c r="PFI175" s="424"/>
      <c r="PFJ175" s="424"/>
      <c r="PFK175" s="424"/>
      <c r="PFL175" s="424"/>
      <c r="PFM175" s="424"/>
      <c r="PFN175" s="424"/>
      <c r="PFO175" s="424"/>
      <c r="PFP175" s="424"/>
      <c r="PFQ175" s="424"/>
      <c r="PFR175" s="424"/>
      <c r="PFS175" s="424"/>
      <c r="PFT175" s="424"/>
      <c r="PFU175" s="424"/>
      <c r="PFV175" s="424"/>
      <c r="PFW175" s="424"/>
      <c r="PFX175" s="424"/>
      <c r="PFY175" s="424"/>
      <c r="PFZ175" s="424"/>
      <c r="PGA175" s="424"/>
      <c r="PGB175" s="424"/>
      <c r="PGC175" s="424"/>
      <c r="PGD175" s="424"/>
      <c r="PGE175" s="424"/>
      <c r="PGF175" s="424"/>
      <c r="PGG175" s="424"/>
      <c r="PGH175" s="424"/>
      <c r="PGI175" s="424"/>
      <c r="PGJ175" s="424"/>
      <c r="PGK175" s="424"/>
      <c r="PGL175" s="424"/>
      <c r="PGM175" s="424"/>
      <c r="PGN175" s="424"/>
      <c r="PGO175" s="424"/>
      <c r="PGP175" s="424"/>
      <c r="PGQ175" s="424"/>
      <c r="PGR175" s="424"/>
      <c r="PGS175" s="424"/>
      <c r="PGT175" s="424"/>
      <c r="PGU175" s="424"/>
      <c r="PGV175" s="424"/>
      <c r="PGW175" s="424"/>
      <c r="PGX175" s="424"/>
      <c r="PGY175" s="424"/>
      <c r="PGZ175" s="424"/>
      <c r="PHA175" s="424"/>
      <c r="PHB175" s="424"/>
      <c r="PHC175" s="424"/>
      <c r="PHD175" s="424"/>
      <c r="PHE175" s="424"/>
      <c r="PHF175" s="424"/>
      <c r="PHG175" s="424"/>
      <c r="PHH175" s="424"/>
      <c r="PHI175" s="424"/>
      <c r="PHJ175" s="424"/>
      <c r="PHK175" s="424"/>
      <c r="PHL175" s="424"/>
      <c r="PHM175" s="424"/>
      <c r="PHN175" s="424"/>
      <c r="PHO175" s="424"/>
      <c r="PHP175" s="424"/>
      <c r="PHQ175" s="424"/>
      <c r="PHR175" s="424"/>
      <c r="PHS175" s="424"/>
      <c r="PHT175" s="424"/>
      <c r="PHU175" s="424"/>
      <c r="PHV175" s="424"/>
      <c r="PHW175" s="424"/>
      <c r="PHX175" s="424"/>
      <c r="PHY175" s="424"/>
      <c r="PHZ175" s="424"/>
      <c r="PIA175" s="424"/>
      <c r="PIB175" s="424"/>
      <c r="PIC175" s="424"/>
      <c r="PID175" s="424"/>
      <c r="PIE175" s="424"/>
      <c r="PIF175" s="424"/>
      <c r="PIG175" s="424"/>
      <c r="PIH175" s="424"/>
      <c r="PII175" s="424"/>
      <c r="PIJ175" s="424"/>
      <c r="PIK175" s="424"/>
      <c r="PIL175" s="424"/>
      <c r="PIM175" s="424"/>
      <c r="PIN175" s="424"/>
      <c r="PIO175" s="424"/>
      <c r="PIP175" s="424"/>
      <c r="PIQ175" s="424"/>
      <c r="PIR175" s="424"/>
      <c r="PIS175" s="424"/>
      <c r="PIT175" s="424"/>
      <c r="PIU175" s="424"/>
      <c r="PIV175" s="424"/>
      <c r="PIW175" s="424"/>
      <c r="PIX175" s="424"/>
      <c r="PIY175" s="424"/>
      <c r="PIZ175" s="424"/>
      <c r="PJA175" s="424"/>
      <c r="PJB175" s="424"/>
      <c r="PJC175" s="424"/>
      <c r="PJD175" s="424"/>
      <c r="PJE175" s="424"/>
      <c r="PJF175" s="424"/>
      <c r="PJG175" s="424"/>
      <c r="PJH175" s="424"/>
      <c r="PJI175" s="424"/>
      <c r="PJJ175" s="424"/>
      <c r="PJK175" s="424"/>
      <c r="PJL175" s="424"/>
      <c r="PJM175" s="424"/>
      <c r="PJN175" s="424"/>
      <c r="PJO175" s="424"/>
      <c r="PJP175" s="424"/>
      <c r="PJQ175" s="424"/>
      <c r="PJR175" s="424"/>
      <c r="PJS175" s="424"/>
      <c r="PJT175" s="424"/>
      <c r="PJU175" s="424"/>
      <c r="PJV175" s="424"/>
      <c r="PJW175" s="424"/>
      <c r="PJX175" s="424"/>
      <c r="PJY175" s="424"/>
      <c r="PJZ175" s="424"/>
      <c r="PKA175" s="424"/>
      <c r="PKB175" s="424"/>
      <c r="PKC175" s="424"/>
      <c r="PKD175" s="424"/>
      <c r="PKE175" s="424"/>
      <c r="PKF175" s="424"/>
      <c r="PKG175" s="424"/>
      <c r="PKH175" s="424"/>
      <c r="PKI175" s="424"/>
      <c r="PKJ175" s="424"/>
      <c r="PKK175" s="424"/>
      <c r="PKL175" s="424"/>
      <c r="PKM175" s="424"/>
      <c r="PKN175" s="424"/>
      <c r="PKO175" s="424"/>
      <c r="PKP175" s="424"/>
      <c r="PKQ175" s="424"/>
      <c r="PKR175" s="424"/>
      <c r="PKS175" s="424"/>
      <c r="PKT175" s="424"/>
      <c r="PKU175" s="424"/>
      <c r="PKV175" s="424"/>
      <c r="PKW175" s="424"/>
      <c r="PKX175" s="424"/>
      <c r="PKY175" s="424"/>
      <c r="PKZ175" s="424"/>
      <c r="PLA175" s="424"/>
      <c r="PLB175" s="424"/>
      <c r="PLC175" s="424"/>
      <c r="PLD175" s="424"/>
      <c r="PLE175" s="424"/>
      <c r="PLF175" s="424"/>
      <c r="PLG175" s="424"/>
      <c r="PLH175" s="424"/>
      <c r="PLI175" s="424"/>
      <c r="PLJ175" s="424"/>
      <c r="PLK175" s="424"/>
      <c r="PLL175" s="424"/>
      <c r="PLM175" s="424"/>
      <c r="PLN175" s="424"/>
      <c r="PLO175" s="424"/>
      <c r="PLP175" s="424"/>
      <c r="PLQ175" s="424"/>
      <c r="PLR175" s="424"/>
      <c r="PLS175" s="424"/>
      <c r="PLT175" s="424"/>
      <c r="PLU175" s="424"/>
      <c r="PLV175" s="424"/>
      <c r="PLW175" s="424"/>
      <c r="PLX175" s="424"/>
      <c r="PLY175" s="424"/>
      <c r="PLZ175" s="424"/>
      <c r="PMA175" s="424"/>
      <c r="PMB175" s="424"/>
      <c r="PMC175" s="424"/>
      <c r="PMD175" s="424"/>
      <c r="PME175" s="424"/>
      <c r="PMF175" s="424"/>
      <c r="PMG175" s="424"/>
      <c r="PMH175" s="424"/>
      <c r="PMI175" s="424"/>
      <c r="PMJ175" s="424"/>
      <c r="PMK175" s="424"/>
      <c r="PML175" s="424"/>
      <c r="PMM175" s="424"/>
      <c r="PMN175" s="424"/>
      <c r="PMO175" s="424"/>
      <c r="PMP175" s="424"/>
      <c r="PMQ175" s="424"/>
      <c r="PMR175" s="424"/>
      <c r="PMS175" s="424"/>
      <c r="PMT175" s="424"/>
      <c r="PMU175" s="424"/>
      <c r="PMV175" s="424"/>
      <c r="PMW175" s="424"/>
      <c r="PMX175" s="424"/>
      <c r="PMY175" s="424"/>
      <c r="PMZ175" s="424"/>
      <c r="PNA175" s="424"/>
      <c r="PNB175" s="424"/>
      <c r="PNC175" s="424"/>
      <c r="PND175" s="424"/>
      <c r="PNE175" s="424"/>
      <c r="PNF175" s="424"/>
      <c r="PNG175" s="424"/>
      <c r="PNH175" s="424"/>
      <c r="PNI175" s="424"/>
      <c r="PNJ175" s="424"/>
      <c r="PNK175" s="424"/>
      <c r="PNL175" s="424"/>
      <c r="PNM175" s="424"/>
      <c r="PNN175" s="424"/>
      <c r="PNO175" s="424"/>
      <c r="PNP175" s="424"/>
      <c r="PNQ175" s="424"/>
      <c r="PNR175" s="424"/>
      <c r="PNS175" s="424"/>
      <c r="PNT175" s="424"/>
      <c r="PNU175" s="424"/>
      <c r="PNV175" s="424"/>
      <c r="PNW175" s="424"/>
      <c r="PNX175" s="424"/>
      <c r="PNY175" s="424"/>
      <c r="PNZ175" s="424"/>
      <c r="POA175" s="424"/>
      <c r="POB175" s="424"/>
      <c r="POC175" s="424"/>
      <c r="POD175" s="424"/>
      <c r="POE175" s="424"/>
      <c r="POF175" s="424"/>
      <c r="POG175" s="424"/>
      <c r="POH175" s="424"/>
      <c r="POI175" s="424"/>
      <c r="POJ175" s="424"/>
      <c r="POK175" s="424"/>
      <c r="POL175" s="424"/>
      <c r="POM175" s="424"/>
      <c r="PON175" s="424"/>
      <c r="POO175" s="424"/>
      <c r="POP175" s="424"/>
      <c r="POQ175" s="424"/>
      <c r="POR175" s="424"/>
      <c r="POS175" s="424"/>
      <c r="POT175" s="424"/>
      <c r="POU175" s="424"/>
      <c r="POV175" s="424"/>
      <c r="POW175" s="424"/>
      <c r="POX175" s="424"/>
      <c r="POY175" s="424"/>
      <c r="POZ175" s="424"/>
      <c r="PPA175" s="424"/>
      <c r="PPB175" s="424"/>
      <c r="PPC175" s="424"/>
      <c r="PPD175" s="424"/>
      <c r="PPE175" s="424"/>
      <c r="PPF175" s="424"/>
      <c r="PPG175" s="424"/>
      <c r="PPH175" s="424"/>
      <c r="PPI175" s="424"/>
      <c r="PPJ175" s="424"/>
      <c r="PPK175" s="424"/>
      <c r="PPL175" s="424"/>
      <c r="PPM175" s="424"/>
      <c r="PPN175" s="424"/>
      <c r="PPO175" s="424"/>
      <c r="PPP175" s="424"/>
      <c r="PPQ175" s="424"/>
      <c r="PPR175" s="424"/>
      <c r="PPS175" s="424"/>
      <c r="PPT175" s="424"/>
      <c r="PPU175" s="424"/>
      <c r="PPV175" s="424"/>
      <c r="PPW175" s="424"/>
      <c r="PPX175" s="424"/>
      <c r="PPY175" s="424"/>
      <c r="PPZ175" s="424"/>
      <c r="PQA175" s="424"/>
      <c r="PQB175" s="424"/>
      <c r="PQC175" s="424"/>
      <c r="PQD175" s="424"/>
      <c r="PQE175" s="424"/>
      <c r="PQF175" s="424"/>
      <c r="PQG175" s="424"/>
      <c r="PQH175" s="424"/>
      <c r="PQI175" s="424"/>
      <c r="PQJ175" s="424"/>
      <c r="PQK175" s="424"/>
      <c r="PQL175" s="424"/>
      <c r="PQM175" s="424"/>
      <c r="PQN175" s="424"/>
      <c r="PQO175" s="424"/>
      <c r="PQP175" s="424"/>
      <c r="PQQ175" s="424"/>
      <c r="PQR175" s="424"/>
      <c r="PQS175" s="424"/>
      <c r="PQT175" s="424"/>
      <c r="PQU175" s="424"/>
      <c r="PQV175" s="424"/>
      <c r="PQW175" s="424"/>
      <c r="PQX175" s="424"/>
      <c r="PQY175" s="424"/>
      <c r="PQZ175" s="424"/>
      <c r="PRA175" s="424"/>
      <c r="PRB175" s="424"/>
      <c r="PRC175" s="424"/>
      <c r="PRD175" s="424"/>
      <c r="PRE175" s="424"/>
      <c r="PRF175" s="424"/>
      <c r="PRG175" s="424"/>
      <c r="PRH175" s="424"/>
      <c r="PRI175" s="424"/>
      <c r="PRJ175" s="424"/>
      <c r="PRK175" s="424"/>
      <c r="PRL175" s="424"/>
      <c r="PRM175" s="424"/>
      <c r="PRN175" s="424"/>
      <c r="PRO175" s="424"/>
      <c r="PRP175" s="424"/>
      <c r="PRQ175" s="424"/>
      <c r="PRR175" s="424"/>
      <c r="PRS175" s="424"/>
      <c r="PRT175" s="424"/>
      <c r="PRU175" s="424"/>
      <c r="PRV175" s="424"/>
      <c r="PRW175" s="424"/>
      <c r="PRX175" s="424"/>
      <c r="PRY175" s="424"/>
      <c r="PRZ175" s="424"/>
      <c r="PSA175" s="424"/>
      <c r="PSB175" s="424"/>
      <c r="PSC175" s="424"/>
      <c r="PSD175" s="424"/>
      <c r="PSE175" s="424"/>
      <c r="PSF175" s="424"/>
      <c r="PSG175" s="424"/>
      <c r="PSH175" s="424"/>
      <c r="PSI175" s="424"/>
      <c r="PSJ175" s="424"/>
      <c r="PSK175" s="424"/>
      <c r="PSL175" s="424"/>
      <c r="PSM175" s="424"/>
      <c r="PSN175" s="424"/>
      <c r="PSO175" s="424"/>
      <c r="PSP175" s="424"/>
      <c r="PSQ175" s="424"/>
      <c r="PSR175" s="424"/>
      <c r="PSS175" s="424"/>
      <c r="PST175" s="424"/>
      <c r="PSU175" s="424"/>
      <c r="PSV175" s="424"/>
      <c r="PSW175" s="424"/>
      <c r="PSX175" s="424"/>
      <c r="PSY175" s="424"/>
      <c r="PSZ175" s="424"/>
      <c r="PTA175" s="424"/>
      <c r="PTB175" s="424"/>
      <c r="PTC175" s="424"/>
      <c r="PTD175" s="424"/>
      <c r="PTE175" s="424"/>
      <c r="PTF175" s="424"/>
      <c r="PTG175" s="424"/>
      <c r="PTH175" s="424"/>
      <c r="PTI175" s="424"/>
      <c r="PTJ175" s="424"/>
      <c r="PTK175" s="424"/>
      <c r="PTL175" s="424"/>
      <c r="PTM175" s="424"/>
      <c r="PTN175" s="424"/>
      <c r="PTO175" s="424"/>
      <c r="PTP175" s="424"/>
      <c r="PTQ175" s="424"/>
      <c r="PTR175" s="424"/>
      <c r="PTS175" s="424"/>
      <c r="PTT175" s="424"/>
      <c r="PTU175" s="424"/>
      <c r="PTV175" s="424"/>
      <c r="PTW175" s="424"/>
      <c r="PTX175" s="424"/>
      <c r="PTY175" s="424"/>
      <c r="PTZ175" s="424"/>
      <c r="PUA175" s="424"/>
      <c r="PUB175" s="424"/>
      <c r="PUC175" s="424"/>
      <c r="PUD175" s="424"/>
      <c r="PUE175" s="424"/>
      <c r="PUF175" s="424"/>
      <c r="PUG175" s="424"/>
      <c r="PUH175" s="424"/>
      <c r="PUI175" s="424"/>
      <c r="PUJ175" s="424"/>
      <c r="PUK175" s="424"/>
      <c r="PUL175" s="424"/>
      <c r="PUM175" s="424"/>
      <c r="PUN175" s="424"/>
      <c r="PUO175" s="424"/>
      <c r="PUP175" s="424"/>
      <c r="PUQ175" s="424"/>
      <c r="PUR175" s="424"/>
      <c r="PUS175" s="424"/>
      <c r="PUT175" s="424"/>
      <c r="PUU175" s="424"/>
      <c r="PUV175" s="424"/>
      <c r="PUW175" s="424"/>
      <c r="PUX175" s="424"/>
      <c r="PUY175" s="424"/>
      <c r="PUZ175" s="424"/>
      <c r="PVA175" s="424"/>
      <c r="PVB175" s="424"/>
      <c r="PVC175" s="424"/>
      <c r="PVD175" s="424"/>
      <c r="PVE175" s="424"/>
      <c r="PVF175" s="424"/>
      <c r="PVG175" s="424"/>
      <c r="PVH175" s="424"/>
      <c r="PVI175" s="424"/>
      <c r="PVJ175" s="424"/>
      <c r="PVK175" s="424"/>
      <c r="PVL175" s="424"/>
      <c r="PVM175" s="424"/>
      <c r="PVN175" s="424"/>
      <c r="PVO175" s="424"/>
      <c r="PVP175" s="424"/>
      <c r="PVQ175" s="424"/>
      <c r="PVR175" s="424"/>
      <c r="PVS175" s="424"/>
      <c r="PVT175" s="424"/>
      <c r="PVU175" s="424"/>
      <c r="PVV175" s="424"/>
      <c r="PVW175" s="424"/>
      <c r="PVX175" s="424"/>
      <c r="PVY175" s="424"/>
      <c r="PVZ175" s="424"/>
      <c r="PWA175" s="424"/>
      <c r="PWB175" s="424"/>
      <c r="PWC175" s="424"/>
      <c r="PWD175" s="424"/>
      <c r="PWE175" s="424"/>
      <c r="PWF175" s="424"/>
      <c r="PWG175" s="424"/>
      <c r="PWH175" s="424"/>
      <c r="PWI175" s="424"/>
      <c r="PWJ175" s="424"/>
      <c r="PWK175" s="424"/>
      <c r="PWL175" s="424"/>
      <c r="PWM175" s="424"/>
      <c r="PWN175" s="424"/>
      <c r="PWO175" s="424"/>
      <c r="PWP175" s="424"/>
      <c r="PWQ175" s="424"/>
      <c r="PWR175" s="424"/>
      <c r="PWS175" s="424"/>
      <c r="PWT175" s="424"/>
      <c r="PWU175" s="424"/>
      <c r="PWV175" s="424"/>
      <c r="PWW175" s="424"/>
      <c r="PWX175" s="424"/>
      <c r="PWY175" s="424"/>
      <c r="PWZ175" s="424"/>
      <c r="PXA175" s="424"/>
      <c r="PXB175" s="424"/>
      <c r="PXC175" s="424"/>
      <c r="PXD175" s="424"/>
      <c r="PXE175" s="424"/>
      <c r="PXF175" s="424"/>
      <c r="PXG175" s="424"/>
      <c r="PXH175" s="424"/>
      <c r="PXI175" s="424"/>
      <c r="PXJ175" s="424"/>
      <c r="PXK175" s="424"/>
      <c r="PXL175" s="424"/>
      <c r="PXM175" s="424"/>
      <c r="PXN175" s="424"/>
      <c r="PXO175" s="424"/>
      <c r="PXP175" s="424"/>
      <c r="PXQ175" s="424"/>
      <c r="PXR175" s="424"/>
      <c r="PXS175" s="424"/>
      <c r="PXT175" s="424"/>
      <c r="PXU175" s="424"/>
      <c r="PXV175" s="424"/>
      <c r="PXW175" s="424"/>
      <c r="PXX175" s="424"/>
      <c r="PXY175" s="424"/>
      <c r="PXZ175" s="424"/>
      <c r="PYA175" s="424"/>
      <c r="PYB175" s="424"/>
      <c r="PYC175" s="424"/>
      <c r="PYD175" s="424"/>
      <c r="PYE175" s="424"/>
      <c r="PYF175" s="424"/>
      <c r="PYG175" s="424"/>
      <c r="PYH175" s="424"/>
      <c r="PYI175" s="424"/>
      <c r="PYJ175" s="424"/>
      <c r="PYK175" s="424"/>
      <c r="PYL175" s="424"/>
      <c r="PYM175" s="424"/>
      <c r="PYN175" s="424"/>
      <c r="PYO175" s="424"/>
      <c r="PYP175" s="424"/>
      <c r="PYQ175" s="424"/>
      <c r="PYR175" s="424"/>
      <c r="PYS175" s="424"/>
      <c r="PYT175" s="424"/>
      <c r="PYU175" s="424"/>
      <c r="PYV175" s="424"/>
      <c r="PYW175" s="424"/>
      <c r="PYX175" s="424"/>
      <c r="PYY175" s="424"/>
      <c r="PYZ175" s="424"/>
      <c r="PZA175" s="424"/>
      <c r="PZB175" s="424"/>
      <c r="PZC175" s="424"/>
      <c r="PZD175" s="424"/>
      <c r="PZE175" s="424"/>
      <c r="PZF175" s="424"/>
      <c r="PZG175" s="424"/>
      <c r="PZH175" s="424"/>
      <c r="PZI175" s="424"/>
      <c r="PZJ175" s="424"/>
      <c r="PZK175" s="424"/>
      <c r="PZL175" s="424"/>
      <c r="PZM175" s="424"/>
      <c r="PZN175" s="424"/>
      <c r="PZO175" s="424"/>
      <c r="PZP175" s="424"/>
      <c r="PZQ175" s="424"/>
      <c r="PZR175" s="424"/>
      <c r="PZS175" s="424"/>
      <c r="PZT175" s="424"/>
      <c r="PZU175" s="424"/>
      <c r="PZV175" s="424"/>
      <c r="PZW175" s="424"/>
      <c r="PZX175" s="424"/>
      <c r="PZY175" s="424"/>
      <c r="PZZ175" s="424"/>
      <c r="QAA175" s="424"/>
      <c r="QAB175" s="424"/>
      <c r="QAC175" s="424"/>
      <c r="QAD175" s="424"/>
      <c r="QAE175" s="424"/>
      <c r="QAF175" s="424"/>
      <c r="QAG175" s="424"/>
      <c r="QAH175" s="424"/>
      <c r="QAI175" s="424"/>
      <c r="QAJ175" s="424"/>
      <c r="QAK175" s="424"/>
      <c r="QAL175" s="424"/>
      <c r="QAM175" s="424"/>
      <c r="QAN175" s="424"/>
      <c r="QAO175" s="424"/>
      <c r="QAP175" s="424"/>
      <c r="QAQ175" s="424"/>
      <c r="QAR175" s="424"/>
      <c r="QAS175" s="424"/>
      <c r="QAT175" s="424"/>
      <c r="QAU175" s="424"/>
      <c r="QAV175" s="424"/>
      <c r="QAW175" s="424"/>
      <c r="QAX175" s="424"/>
      <c r="QAY175" s="424"/>
      <c r="QAZ175" s="424"/>
      <c r="QBA175" s="424"/>
      <c r="QBB175" s="424"/>
      <c r="QBC175" s="424"/>
      <c r="QBD175" s="424"/>
      <c r="QBE175" s="424"/>
      <c r="QBF175" s="424"/>
      <c r="QBG175" s="424"/>
      <c r="QBH175" s="424"/>
      <c r="QBI175" s="424"/>
      <c r="QBJ175" s="424"/>
      <c r="QBK175" s="424"/>
      <c r="QBL175" s="424"/>
      <c r="QBM175" s="424"/>
      <c r="QBN175" s="424"/>
      <c r="QBO175" s="424"/>
      <c r="QBP175" s="424"/>
      <c r="QBQ175" s="424"/>
      <c r="QBR175" s="424"/>
      <c r="QBS175" s="424"/>
      <c r="QBT175" s="424"/>
      <c r="QBU175" s="424"/>
      <c r="QBV175" s="424"/>
      <c r="QBW175" s="424"/>
      <c r="QBX175" s="424"/>
      <c r="QBY175" s="424"/>
      <c r="QBZ175" s="424"/>
      <c r="QCA175" s="424"/>
      <c r="QCB175" s="424"/>
      <c r="QCC175" s="424"/>
      <c r="QCD175" s="424"/>
      <c r="QCE175" s="424"/>
      <c r="QCF175" s="424"/>
      <c r="QCG175" s="424"/>
      <c r="QCH175" s="424"/>
      <c r="QCI175" s="424"/>
      <c r="QCJ175" s="424"/>
      <c r="QCK175" s="424"/>
      <c r="QCL175" s="424"/>
      <c r="QCM175" s="424"/>
      <c r="QCN175" s="424"/>
      <c r="QCO175" s="424"/>
      <c r="QCP175" s="424"/>
      <c r="QCQ175" s="424"/>
      <c r="QCR175" s="424"/>
      <c r="QCS175" s="424"/>
      <c r="QCT175" s="424"/>
      <c r="QCU175" s="424"/>
      <c r="QCV175" s="424"/>
      <c r="QCW175" s="424"/>
      <c r="QCX175" s="424"/>
      <c r="QCY175" s="424"/>
      <c r="QCZ175" s="424"/>
      <c r="QDA175" s="424"/>
      <c r="QDB175" s="424"/>
      <c r="QDC175" s="424"/>
      <c r="QDD175" s="424"/>
      <c r="QDE175" s="424"/>
      <c r="QDF175" s="424"/>
      <c r="QDG175" s="424"/>
      <c r="QDH175" s="424"/>
      <c r="QDI175" s="424"/>
      <c r="QDJ175" s="424"/>
      <c r="QDK175" s="424"/>
      <c r="QDL175" s="424"/>
      <c r="QDM175" s="424"/>
      <c r="QDN175" s="424"/>
      <c r="QDO175" s="424"/>
      <c r="QDP175" s="424"/>
      <c r="QDQ175" s="424"/>
      <c r="QDR175" s="424"/>
      <c r="QDS175" s="424"/>
      <c r="QDT175" s="424"/>
      <c r="QDU175" s="424"/>
      <c r="QDV175" s="424"/>
      <c r="QDW175" s="424"/>
      <c r="QDX175" s="424"/>
      <c r="QDY175" s="424"/>
      <c r="QDZ175" s="424"/>
      <c r="QEA175" s="424"/>
      <c r="QEB175" s="424"/>
      <c r="QEC175" s="424"/>
      <c r="QED175" s="424"/>
      <c r="QEE175" s="424"/>
      <c r="QEF175" s="424"/>
      <c r="QEG175" s="424"/>
      <c r="QEH175" s="424"/>
      <c r="QEI175" s="424"/>
      <c r="QEJ175" s="424"/>
      <c r="QEK175" s="424"/>
      <c r="QEL175" s="424"/>
      <c r="QEM175" s="424"/>
      <c r="QEN175" s="424"/>
      <c r="QEO175" s="424"/>
      <c r="QEP175" s="424"/>
      <c r="QEQ175" s="424"/>
      <c r="QER175" s="424"/>
      <c r="QES175" s="424"/>
      <c r="QET175" s="424"/>
      <c r="QEU175" s="424"/>
      <c r="QEV175" s="424"/>
      <c r="QEW175" s="424"/>
      <c r="QEX175" s="424"/>
      <c r="QEY175" s="424"/>
      <c r="QEZ175" s="424"/>
      <c r="QFA175" s="424"/>
      <c r="QFB175" s="424"/>
      <c r="QFC175" s="424"/>
      <c r="QFD175" s="424"/>
      <c r="QFE175" s="424"/>
      <c r="QFF175" s="424"/>
      <c r="QFG175" s="424"/>
      <c r="QFH175" s="424"/>
      <c r="QFI175" s="424"/>
      <c r="QFJ175" s="424"/>
      <c r="QFK175" s="424"/>
      <c r="QFL175" s="424"/>
      <c r="QFM175" s="424"/>
      <c r="QFN175" s="424"/>
      <c r="QFO175" s="424"/>
      <c r="QFP175" s="424"/>
      <c r="QFQ175" s="424"/>
      <c r="QFR175" s="424"/>
      <c r="QFS175" s="424"/>
      <c r="QFT175" s="424"/>
      <c r="QFU175" s="424"/>
      <c r="QFV175" s="424"/>
      <c r="QFW175" s="424"/>
      <c r="QFX175" s="424"/>
      <c r="QFY175" s="424"/>
      <c r="QFZ175" s="424"/>
      <c r="QGA175" s="424"/>
      <c r="QGB175" s="424"/>
      <c r="QGC175" s="424"/>
      <c r="QGD175" s="424"/>
      <c r="QGE175" s="424"/>
      <c r="QGF175" s="424"/>
      <c r="QGG175" s="424"/>
      <c r="QGH175" s="424"/>
      <c r="QGI175" s="424"/>
      <c r="QGJ175" s="424"/>
      <c r="QGK175" s="424"/>
      <c r="QGL175" s="424"/>
      <c r="QGM175" s="424"/>
      <c r="QGN175" s="424"/>
      <c r="QGO175" s="424"/>
      <c r="QGP175" s="424"/>
      <c r="QGQ175" s="424"/>
      <c r="QGR175" s="424"/>
      <c r="QGS175" s="424"/>
      <c r="QGT175" s="424"/>
      <c r="QGU175" s="424"/>
      <c r="QGV175" s="424"/>
      <c r="QGW175" s="424"/>
      <c r="QGX175" s="424"/>
      <c r="QGY175" s="424"/>
      <c r="QGZ175" s="424"/>
      <c r="QHA175" s="424"/>
      <c r="QHB175" s="424"/>
      <c r="QHC175" s="424"/>
      <c r="QHD175" s="424"/>
      <c r="QHE175" s="424"/>
      <c r="QHF175" s="424"/>
      <c r="QHG175" s="424"/>
      <c r="QHH175" s="424"/>
      <c r="QHI175" s="424"/>
      <c r="QHJ175" s="424"/>
      <c r="QHK175" s="424"/>
      <c r="QHL175" s="424"/>
      <c r="QHM175" s="424"/>
      <c r="QHN175" s="424"/>
      <c r="QHO175" s="424"/>
      <c r="QHP175" s="424"/>
      <c r="QHQ175" s="424"/>
      <c r="QHR175" s="424"/>
      <c r="QHS175" s="424"/>
      <c r="QHT175" s="424"/>
      <c r="QHU175" s="424"/>
      <c r="QHV175" s="424"/>
      <c r="QHW175" s="424"/>
      <c r="QHX175" s="424"/>
      <c r="QHY175" s="424"/>
      <c r="QHZ175" s="424"/>
      <c r="QIA175" s="424"/>
      <c r="QIB175" s="424"/>
      <c r="QIC175" s="424"/>
      <c r="QID175" s="424"/>
      <c r="QIE175" s="424"/>
      <c r="QIF175" s="424"/>
      <c r="QIG175" s="424"/>
      <c r="QIH175" s="424"/>
      <c r="QII175" s="424"/>
      <c r="QIJ175" s="424"/>
      <c r="QIK175" s="424"/>
      <c r="QIL175" s="424"/>
      <c r="QIM175" s="424"/>
      <c r="QIN175" s="424"/>
      <c r="QIO175" s="424"/>
      <c r="QIP175" s="424"/>
      <c r="QIQ175" s="424"/>
      <c r="QIR175" s="424"/>
      <c r="QIS175" s="424"/>
      <c r="QIT175" s="424"/>
      <c r="QIU175" s="424"/>
      <c r="QIV175" s="424"/>
      <c r="QIW175" s="424"/>
      <c r="QIX175" s="424"/>
      <c r="QIY175" s="424"/>
      <c r="QIZ175" s="424"/>
      <c r="QJA175" s="424"/>
      <c r="QJB175" s="424"/>
      <c r="QJC175" s="424"/>
      <c r="QJD175" s="424"/>
      <c r="QJE175" s="424"/>
      <c r="QJF175" s="424"/>
      <c r="QJG175" s="424"/>
      <c r="QJH175" s="424"/>
      <c r="QJI175" s="424"/>
      <c r="QJJ175" s="424"/>
      <c r="QJK175" s="424"/>
      <c r="QJL175" s="424"/>
      <c r="QJM175" s="424"/>
      <c r="QJN175" s="424"/>
      <c r="QJO175" s="424"/>
      <c r="QJP175" s="424"/>
      <c r="QJQ175" s="424"/>
      <c r="QJR175" s="424"/>
      <c r="QJS175" s="424"/>
      <c r="QJT175" s="424"/>
      <c r="QJU175" s="424"/>
      <c r="QJV175" s="424"/>
      <c r="QJW175" s="424"/>
      <c r="QJX175" s="424"/>
      <c r="QJY175" s="424"/>
      <c r="QJZ175" s="424"/>
      <c r="QKA175" s="424"/>
      <c r="QKB175" s="424"/>
      <c r="QKC175" s="424"/>
      <c r="QKD175" s="424"/>
      <c r="QKE175" s="424"/>
      <c r="QKF175" s="424"/>
      <c r="QKG175" s="424"/>
      <c r="QKH175" s="424"/>
      <c r="QKI175" s="424"/>
      <c r="QKJ175" s="424"/>
      <c r="QKK175" s="424"/>
      <c r="QKL175" s="424"/>
      <c r="QKM175" s="424"/>
      <c r="QKN175" s="424"/>
      <c r="QKO175" s="424"/>
      <c r="QKP175" s="424"/>
      <c r="QKQ175" s="424"/>
      <c r="QKR175" s="424"/>
      <c r="QKS175" s="424"/>
      <c r="QKT175" s="424"/>
      <c r="QKU175" s="424"/>
      <c r="QKV175" s="424"/>
      <c r="QKW175" s="424"/>
      <c r="QKX175" s="424"/>
      <c r="QKY175" s="424"/>
      <c r="QKZ175" s="424"/>
      <c r="QLA175" s="424"/>
      <c r="QLB175" s="424"/>
      <c r="QLC175" s="424"/>
      <c r="QLD175" s="424"/>
      <c r="QLE175" s="424"/>
      <c r="QLF175" s="424"/>
      <c r="QLG175" s="424"/>
      <c r="QLH175" s="424"/>
      <c r="QLI175" s="424"/>
      <c r="QLJ175" s="424"/>
      <c r="QLK175" s="424"/>
      <c r="QLL175" s="424"/>
      <c r="QLM175" s="424"/>
      <c r="QLN175" s="424"/>
      <c r="QLO175" s="424"/>
      <c r="QLP175" s="424"/>
      <c r="QLQ175" s="424"/>
      <c r="QLR175" s="424"/>
      <c r="QLS175" s="424"/>
      <c r="QLT175" s="424"/>
      <c r="QLU175" s="424"/>
      <c r="QLV175" s="424"/>
      <c r="QLW175" s="424"/>
      <c r="QLX175" s="424"/>
      <c r="QLY175" s="424"/>
      <c r="QLZ175" s="424"/>
      <c r="QMA175" s="424"/>
      <c r="QMB175" s="424"/>
      <c r="QMC175" s="424"/>
      <c r="QMD175" s="424"/>
      <c r="QME175" s="424"/>
      <c r="QMF175" s="424"/>
      <c r="QMG175" s="424"/>
      <c r="QMH175" s="424"/>
      <c r="QMI175" s="424"/>
      <c r="QMJ175" s="424"/>
      <c r="QMK175" s="424"/>
      <c r="QML175" s="424"/>
      <c r="QMM175" s="424"/>
      <c r="QMN175" s="424"/>
      <c r="QMO175" s="424"/>
      <c r="QMP175" s="424"/>
      <c r="QMQ175" s="424"/>
      <c r="QMR175" s="424"/>
      <c r="QMS175" s="424"/>
      <c r="QMT175" s="424"/>
      <c r="QMU175" s="424"/>
      <c r="QMV175" s="424"/>
      <c r="QMW175" s="424"/>
      <c r="QMX175" s="424"/>
      <c r="QMY175" s="424"/>
      <c r="QMZ175" s="424"/>
      <c r="QNA175" s="424"/>
      <c r="QNB175" s="424"/>
      <c r="QNC175" s="424"/>
      <c r="QND175" s="424"/>
      <c r="QNE175" s="424"/>
      <c r="QNF175" s="424"/>
      <c r="QNG175" s="424"/>
      <c r="QNH175" s="424"/>
      <c r="QNI175" s="424"/>
      <c r="QNJ175" s="424"/>
      <c r="QNK175" s="424"/>
      <c r="QNL175" s="424"/>
      <c r="QNM175" s="424"/>
      <c r="QNN175" s="424"/>
      <c r="QNO175" s="424"/>
      <c r="QNP175" s="424"/>
      <c r="QNQ175" s="424"/>
      <c r="QNR175" s="424"/>
      <c r="QNS175" s="424"/>
      <c r="QNT175" s="424"/>
      <c r="QNU175" s="424"/>
      <c r="QNV175" s="424"/>
      <c r="QNW175" s="424"/>
      <c r="QNX175" s="424"/>
      <c r="QNY175" s="424"/>
      <c r="QNZ175" s="424"/>
      <c r="QOA175" s="424"/>
      <c r="QOB175" s="424"/>
      <c r="QOC175" s="424"/>
      <c r="QOD175" s="424"/>
      <c r="QOE175" s="424"/>
      <c r="QOF175" s="424"/>
      <c r="QOG175" s="424"/>
      <c r="QOH175" s="424"/>
      <c r="QOI175" s="424"/>
      <c r="QOJ175" s="424"/>
      <c r="QOK175" s="424"/>
      <c r="QOL175" s="424"/>
      <c r="QOM175" s="424"/>
      <c r="QON175" s="424"/>
      <c r="QOO175" s="424"/>
      <c r="QOP175" s="424"/>
      <c r="QOQ175" s="424"/>
      <c r="QOR175" s="424"/>
      <c r="QOS175" s="424"/>
      <c r="QOT175" s="424"/>
      <c r="QOU175" s="424"/>
      <c r="QOV175" s="424"/>
      <c r="QOW175" s="424"/>
      <c r="QOX175" s="424"/>
      <c r="QOY175" s="424"/>
      <c r="QOZ175" s="424"/>
      <c r="QPA175" s="424"/>
      <c r="QPB175" s="424"/>
      <c r="QPC175" s="424"/>
      <c r="QPD175" s="424"/>
      <c r="QPE175" s="424"/>
      <c r="QPF175" s="424"/>
      <c r="QPG175" s="424"/>
      <c r="QPH175" s="424"/>
      <c r="QPI175" s="424"/>
      <c r="QPJ175" s="424"/>
      <c r="QPK175" s="424"/>
      <c r="QPL175" s="424"/>
      <c r="QPM175" s="424"/>
      <c r="QPN175" s="424"/>
      <c r="QPO175" s="424"/>
      <c r="QPP175" s="424"/>
      <c r="QPQ175" s="424"/>
      <c r="QPR175" s="424"/>
      <c r="QPS175" s="424"/>
      <c r="QPT175" s="424"/>
      <c r="QPU175" s="424"/>
      <c r="QPV175" s="424"/>
      <c r="QPW175" s="424"/>
      <c r="QPX175" s="424"/>
      <c r="QPY175" s="424"/>
      <c r="QPZ175" s="424"/>
      <c r="QQA175" s="424"/>
      <c r="QQB175" s="424"/>
      <c r="QQC175" s="424"/>
      <c r="QQD175" s="424"/>
      <c r="QQE175" s="424"/>
      <c r="QQF175" s="424"/>
      <c r="QQG175" s="424"/>
      <c r="QQH175" s="424"/>
      <c r="QQI175" s="424"/>
      <c r="QQJ175" s="424"/>
      <c r="QQK175" s="424"/>
      <c r="QQL175" s="424"/>
      <c r="QQM175" s="424"/>
      <c r="QQN175" s="424"/>
      <c r="QQO175" s="424"/>
      <c r="QQP175" s="424"/>
      <c r="QQQ175" s="424"/>
      <c r="QQR175" s="424"/>
      <c r="QQS175" s="424"/>
      <c r="QQT175" s="424"/>
      <c r="QQU175" s="424"/>
      <c r="QQV175" s="424"/>
      <c r="QQW175" s="424"/>
      <c r="QQX175" s="424"/>
      <c r="QQY175" s="424"/>
      <c r="QQZ175" s="424"/>
      <c r="QRA175" s="424"/>
      <c r="QRB175" s="424"/>
      <c r="QRC175" s="424"/>
      <c r="QRD175" s="424"/>
      <c r="QRE175" s="424"/>
      <c r="QRF175" s="424"/>
      <c r="QRG175" s="424"/>
      <c r="QRH175" s="424"/>
      <c r="QRI175" s="424"/>
      <c r="QRJ175" s="424"/>
      <c r="QRK175" s="424"/>
      <c r="QRL175" s="424"/>
      <c r="QRM175" s="424"/>
      <c r="QRN175" s="424"/>
      <c r="QRO175" s="424"/>
      <c r="QRP175" s="424"/>
      <c r="QRQ175" s="424"/>
      <c r="QRR175" s="424"/>
      <c r="QRS175" s="424"/>
      <c r="QRT175" s="424"/>
      <c r="QRU175" s="424"/>
      <c r="QRV175" s="424"/>
      <c r="QRW175" s="424"/>
      <c r="QRX175" s="424"/>
      <c r="QRY175" s="424"/>
      <c r="QRZ175" s="424"/>
      <c r="QSA175" s="424"/>
      <c r="QSB175" s="424"/>
      <c r="QSC175" s="424"/>
      <c r="QSD175" s="424"/>
      <c r="QSE175" s="424"/>
      <c r="QSF175" s="424"/>
      <c r="QSG175" s="424"/>
      <c r="QSH175" s="424"/>
      <c r="QSI175" s="424"/>
      <c r="QSJ175" s="424"/>
      <c r="QSK175" s="424"/>
      <c r="QSL175" s="424"/>
      <c r="QSM175" s="424"/>
      <c r="QSN175" s="424"/>
      <c r="QSO175" s="424"/>
      <c r="QSP175" s="424"/>
      <c r="QSQ175" s="424"/>
      <c r="QSR175" s="424"/>
      <c r="QSS175" s="424"/>
      <c r="QST175" s="424"/>
      <c r="QSU175" s="424"/>
      <c r="QSV175" s="424"/>
      <c r="QSW175" s="424"/>
      <c r="QSX175" s="424"/>
      <c r="QSY175" s="424"/>
      <c r="QSZ175" s="424"/>
      <c r="QTA175" s="424"/>
      <c r="QTB175" s="424"/>
      <c r="QTC175" s="424"/>
      <c r="QTD175" s="424"/>
      <c r="QTE175" s="424"/>
      <c r="QTF175" s="424"/>
      <c r="QTG175" s="424"/>
      <c r="QTH175" s="424"/>
      <c r="QTI175" s="424"/>
      <c r="QTJ175" s="424"/>
      <c r="QTK175" s="424"/>
      <c r="QTL175" s="424"/>
      <c r="QTM175" s="424"/>
      <c r="QTN175" s="424"/>
      <c r="QTO175" s="424"/>
      <c r="QTP175" s="424"/>
      <c r="QTQ175" s="424"/>
      <c r="QTR175" s="424"/>
      <c r="QTS175" s="424"/>
      <c r="QTT175" s="424"/>
      <c r="QTU175" s="424"/>
      <c r="QTV175" s="424"/>
      <c r="QTW175" s="424"/>
      <c r="QTX175" s="424"/>
      <c r="QTY175" s="424"/>
      <c r="QTZ175" s="424"/>
      <c r="QUA175" s="424"/>
      <c r="QUB175" s="424"/>
      <c r="QUC175" s="424"/>
      <c r="QUD175" s="424"/>
      <c r="QUE175" s="424"/>
      <c r="QUF175" s="424"/>
      <c r="QUG175" s="424"/>
      <c r="QUH175" s="424"/>
      <c r="QUI175" s="424"/>
      <c r="QUJ175" s="424"/>
      <c r="QUK175" s="424"/>
      <c r="QUL175" s="424"/>
      <c r="QUM175" s="424"/>
      <c r="QUN175" s="424"/>
      <c r="QUO175" s="424"/>
      <c r="QUP175" s="424"/>
      <c r="QUQ175" s="424"/>
      <c r="QUR175" s="424"/>
      <c r="QUS175" s="424"/>
      <c r="QUT175" s="424"/>
      <c r="QUU175" s="424"/>
      <c r="QUV175" s="424"/>
      <c r="QUW175" s="424"/>
      <c r="QUX175" s="424"/>
      <c r="QUY175" s="424"/>
      <c r="QUZ175" s="424"/>
      <c r="QVA175" s="424"/>
      <c r="QVB175" s="424"/>
      <c r="QVC175" s="424"/>
      <c r="QVD175" s="424"/>
      <c r="QVE175" s="424"/>
      <c r="QVF175" s="424"/>
      <c r="QVG175" s="424"/>
      <c r="QVH175" s="424"/>
      <c r="QVI175" s="424"/>
      <c r="QVJ175" s="424"/>
      <c r="QVK175" s="424"/>
      <c r="QVL175" s="424"/>
      <c r="QVM175" s="424"/>
      <c r="QVN175" s="424"/>
      <c r="QVO175" s="424"/>
      <c r="QVP175" s="424"/>
      <c r="QVQ175" s="424"/>
      <c r="QVR175" s="424"/>
      <c r="QVS175" s="424"/>
      <c r="QVT175" s="424"/>
      <c r="QVU175" s="424"/>
      <c r="QVV175" s="424"/>
      <c r="QVW175" s="424"/>
      <c r="QVX175" s="424"/>
      <c r="QVY175" s="424"/>
      <c r="QVZ175" s="424"/>
      <c r="QWA175" s="424"/>
      <c r="QWB175" s="424"/>
      <c r="QWC175" s="424"/>
      <c r="QWD175" s="424"/>
      <c r="QWE175" s="424"/>
      <c r="QWF175" s="424"/>
      <c r="QWG175" s="424"/>
      <c r="QWH175" s="424"/>
      <c r="QWI175" s="424"/>
      <c r="QWJ175" s="424"/>
      <c r="QWK175" s="424"/>
      <c r="QWL175" s="424"/>
      <c r="QWM175" s="424"/>
      <c r="QWN175" s="424"/>
      <c r="QWO175" s="424"/>
      <c r="QWP175" s="424"/>
      <c r="QWQ175" s="424"/>
      <c r="QWR175" s="424"/>
      <c r="QWS175" s="424"/>
      <c r="QWT175" s="424"/>
      <c r="QWU175" s="424"/>
      <c r="QWV175" s="424"/>
      <c r="QWW175" s="424"/>
      <c r="QWX175" s="424"/>
      <c r="QWY175" s="424"/>
      <c r="QWZ175" s="424"/>
      <c r="QXA175" s="424"/>
      <c r="QXB175" s="424"/>
      <c r="QXC175" s="424"/>
      <c r="QXD175" s="424"/>
      <c r="QXE175" s="424"/>
      <c r="QXF175" s="424"/>
      <c r="QXG175" s="424"/>
      <c r="QXH175" s="424"/>
      <c r="QXI175" s="424"/>
      <c r="QXJ175" s="424"/>
      <c r="QXK175" s="424"/>
      <c r="QXL175" s="424"/>
      <c r="QXM175" s="424"/>
      <c r="QXN175" s="424"/>
      <c r="QXO175" s="424"/>
      <c r="QXP175" s="424"/>
      <c r="QXQ175" s="424"/>
      <c r="QXR175" s="424"/>
      <c r="QXS175" s="424"/>
      <c r="QXT175" s="424"/>
      <c r="QXU175" s="424"/>
      <c r="QXV175" s="424"/>
      <c r="QXW175" s="424"/>
      <c r="QXX175" s="424"/>
      <c r="QXY175" s="424"/>
      <c r="QXZ175" s="424"/>
      <c r="QYA175" s="424"/>
      <c r="QYB175" s="424"/>
      <c r="QYC175" s="424"/>
      <c r="QYD175" s="424"/>
      <c r="QYE175" s="424"/>
      <c r="QYF175" s="424"/>
      <c r="QYG175" s="424"/>
      <c r="QYH175" s="424"/>
      <c r="QYI175" s="424"/>
      <c r="QYJ175" s="424"/>
      <c r="QYK175" s="424"/>
      <c r="QYL175" s="424"/>
      <c r="QYM175" s="424"/>
      <c r="QYN175" s="424"/>
      <c r="QYO175" s="424"/>
      <c r="QYP175" s="424"/>
      <c r="QYQ175" s="424"/>
      <c r="QYR175" s="424"/>
      <c r="QYS175" s="424"/>
      <c r="QYT175" s="424"/>
      <c r="QYU175" s="424"/>
      <c r="QYV175" s="424"/>
      <c r="QYW175" s="424"/>
      <c r="QYX175" s="424"/>
      <c r="QYY175" s="424"/>
      <c r="QYZ175" s="424"/>
      <c r="QZA175" s="424"/>
      <c r="QZB175" s="424"/>
      <c r="QZC175" s="424"/>
      <c r="QZD175" s="424"/>
      <c r="QZE175" s="424"/>
      <c r="QZF175" s="424"/>
      <c r="QZG175" s="424"/>
      <c r="QZH175" s="424"/>
      <c r="QZI175" s="424"/>
      <c r="QZJ175" s="424"/>
      <c r="QZK175" s="424"/>
      <c r="QZL175" s="424"/>
      <c r="QZM175" s="424"/>
      <c r="QZN175" s="424"/>
      <c r="QZO175" s="424"/>
      <c r="QZP175" s="424"/>
      <c r="QZQ175" s="424"/>
      <c r="QZR175" s="424"/>
      <c r="QZS175" s="424"/>
      <c r="QZT175" s="424"/>
      <c r="QZU175" s="424"/>
      <c r="QZV175" s="424"/>
      <c r="QZW175" s="424"/>
      <c r="QZX175" s="424"/>
      <c r="QZY175" s="424"/>
      <c r="QZZ175" s="424"/>
      <c r="RAA175" s="424"/>
      <c r="RAB175" s="424"/>
      <c r="RAC175" s="424"/>
      <c r="RAD175" s="424"/>
      <c r="RAE175" s="424"/>
      <c r="RAF175" s="424"/>
      <c r="RAG175" s="424"/>
      <c r="RAH175" s="424"/>
      <c r="RAI175" s="424"/>
      <c r="RAJ175" s="424"/>
      <c r="RAK175" s="424"/>
      <c r="RAL175" s="424"/>
      <c r="RAM175" s="424"/>
      <c r="RAN175" s="424"/>
      <c r="RAO175" s="424"/>
      <c r="RAP175" s="424"/>
      <c r="RAQ175" s="424"/>
      <c r="RAR175" s="424"/>
      <c r="RAS175" s="424"/>
      <c r="RAT175" s="424"/>
      <c r="RAU175" s="424"/>
      <c r="RAV175" s="424"/>
      <c r="RAW175" s="424"/>
      <c r="RAX175" s="424"/>
      <c r="RAY175" s="424"/>
      <c r="RAZ175" s="424"/>
      <c r="RBA175" s="424"/>
      <c r="RBB175" s="424"/>
      <c r="RBC175" s="424"/>
      <c r="RBD175" s="424"/>
      <c r="RBE175" s="424"/>
      <c r="RBF175" s="424"/>
      <c r="RBG175" s="424"/>
      <c r="RBH175" s="424"/>
      <c r="RBI175" s="424"/>
      <c r="RBJ175" s="424"/>
      <c r="RBK175" s="424"/>
      <c r="RBL175" s="424"/>
      <c r="RBM175" s="424"/>
      <c r="RBN175" s="424"/>
      <c r="RBO175" s="424"/>
      <c r="RBP175" s="424"/>
      <c r="RBQ175" s="424"/>
      <c r="RBR175" s="424"/>
      <c r="RBS175" s="424"/>
      <c r="RBT175" s="424"/>
      <c r="RBU175" s="424"/>
      <c r="RBV175" s="424"/>
      <c r="RBW175" s="424"/>
      <c r="RBX175" s="424"/>
      <c r="RBY175" s="424"/>
      <c r="RBZ175" s="424"/>
      <c r="RCA175" s="424"/>
      <c r="RCB175" s="424"/>
      <c r="RCC175" s="424"/>
      <c r="RCD175" s="424"/>
      <c r="RCE175" s="424"/>
      <c r="RCF175" s="424"/>
      <c r="RCG175" s="424"/>
      <c r="RCH175" s="424"/>
      <c r="RCI175" s="424"/>
      <c r="RCJ175" s="424"/>
      <c r="RCK175" s="424"/>
      <c r="RCL175" s="424"/>
      <c r="RCM175" s="424"/>
      <c r="RCN175" s="424"/>
      <c r="RCO175" s="424"/>
      <c r="RCP175" s="424"/>
      <c r="RCQ175" s="424"/>
      <c r="RCR175" s="424"/>
      <c r="RCS175" s="424"/>
      <c r="RCT175" s="424"/>
      <c r="RCU175" s="424"/>
      <c r="RCV175" s="424"/>
      <c r="RCW175" s="424"/>
      <c r="RCX175" s="424"/>
      <c r="RCY175" s="424"/>
      <c r="RCZ175" s="424"/>
      <c r="RDA175" s="424"/>
      <c r="RDB175" s="424"/>
      <c r="RDC175" s="424"/>
      <c r="RDD175" s="424"/>
      <c r="RDE175" s="424"/>
      <c r="RDF175" s="424"/>
      <c r="RDG175" s="424"/>
      <c r="RDH175" s="424"/>
      <c r="RDI175" s="424"/>
      <c r="RDJ175" s="424"/>
      <c r="RDK175" s="424"/>
      <c r="RDL175" s="424"/>
      <c r="RDM175" s="424"/>
      <c r="RDN175" s="424"/>
      <c r="RDO175" s="424"/>
      <c r="RDP175" s="424"/>
      <c r="RDQ175" s="424"/>
      <c r="RDR175" s="424"/>
      <c r="RDS175" s="424"/>
      <c r="RDT175" s="424"/>
      <c r="RDU175" s="424"/>
      <c r="RDV175" s="424"/>
      <c r="RDW175" s="424"/>
      <c r="RDX175" s="424"/>
      <c r="RDY175" s="424"/>
      <c r="RDZ175" s="424"/>
      <c r="REA175" s="424"/>
      <c r="REB175" s="424"/>
      <c r="REC175" s="424"/>
      <c r="RED175" s="424"/>
      <c r="REE175" s="424"/>
      <c r="REF175" s="424"/>
      <c r="REG175" s="424"/>
      <c r="REH175" s="424"/>
      <c r="REI175" s="424"/>
      <c r="REJ175" s="424"/>
      <c r="REK175" s="424"/>
      <c r="REL175" s="424"/>
      <c r="REM175" s="424"/>
      <c r="REN175" s="424"/>
      <c r="REO175" s="424"/>
      <c r="REP175" s="424"/>
      <c r="REQ175" s="424"/>
      <c r="RER175" s="424"/>
      <c r="RES175" s="424"/>
      <c r="RET175" s="424"/>
      <c r="REU175" s="424"/>
      <c r="REV175" s="424"/>
      <c r="REW175" s="424"/>
      <c r="REX175" s="424"/>
      <c r="REY175" s="424"/>
      <c r="REZ175" s="424"/>
      <c r="RFA175" s="424"/>
      <c r="RFB175" s="424"/>
      <c r="RFC175" s="424"/>
      <c r="RFD175" s="424"/>
      <c r="RFE175" s="424"/>
      <c r="RFF175" s="424"/>
      <c r="RFG175" s="424"/>
      <c r="RFH175" s="424"/>
      <c r="RFI175" s="424"/>
      <c r="RFJ175" s="424"/>
      <c r="RFK175" s="424"/>
      <c r="RFL175" s="424"/>
      <c r="RFM175" s="424"/>
      <c r="RFN175" s="424"/>
      <c r="RFO175" s="424"/>
      <c r="RFP175" s="424"/>
      <c r="RFQ175" s="424"/>
      <c r="RFR175" s="424"/>
      <c r="RFS175" s="424"/>
      <c r="RFT175" s="424"/>
      <c r="RFU175" s="424"/>
      <c r="RFV175" s="424"/>
      <c r="RFW175" s="424"/>
      <c r="RFX175" s="424"/>
      <c r="RFY175" s="424"/>
      <c r="RFZ175" s="424"/>
      <c r="RGA175" s="424"/>
      <c r="RGB175" s="424"/>
      <c r="RGC175" s="424"/>
      <c r="RGD175" s="424"/>
      <c r="RGE175" s="424"/>
      <c r="RGF175" s="424"/>
      <c r="RGG175" s="424"/>
      <c r="RGH175" s="424"/>
      <c r="RGI175" s="424"/>
      <c r="RGJ175" s="424"/>
      <c r="RGK175" s="424"/>
      <c r="RGL175" s="424"/>
      <c r="RGM175" s="424"/>
      <c r="RGN175" s="424"/>
      <c r="RGO175" s="424"/>
      <c r="RGP175" s="424"/>
      <c r="RGQ175" s="424"/>
      <c r="RGR175" s="424"/>
      <c r="RGS175" s="424"/>
      <c r="RGT175" s="424"/>
      <c r="RGU175" s="424"/>
      <c r="RGV175" s="424"/>
      <c r="RGW175" s="424"/>
      <c r="RGX175" s="424"/>
      <c r="RGY175" s="424"/>
      <c r="RGZ175" s="424"/>
      <c r="RHA175" s="424"/>
      <c r="RHB175" s="424"/>
      <c r="RHC175" s="424"/>
      <c r="RHD175" s="424"/>
      <c r="RHE175" s="424"/>
      <c r="RHF175" s="424"/>
      <c r="RHG175" s="424"/>
      <c r="RHH175" s="424"/>
      <c r="RHI175" s="424"/>
      <c r="RHJ175" s="424"/>
      <c r="RHK175" s="424"/>
      <c r="RHL175" s="424"/>
      <c r="RHM175" s="424"/>
      <c r="RHN175" s="424"/>
      <c r="RHO175" s="424"/>
      <c r="RHP175" s="424"/>
      <c r="RHQ175" s="424"/>
      <c r="RHR175" s="424"/>
      <c r="RHS175" s="424"/>
      <c r="RHT175" s="424"/>
      <c r="RHU175" s="424"/>
      <c r="RHV175" s="424"/>
      <c r="RHW175" s="424"/>
      <c r="RHX175" s="424"/>
      <c r="RHY175" s="424"/>
      <c r="RHZ175" s="424"/>
      <c r="RIA175" s="424"/>
      <c r="RIB175" s="424"/>
      <c r="RIC175" s="424"/>
      <c r="RID175" s="424"/>
      <c r="RIE175" s="424"/>
      <c r="RIF175" s="424"/>
      <c r="RIG175" s="424"/>
      <c r="RIH175" s="424"/>
      <c r="RII175" s="424"/>
      <c r="RIJ175" s="424"/>
      <c r="RIK175" s="424"/>
      <c r="RIL175" s="424"/>
      <c r="RIM175" s="424"/>
      <c r="RIN175" s="424"/>
      <c r="RIO175" s="424"/>
      <c r="RIP175" s="424"/>
      <c r="RIQ175" s="424"/>
      <c r="RIR175" s="424"/>
      <c r="RIS175" s="424"/>
      <c r="RIT175" s="424"/>
      <c r="RIU175" s="424"/>
      <c r="RIV175" s="424"/>
      <c r="RIW175" s="424"/>
      <c r="RIX175" s="424"/>
      <c r="RIY175" s="424"/>
      <c r="RIZ175" s="424"/>
      <c r="RJA175" s="424"/>
      <c r="RJB175" s="424"/>
      <c r="RJC175" s="424"/>
      <c r="RJD175" s="424"/>
      <c r="RJE175" s="424"/>
      <c r="RJF175" s="424"/>
      <c r="RJG175" s="424"/>
      <c r="RJH175" s="424"/>
      <c r="RJI175" s="424"/>
      <c r="RJJ175" s="424"/>
      <c r="RJK175" s="424"/>
      <c r="RJL175" s="424"/>
      <c r="RJM175" s="424"/>
      <c r="RJN175" s="424"/>
      <c r="RJO175" s="424"/>
      <c r="RJP175" s="424"/>
      <c r="RJQ175" s="424"/>
      <c r="RJR175" s="424"/>
      <c r="RJS175" s="424"/>
      <c r="RJT175" s="424"/>
      <c r="RJU175" s="424"/>
      <c r="RJV175" s="424"/>
      <c r="RJW175" s="424"/>
      <c r="RJX175" s="424"/>
      <c r="RJY175" s="424"/>
      <c r="RJZ175" s="424"/>
      <c r="RKA175" s="424"/>
      <c r="RKB175" s="424"/>
      <c r="RKC175" s="424"/>
      <c r="RKD175" s="424"/>
      <c r="RKE175" s="424"/>
      <c r="RKF175" s="424"/>
      <c r="RKG175" s="424"/>
      <c r="RKH175" s="424"/>
      <c r="RKI175" s="424"/>
      <c r="RKJ175" s="424"/>
      <c r="RKK175" s="424"/>
      <c r="RKL175" s="424"/>
      <c r="RKM175" s="424"/>
      <c r="RKN175" s="424"/>
      <c r="RKO175" s="424"/>
      <c r="RKP175" s="424"/>
      <c r="RKQ175" s="424"/>
      <c r="RKR175" s="424"/>
      <c r="RKS175" s="424"/>
      <c r="RKT175" s="424"/>
      <c r="RKU175" s="424"/>
      <c r="RKV175" s="424"/>
      <c r="RKW175" s="424"/>
      <c r="RKX175" s="424"/>
      <c r="RKY175" s="424"/>
      <c r="RKZ175" s="424"/>
      <c r="RLA175" s="424"/>
      <c r="RLB175" s="424"/>
      <c r="RLC175" s="424"/>
      <c r="RLD175" s="424"/>
      <c r="RLE175" s="424"/>
      <c r="RLF175" s="424"/>
      <c r="RLG175" s="424"/>
      <c r="RLH175" s="424"/>
      <c r="RLI175" s="424"/>
      <c r="RLJ175" s="424"/>
      <c r="RLK175" s="424"/>
      <c r="RLL175" s="424"/>
      <c r="RLM175" s="424"/>
      <c r="RLN175" s="424"/>
      <c r="RLO175" s="424"/>
      <c r="RLP175" s="424"/>
      <c r="RLQ175" s="424"/>
      <c r="RLR175" s="424"/>
      <c r="RLS175" s="424"/>
      <c r="RLT175" s="424"/>
      <c r="RLU175" s="424"/>
      <c r="RLV175" s="424"/>
      <c r="RLW175" s="424"/>
      <c r="RLX175" s="424"/>
      <c r="RLY175" s="424"/>
      <c r="RLZ175" s="424"/>
      <c r="RMA175" s="424"/>
      <c r="RMB175" s="424"/>
      <c r="RMC175" s="424"/>
      <c r="RMD175" s="424"/>
      <c r="RME175" s="424"/>
      <c r="RMF175" s="424"/>
      <c r="RMG175" s="424"/>
      <c r="RMH175" s="424"/>
      <c r="RMI175" s="424"/>
      <c r="RMJ175" s="424"/>
      <c r="RMK175" s="424"/>
      <c r="RML175" s="424"/>
      <c r="RMM175" s="424"/>
      <c r="RMN175" s="424"/>
      <c r="RMO175" s="424"/>
      <c r="RMP175" s="424"/>
      <c r="RMQ175" s="424"/>
      <c r="RMR175" s="424"/>
      <c r="RMS175" s="424"/>
      <c r="RMT175" s="424"/>
      <c r="RMU175" s="424"/>
      <c r="RMV175" s="424"/>
      <c r="RMW175" s="424"/>
      <c r="RMX175" s="424"/>
      <c r="RMY175" s="424"/>
      <c r="RMZ175" s="424"/>
      <c r="RNA175" s="424"/>
      <c r="RNB175" s="424"/>
      <c r="RNC175" s="424"/>
      <c r="RND175" s="424"/>
      <c r="RNE175" s="424"/>
      <c r="RNF175" s="424"/>
      <c r="RNG175" s="424"/>
      <c r="RNH175" s="424"/>
      <c r="RNI175" s="424"/>
      <c r="RNJ175" s="424"/>
      <c r="RNK175" s="424"/>
      <c r="RNL175" s="424"/>
      <c r="RNM175" s="424"/>
      <c r="RNN175" s="424"/>
      <c r="RNO175" s="424"/>
      <c r="RNP175" s="424"/>
      <c r="RNQ175" s="424"/>
      <c r="RNR175" s="424"/>
      <c r="RNS175" s="424"/>
      <c r="RNT175" s="424"/>
      <c r="RNU175" s="424"/>
      <c r="RNV175" s="424"/>
      <c r="RNW175" s="424"/>
      <c r="RNX175" s="424"/>
      <c r="RNY175" s="424"/>
      <c r="RNZ175" s="424"/>
      <c r="ROA175" s="424"/>
      <c r="ROB175" s="424"/>
      <c r="ROC175" s="424"/>
      <c r="ROD175" s="424"/>
      <c r="ROE175" s="424"/>
      <c r="ROF175" s="424"/>
      <c r="ROG175" s="424"/>
      <c r="ROH175" s="424"/>
      <c r="ROI175" s="424"/>
      <c r="ROJ175" s="424"/>
      <c r="ROK175" s="424"/>
      <c r="ROL175" s="424"/>
      <c r="ROM175" s="424"/>
      <c r="RON175" s="424"/>
      <c r="ROO175" s="424"/>
      <c r="ROP175" s="424"/>
      <c r="ROQ175" s="424"/>
      <c r="ROR175" s="424"/>
      <c r="ROS175" s="424"/>
      <c r="ROT175" s="424"/>
      <c r="ROU175" s="424"/>
      <c r="ROV175" s="424"/>
      <c r="ROW175" s="424"/>
      <c r="ROX175" s="424"/>
      <c r="ROY175" s="424"/>
      <c r="ROZ175" s="424"/>
      <c r="RPA175" s="424"/>
      <c r="RPB175" s="424"/>
      <c r="RPC175" s="424"/>
      <c r="RPD175" s="424"/>
      <c r="RPE175" s="424"/>
      <c r="RPF175" s="424"/>
      <c r="RPG175" s="424"/>
      <c r="RPH175" s="424"/>
      <c r="RPI175" s="424"/>
      <c r="RPJ175" s="424"/>
      <c r="RPK175" s="424"/>
      <c r="RPL175" s="424"/>
      <c r="RPM175" s="424"/>
      <c r="RPN175" s="424"/>
      <c r="RPO175" s="424"/>
      <c r="RPP175" s="424"/>
      <c r="RPQ175" s="424"/>
      <c r="RPR175" s="424"/>
      <c r="RPS175" s="424"/>
      <c r="RPT175" s="424"/>
      <c r="RPU175" s="424"/>
      <c r="RPV175" s="424"/>
      <c r="RPW175" s="424"/>
      <c r="RPX175" s="424"/>
      <c r="RPY175" s="424"/>
      <c r="RPZ175" s="424"/>
      <c r="RQA175" s="424"/>
      <c r="RQB175" s="424"/>
      <c r="RQC175" s="424"/>
      <c r="RQD175" s="424"/>
      <c r="RQE175" s="424"/>
      <c r="RQF175" s="424"/>
      <c r="RQG175" s="424"/>
      <c r="RQH175" s="424"/>
      <c r="RQI175" s="424"/>
      <c r="RQJ175" s="424"/>
      <c r="RQK175" s="424"/>
      <c r="RQL175" s="424"/>
      <c r="RQM175" s="424"/>
      <c r="RQN175" s="424"/>
      <c r="RQO175" s="424"/>
      <c r="RQP175" s="424"/>
      <c r="RQQ175" s="424"/>
      <c r="RQR175" s="424"/>
      <c r="RQS175" s="424"/>
      <c r="RQT175" s="424"/>
      <c r="RQU175" s="424"/>
      <c r="RQV175" s="424"/>
      <c r="RQW175" s="424"/>
      <c r="RQX175" s="424"/>
      <c r="RQY175" s="424"/>
      <c r="RQZ175" s="424"/>
      <c r="RRA175" s="424"/>
      <c r="RRB175" s="424"/>
      <c r="RRC175" s="424"/>
      <c r="RRD175" s="424"/>
      <c r="RRE175" s="424"/>
      <c r="RRF175" s="424"/>
      <c r="RRG175" s="424"/>
      <c r="RRH175" s="424"/>
      <c r="RRI175" s="424"/>
      <c r="RRJ175" s="424"/>
      <c r="RRK175" s="424"/>
      <c r="RRL175" s="424"/>
      <c r="RRM175" s="424"/>
      <c r="RRN175" s="424"/>
      <c r="RRO175" s="424"/>
      <c r="RRP175" s="424"/>
      <c r="RRQ175" s="424"/>
      <c r="RRR175" s="424"/>
      <c r="RRS175" s="424"/>
      <c r="RRT175" s="424"/>
      <c r="RRU175" s="424"/>
      <c r="RRV175" s="424"/>
      <c r="RRW175" s="424"/>
      <c r="RRX175" s="424"/>
      <c r="RRY175" s="424"/>
      <c r="RRZ175" s="424"/>
      <c r="RSA175" s="424"/>
      <c r="RSB175" s="424"/>
      <c r="RSC175" s="424"/>
      <c r="RSD175" s="424"/>
      <c r="RSE175" s="424"/>
      <c r="RSF175" s="424"/>
      <c r="RSG175" s="424"/>
      <c r="RSH175" s="424"/>
      <c r="RSI175" s="424"/>
      <c r="RSJ175" s="424"/>
      <c r="RSK175" s="424"/>
      <c r="RSL175" s="424"/>
      <c r="RSM175" s="424"/>
      <c r="RSN175" s="424"/>
      <c r="RSO175" s="424"/>
      <c r="RSP175" s="424"/>
      <c r="RSQ175" s="424"/>
      <c r="RSR175" s="424"/>
      <c r="RSS175" s="424"/>
      <c r="RST175" s="424"/>
      <c r="RSU175" s="424"/>
      <c r="RSV175" s="424"/>
      <c r="RSW175" s="424"/>
      <c r="RSX175" s="424"/>
      <c r="RSY175" s="424"/>
      <c r="RSZ175" s="424"/>
      <c r="RTA175" s="424"/>
      <c r="RTB175" s="424"/>
      <c r="RTC175" s="424"/>
      <c r="RTD175" s="424"/>
      <c r="RTE175" s="424"/>
      <c r="RTF175" s="424"/>
      <c r="RTG175" s="424"/>
      <c r="RTH175" s="424"/>
      <c r="RTI175" s="424"/>
      <c r="RTJ175" s="424"/>
      <c r="RTK175" s="424"/>
      <c r="RTL175" s="424"/>
      <c r="RTM175" s="424"/>
      <c r="RTN175" s="424"/>
      <c r="RTO175" s="424"/>
      <c r="RTP175" s="424"/>
      <c r="RTQ175" s="424"/>
      <c r="RTR175" s="424"/>
      <c r="RTS175" s="424"/>
      <c r="RTT175" s="424"/>
      <c r="RTU175" s="424"/>
      <c r="RTV175" s="424"/>
      <c r="RTW175" s="424"/>
      <c r="RTX175" s="424"/>
      <c r="RTY175" s="424"/>
      <c r="RTZ175" s="424"/>
      <c r="RUA175" s="424"/>
      <c r="RUB175" s="424"/>
      <c r="RUC175" s="424"/>
      <c r="RUD175" s="424"/>
      <c r="RUE175" s="424"/>
      <c r="RUF175" s="424"/>
      <c r="RUG175" s="424"/>
      <c r="RUH175" s="424"/>
      <c r="RUI175" s="424"/>
      <c r="RUJ175" s="424"/>
      <c r="RUK175" s="424"/>
      <c r="RUL175" s="424"/>
      <c r="RUM175" s="424"/>
      <c r="RUN175" s="424"/>
      <c r="RUO175" s="424"/>
      <c r="RUP175" s="424"/>
      <c r="RUQ175" s="424"/>
      <c r="RUR175" s="424"/>
      <c r="RUS175" s="424"/>
      <c r="RUT175" s="424"/>
      <c r="RUU175" s="424"/>
      <c r="RUV175" s="424"/>
      <c r="RUW175" s="424"/>
      <c r="RUX175" s="424"/>
      <c r="RUY175" s="424"/>
      <c r="RUZ175" s="424"/>
      <c r="RVA175" s="424"/>
      <c r="RVB175" s="424"/>
      <c r="RVC175" s="424"/>
      <c r="RVD175" s="424"/>
      <c r="RVE175" s="424"/>
      <c r="RVF175" s="424"/>
      <c r="RVG175" s="424"/>
      <c r="RVH175" s="424"/>
      <c r="RVI175" s="424"/>
      <c r="RVJ175" s="424"/>
      <c r="RVK175" s="424"/>
      <c r="RVL175" s="424"/>
      <c r="RVM175" s="424"/>
      <c r="RVN175" s="424"/>
      <c r="RVO175" s="424"/>
      <c r="RVP175" s="424"/>
      <c r="RVQ175" s="424"/>
      <c r="RVR175" s="424"/>
      <c r="RVS175" s="424"/>
      <c r="RVT175" s="424"/>
      <c r="RVU175" s="424"/>
      <c r="RVV175" s="424"/>
      <c r="RVW175" s="424"/>
      <c r="RVX175" s="424"/>
      <c r="RVY175" s="424"/>
      <c r="RVZ175" s="424"/>
      <c r="RWA175" s="424"/>
      <c r="RWB175" s="424"/>
      <c r="RWC175" s="424"/>
      <c r="RWD175" s="424"/>
      <c r="RWE175" s="424"/>
      <c r="RWF175" s="424"/>
      <c r="RWG175" s="424"/>
      <c r="RWH175" s="424"/>
      <c r="RWI175" s="424"/>
      <c r="RWJ175" s="424"/>
      <c r="RWK175" s="424"/>
      <c r="RWL175" s="424"/>
      <c r="RWM175" s="424"/>
      <c r="RWN175" s="424"/>
      <c r="RWO175" s="424"/>
      <c r="RWP175" s="424"/>
      <c r="RWQ175" s="424"/>
      <c r="RWR175" s="424"/>
      <c r="RWS175" s="424"/>
      <c r="RWT175" s="424"/>
      <c r="RWU175" s="424"/>
      <c r="RWV175" s="424"/>
      <c r="RWW175" s="424"/>
      <c r="RWX175" s="424"/>
      <c r="RWY175" s="424"/>
      <c r="RWZ175" s="424"/>
      <c r="RXA175" s="424"/>
      <c r="RXB175" s="424"/>
      <c r="RXC175" s="424"/>
      <c r="RXD175" s="424"/>
      <c r="RXE175" s="424"/>
      <c r="RXF175" s="424"/>
      <c r="RXG175" s="424"/>
      <c r="RXH175" s="424"/>
      <c r="RXI175" s="424"/>
      <c r="RXJ175" s="424"/>
      <c r="RXK175" s="424"/>
      <c r="RXL175" s="424"/>
      <c r="RXM175" s="424"/>
      <c r="RXN175" s="424"/>
      <c r="RXO175" s="424"/>
      <c r="RXP175" s="424"/>
      <c r="RXQ175" s="424"/>
      <c r="RXR175" s="424"/>
      <c r="RXS175" s="424"/>
      <c r="RXT175" s="424"/>
      <c r="RXU175" s="424"/>
      <c r="RXV175" s="424"/>
      <c r="RXW175" s="424"/>
      <c r="RXX175" s="424"/>
      <c r="RXY175" s="424"/>
      <c r="RXZ175" s="424"/>
      <c r="RYA175" s="424"/>
      <c r="RYB175" s="424"/>
      <c r="RYC175" s="424"/>
      <c r="RYD175" s="424"/>
      <c r="RYE175" s="424"/>
      <c r="RYF175" s="424"/>
      <c r="RYG175" s="424"/>
      <c r="RYH175" s="424"/>
      <c r="RYI175" s="424"/>
      <c r="RYJ175" s="424"/>
      <c r="RYK175" s="424"/>
      <c r="RYL175" s="424"/>
      <c r="RYM175" s="424"/>
      <c r="RYN175" s="424"/>
      <c r="RYO175" s="424"/>
      <c r="RYP175" s="424"/>
      <c r="RYQ175" s="424"/>
      <c r="RYR175" s="424"/>
      <c r="RYS175" s="424"/>
      <c r="RYT175" s="424"/>
      <c r="RYU175" s="424"/>
      <c r="RYV175" s="424"/>
      <c r="RYW175" s="424"/>
      <c r="RYX175" s="424"/>
      <c r="RYY175" s="424"/>
      <c r="RYZ175" s="424"/>
      <c r="RZA175" s="424"/>
      <c r="RZB175" s="424"/>
      <c r="RZC175" s="424"/>
      <c r="RZD175" s="424"/>
      <c r="RZE175" s="424"/>
      <c r="RZF175" s="424"/>
      <c r="RZG175" s="424"/>
      <c r="RZH175" s="424"/>
      <c r="RZI175" s="424"/>
      <c r="RZJ175" s="424"/>
      <c r="RZK175" s="424"/>
      <c r="RZL175" s="424"/>
      <c r="RZM175" s="424"/>
      <c r="RZN175" s="424"/>
      <c r="RZO175" s="424"/>
      <c r="RZP175" s="424"/>
      <c r="RZQ175" s="424"/>
      <c r="RZR175" s="424"/>
      <c r="RZS175" s="424"/>
      <c r="RZT175" s="424"/>
      <c r="RZU175" s="424"/>
      <c r="RZV175" s="424"/>
      <c r="RZW175" s="424"/>
      <c r="RZX175" s="424"/>
      <c r="RZY175" s="424"/>
      <c r="RZZ175" s="424"/>
      <c r="SAA175" s="424"/>
      <c r="SAB175" s="424"/>
      <c r="SAC175" s="424"/>
      <c r="SAD175" s="424"/>
      <c r="SAE175" s="424"/>
      <c r="SAF175" s="424"/>
      <c r="SAG175" s="424"/>
      <c r="SAH175" s="424"/>
      <c r="SAI175" s="424"/>
      <c r="SAJ175" s="424"/>
      <c r="SAK175" s="424"/>
      <c r="SAL175" s="424"/>
      <c r="SAM175" s="424"/>
      <c r="SAN175" s="424"/>
      <c r="SAO175" s="424"/>
      <c r="SAP175" s="424"/>
      <c r="SAQ175" s="424"/>
      <c r="SAR175" s="424"/>
      <c r="SAS175" s="424"/>
      <c r="SAT175" s="424"/>
      <c r="SAU175" s="424"/>
      <c r="SAV175" s="424"/>
      <c r="SAW175" s="424"/>
      <c r="SAX175" s="424"/>
      <c r="SAY175" s="424"/>
      <c r="SAZ175" s="424"/>
      <c r="SBA175" s="424"/>
      <c r="SBB175" s="424"/>
      <c r="SBC175" s="424"/>
      <c r="SBD175" s="424"/>
      <c r="SBE175" s="424"/>
      <c r="SBF175" s="424"/>
      <c r="SBG175" s="424"/>
      <c r="SBH175" s="424"/>
      <c r="SBI175" s="424"/>
      <c r="SBJ175" s="424"/>
      <c r="SBK175" s="424"/>
      <c r="SBL175" s="424"/>
      <c r="SBM175" s="424"/>
      <c r="SBN175" s="424"/>
      <c r="SBO175" s="424"/>
      <c r="SBP175" s="424"/>
      <c r="SBQ175" s="424"/>
      <c r="SBR175" s="424"/>
      <c r="SBS175" s="424"/>
      <c r="SBT175" s="424"/>
      <c r="SBU175" s="424"/>
      <c r="SBV175" s="424"/>
      <c r="SBW175" s="424"/>
      <c r="SBX175" s="424"/>
      <c r="SBY175" s="424"/>
      <c r="SBZ175" s="424"/>
      <c r="SCA175" s="424"/>
      <c r="SCB175" s="424"/>
      <c r="SCC175" s="424"/>
      <c r="SCD175" s="424"/>
      <c r="SCE175" s="424"/>
      <c r="SCF175" s="424"/>
      <c r="SCG175" s="424"/>
      <c r="SCH175" s="424"/>
      <c r="SCI175" s="424"/>
      <c r="SCJ175" s="424"/>
      <c r="SCK175" s="424"/>
      <c r="SCL175" s="424"/>
      <c r="SCM175" s="424"/>
      <c r="SCN175" s="424"/>
      <c r="SCO175" s="424"/>
      <c r="SCP175" s="424"/>
      <c r="SCQ175" s="424"/>
      <c r="SCR175" s="424"/>
      <c r="SCS175" s="424"/>
      <c r="SCT175" s="424"/>
      <c r="SCU175" s="424"/>
      <c r="SCV175" s="424"/>
      <c r="SCW175" s="424"/>
      <c r="SCX175" s="424"/>
      <c r="SCY175" s="424"/>
      <c r="SCZ175" s="424"/>
      <c r="SDA175" s="424"/>
      <c r="SDB175" s="424"/>
      <c r="SDC175" s="424"/>
      <c r="SDD175" s="424"/>
      <c r="SDE175" s="424"/>
      <c r="SDF175" s="424"/>
      <c r="SDG175" s="424"/>
      <c r="SDH175" s="424"/>
      <c r="SDI175" s="424"/>
      <c r="SDJ175" s="424"/>
      <c r="SDK175" s="424"/>
      <c r="SDL175" s="424"/>
      <c r="SDM175" s="424"/>
      <c r="SDN175" s="424"/>
      <c r="SDO175" s="424"/>
      <c r="SDP175" s="424"/>
      <c r="SDQ175" s="424"/>
      <c r="SDR175" s="424"/>
      <c r="SDS175" s="424"/>
      <c r="SDT175" s="424"/>
      <c r="SDU175" s="424"/>
      <c r="SDV175" s="424"/>
      <c r="SDW175" s="424"/>
      <c r="SDX175" s="424"/>
      <c r="SDY175" s="424"/>
      <c r="SDZ175" s="424"/>
      <c r="SEA175" s="424"/>
      <c r="SEB175" s="424"/>
      <c r="SEC175" s="424"/>
      <c r="SED175" s="424"/>
      <c r="SEE175" s="424"/>
      <c r="SEF175" s="424"/>
      <c r="SEG175" s="424"/>
      <c r="SEH175" s="424"/>
      <c r="SEI175" s="424"/>
      <c r="SEJ175" s="424"/>
      <c r="SEK175" s="424"/>
      <c r="SEL175" s="424"/>
      <c r="SEM175" s="424"/>
      <c r="SEN175" s="424"/>
      <c r="SEO175" s="424"/>
      <c r="SEP175" s="424"/>
      <c r="SEQ175" s="424"/>
      <c r="SER175" s="424"/>
      <c r="SES175" s="424"/>
      <c r="SET175" s="424"/>
      <c r="SEU175" s="424"/>
      <c r="SEV175" s="424"/>
      <c r="SEW175" s="424"/>
      <c r="SEX175" s="424"/>
      <c r="SEY175" s="424"/>
      <c r="SEZ175" s="424"/>
      <c r="SFA175" s="424"/>
      <c r="SFB175" s="424"/>
      <c r="SFC175" s="424"/>
      <c r="SFD175" s="424"/>
      <c r="SFE175" s="424"/>
      <c r="SFF175" s="424"/>
      <c r="SFG175" s="424"/>
      <c r="SFH175" s="424"/>
      <c r="SFI175" s="424"/>
      <c r="SFJ175" s="424"/>
      <c r="SFK175" s="424"/>
      <c r="SFL175" s="424"/>
      <c r="SFM175" s="424"/>
      <c r="SFN175" s="424"/>
      <c r="SFO175" s="424"/>
      <c r="SFP175" s="424"/>
      <c r="SFQ175" s="424"/>
      <c r="SFR175" s="424"/>
      <c r="SFS175" s="424"/>
      <c r="SFT175" s="424"/>
      <c r="SFU175" s="424"/>
      <c r="SFV175" s="424"/>
      <c r="SFW175" s="424"/>
      <c r="SFX175" s="424"/>
      <c r="SFY175" s="424"/>
      <c r="SFZ175" s="424"/>
      <c r="SGA175" s="424"/>
      <c r="SGB175" s="424"/>
      <c r="SGC175" s="424"/>
      <c r="SGD175" s="424"/>
      <c r="SGE175" s="424"/>
      <c r="SGF175" s="424"/>
      <c r="SGG175" s="424"/>
      <c r="SGH175" s="424"/>
      <c r="SGI175" s="424"/>
      <c r="SGJ175" s="424"/>
      <c r="SGK175" s="424"/>
      <c r="SGL175" s="424"/>
      <c r="SGM175" s="424"/>
      <c r="SGN175" s="424"/>
      <c r="SGO175" s="424"/>
      <c r="SGP175" s="424"/>
      <c r="SGQ175" s="424"/>
      <c r="SGR175" s="424"/>
      <c r="SGS175" s="424"/>
      <c r="SGT175" s="424"/>
      <c r="SGU175" s="424"/>
      <c r="SGV175" s="424"/>
      <c r="SGW175" s="424"/>
      <c r="SGX175" s="424"/>
      <c r="SGY175" s="424"/>
      <c r="SGZ175" s="424"/>
      <c r="SHA175" s="424"/>
      <c r="SHB175" s="424"/>
      <c r="SHC175" s="424"/>
      <c r="SHD175" s="424"/>
      <c r="SHE175" s="424"/>
      <c r="SHF175" s="424"/>
      <c r="SHG175" s="424"/>
      <c r="SHH175" s="424"/>
      <c r="SHI175" s="424"/>
      <c r="SHJ175" s="424"/>
      <c r="SHK175" s="424"/>
      <c r="SHL175" s="424"/>
      <c r="SHM175" s="424"/>
      <c r="SHN175" s="424"/>
      <c r="SHO175" s="424"/>
      <c r="SHP175" s="424"/>
      <c r="SHQ175" s="424"/>
      <c r="SHR175" s="424"/>
      <c r="SHS175" s="424"/>
      <c r="SHT175" s="424"/>
      <c r="SHU175" s="424"/>
      <c r="SHV175" s="424"/>
      <c r="SHW175" s="424"/>
      <c r="SHX175" s="424"/>
      <c r="SHY175" s="424"/>
      <c r="SHZ175" s="424"/>
      <c r="SIA175" s="424"/>
      <c r="SIB175" s="424"/>
      <c r="SIC175" s="424"/>
      <c r="SID175" s="424"/>
      <c r="SIE175" s="424"/>
      <c r="SIF175" s="424"/>
      <c r="SIG175" s="424"/>
      <c r="SIH175" s="424"/>
      <c r="SII175" s="424"/>
      <c r="SIJ175" s="424"/>
      <c r="SIK175" s="424"/>
      <c r="SIL175" s="424"/>
      <c r="SIM175" s="424"/>
      <c r="SIN175" s="424"/>
      <c r="SIO175" s="424"/>
      <c r="SIP175" s="424"/>
      <c r="SIQ175" s="424"/>
      <c r="SIR175" s="424"/>
      <c r="SIS175" s="424"/>
      <c r="SIT175" s="424"/>
      <c r="SIU175" s="424"/>
      <c r="SIV175" s="424"/>
      <c r="SIW175" s="424"/>
      <c r="SIX175" s="424"/>
      <c r="SIY175" s="424"/>
      <c r="SIZ175" s="424"/>
      <c r="SJA175" s="424"/>
      <c r="SJB175" s="424"/>
      <c r="SJC175" s="424"/>
      <c r="SJD175" s="424"/>
      <c r="SJE175" s="424"/>
      <c r="SJF175" s="424"/>
      <c r="SJG175" s="424"/>
      <c r="SJH175" s="424"/>
      <c r="SJI175" s="424"/>
      <c r="SJJ175" s="424"/>
      <c r="SJK175" s="424"/>
      <c r="SJL175" s="424"/>
      <c r="SJM175" s="424"/>
      <c r="SJN175" s="424"/>
      <c r="SJO175" s="424"/>
      <c r="SJP175" s="424"/>
      <c r="SJQ175" s="424"/>
      <c r="SJR175" s="424"/>
      <c r="SJS175" s="424"/>
      <c r="SJT175" s="424"/>
      <c r="SJU175" s="424"/>
      <c r="SJV175" s="424"/>
      <c r="SJW175" s="424"/>
      <c r="SJX175" s="424"/>
      <c r="SJY175" s="424"/>
      <c r="SJZ175" s="424"/>
      <c r="SKA175" s="424"/>
      <c r="SKB175" s="424"/>
      <c r="SKC175" s="424"/>
      <c r="SKD175" s="424"/>
      <c r="SKE175" s="424"/>
      <c r="SKF175" s="424"/>
      <c r="SKG175" s="424"/>
      <c r="SKH175" s="424"/>
      <c r="SKI175" s="424"/>
      <c r="SKJ175" s="424"/>
      <c r="SKK175" s="424"/>
      <c r="SKL175" s="424"/>
      <c r="SKM175" s="424"/>
      <c r="SKN175" s="424"/>
      <c r="SKO175" s="424"/>
      <c r="SKP175" s="424"/>
      <c r="SKQ175" s="424"/>
      <c r="SKR175" s="424"/>
      <c r="SKS175" s="424"/>
      <c r="SKT175" s="424"/>
      <c r="SKU175" s="424"/>
      <c r="SKV175" s="424"/>
      <c r="SKW175" s="424"/>
      <c r="SKX175" s="424"/>
      <c r="SKY175" s="424"/>
      <c r="SKZ175" s="424"/>
      <c r="SLA175" s="424"/>
      <c r="SLB175" s="424"/>
      <c r="SLC175" s="424"/>
      <c r="SLD175" s="424"/>
      <c r="SLE175" s="424"/>
      <c r="SLF175" s="424"/>
      <c r="SLG175" s="424"/>
      <c r="SLH175" s="424"/>
      <c r="SLI175" s="424"/>
      <c r="SLJ175" s="424"/>
      <c r="SLK175" s="424"/>
      <c r="SLL175" s="424"/>
      <c r="SLM175" s="424"/>
      <c r="SLN175" s="424"/>
      <c r="SLO175" s="424"/>
      <c r="SLP175" s="424"/>
      <c r="SLQ175" s="424"/>
      <c r="SLR175" s="424"/>
      <c r="SLS175" s="424"/>
      <c r="SLT175" s="424"/>
      <c r="SLU175" s="424"/>
      <c r="SLV175" s="424"/>
      <c r="SLW175" s="424"/>
      <c r="SLX175" s="424"/>
      <c r="SLY175" s="424"/>
      <c r="SLZ175" s="424"/>
      <c r="SMA175" s="424"/>
      <c r="SMB175" s="424"/>
      <c r="SMC175" s="424"/>
      <c r="SMD175" s="424"/>
      <c r="SME175" s="424"/>
      <c r="SMF175" s="424"/>
      <c r="SMG175" s="424"/>
      <c r="SMH175" s="424"/>
      <c r="SMI175" s="424"/>
      <c r="SMJ175" s="424"/>
      <c r="SMK175" s="424"/>
      <c r="SML175" s="424"/>
      <c r="SMM175" s="424"/>
      <c r="SMN175" s="424"/>
      <c r="SMO175" s="424"/>
      <c r="SMP175" s="424"/>
      <c r="SMQ175" s="424"/>
      <c r="SMR175" s="424"/>
      <c r="SMS175" s="424"/>
      <c r="SMT175" s="424"/>
      <c r="SMU175" s="424"/>
      <c r="SMV175" s="424"/>
      <c r="SMW175" s="424"/>
      <c r="SMX175" s="424"/>
      <c r="SMY175" s="424"/>
      <c r="SMZ175" s="424"/>
      <c r="SNA175" s="424"/>
      <c r="SNB175" s="424"/>
      <c r="SNC175" s="424"/>
      <c r="SND175" s="424"/>
      <c r="SNE175" s="424"/>
      <c r="SNF175" s="424"/>
      <c r="SNG175" s="424"/>
      <c r="SNH175" s="424"/>
      <c r="SNI175" s="424"/>
      <c r="SNJ175" s="424"/>
      <c r="SNK175" s="424"/>
      <c r="SNL175" s="424"/>
      <c r="SNM175" s="424"/>
      <c r="SNN175" s="424"/>
      <c r="SNO175" s="424"/>
      <c r="SNP175" s="424"/>
      <c r="SNQ175" s="424"/>
      <c r="SNR175" s="424"/>
      <c r="SNS175" s="424"/>
      <c r="SNT175" s="424"/>
      <c r="SNU175" s="424"/>
      <c r="SNV175" s="424"/>
      <c r="SNW175" s="424"/>
      <c r="SNX175" s="424"/>
      <c r="SNY175" s="424"/>
      <c r="SNZ175" s="424"/>
      <c r="SOA175" s="424"/>
      <c r="SOB175" s="424"/>
      <c r="SOC175" s="424"/>
      <c r="SOD175" s="424"/>
      <c r="SOE175" s="424"/>
      <c r="SOF175" s="424"/>
      <c r="SOG175" s="424"/>
      <c r="SOH175" s="424"/>
      <c r="SOI175" s="424"/>
      <c r="SOJ175" s="424"/>
      <c r="SOK175" s="424"/>
      <c r="SOL175" s="424"/>
      <c r="SOM175" s="424"/>
      <c r="SON175" s="424"/>
      <c r="SOO175" s="424"/>
      <c r="SOP175" s="424"/>
      <c r="SOQ175" s="424"/>
      <c r="SOR175" s="424"/>
      <c r="SOS175" s="424"/>
      <c r="SOT175" s="424"/>
      <c r="SOU175" s="424"/>
      <c r="SOV175" s="424"/>
      <c r="SOW175" s="424"/>
      <c r="SOX175" s="424"/>
      <c r="SOY175" s="424"/>
      <c r="SOZ175" s="424"/>
      <c r="SPA175" s="424"/>
      <c r="SPB175" s="424"/>
      <c r="SPC175" s="424"/>
      <c r="SPD175" s="424"/>
      <c r="SPE175" s="424"/>
      <c r="SPF175" s="424"/>
      <c r="SPG175" s="424"/>
      <c r="SPH175" s="424"/>
      <c r="SPI175" s="424"/>
      <c r="SPJ175" s="424"/>
      <c r="SPK175" s="424"/>
      <c r="SPL175" s="424"/>
      <c r="SPM175" s="424"/>
      <c r="SPN175" s="424"/>
      <c r="SPO175" s="424"/>
      <c r="SPP175" s="424"/>
      <c r="SPQ175" s="424"/>
      <c r="SPR175" s="424"/>
      <c r="SPS175" s="424"/>
      <c r="SPT175" s="424"/>
      <c r="SPU175" s="424"/>
      <c r="SPV175" s="424"/>
      <c r="SPW175" s="424"/>
      <c r="SPX175" s="424"/>
      <c r="SPY175" s="424"/>
      <c r="SPZ175" s="424"/>
      <c r="SQA175" s="424"/>
      <c r="SQB175" s="424"/>
      <c r="SQC175" s="424"/>
      <c r="SQD175" s="424"/>
      <c r="SQE175" s="424"/>
      <c r="SQF175" s="424"/>
      <c r="SQG175" s="424"/>
      <c r="SQH175" s="424"/>
      <c r="SQI175" s="424"/>
      <c r="SQJ175" s="424"/>
      <c r="SQK175" s="424"/>
      <c r="SQL175" s="424"/>
      <c r="SQM175" s="424"/>
      <c r="SQN175" s="424"/>
      <c r="SQO175" s="424"/>
      <c r="SQP175" s="424"/>
      <c r="SQQ175" s="424"/>
      <c r="SQR175" s="424"/>
      <c r="SQS175" s="424"/>
      <c r="SQT175" s="424"/>
      <c r="SQU175" s="424"/>
      <c r="SQV175" s="424"/>
      <c r="SQW175" s="424"/>
      <c r="SQX175" s="424"/>
      <c r="SQY175" s="424"/>
      <c r="SQZ175" s="424"/>
      <c r="SRA175" s="424"/>
      <c r="SRB175" s="424"/>
      <c r="SRC175" s="424"/>
      <c r="SRD175" s="424"/>
      <c r="SRE175" s="424"/>
      <c r="SRF175" s="424"/>
      <c r="SRG175" s="424"/>
      <c r="SRH175" s="424"/>
      <c r="SRI175" s="424"/>
      <c r="SRJ175" s="424"/>
      <c r="SRK175" s="424"/>
      <c r="SRL175" s="424"/>
      <c r="SRM175" s="424"/>
      <c r="SRN175" s="424"/>
      <c r="SRO175" s="424"/>
      <c r="SRP175" s="424"/>
      <c r="SRQ175" s="424"/>
      <c r="SRR175" s="424"/>
      <c r="SRS175" s="424"/>
      <c r="SRT175" s="424"/>
      <c r="SRU175" s="424"/>
      <c r="SRV175" s="424"/>
      <c r="SRW175" s="424"/>
      <c r="SRX175" s="424"/>
      <c r="SRY175" s="424"/>
      <c r="SRZ175" s="424"/>
      <c r="SSA175" s="424"/>
      <c r="SSB175" s="424"/>
      <c r="SSC175" s="424"/>
      <c r="SSD175" s="424"/>
      <c r="SSE175" s="424"/>
      <c r="SSF175" s="424"/>
      <c r="SSG175" s="424"/>
      <c r="SSH175" s="424"/>
      <c r="SSI175" s="424"/>
      <c r="SSJ175" s="424"/>
      <c r="SSK175" s="424"/>
      <c r="SSL175" s="424"/>
      <c r="SSM175" s="424"/>
      <c r="SSN175" s="424"/>
      <c r="SSO175" s="424"/>
      <c r="SSP175" s="424"/>
      <c r="SSQ175" s="424"/>
      <c r="SSR175" s="424"/>
      <c r="SSS175" s="424"/>
      <c r="SST175" s="424"/>
      <c r="SSU175" s="424"/>
      <c r="SSV175" s="424"/>
      <c r="SSW175" s="424"/>
      <c r="SSX175" s="424"/>
      <c r="SSY175" s="424"/>
      <c r="SSZ175" s="424"/>
      <c r="STA175" s="424"/>
      <c r="STB175" s="424"/>
      <c r="STC175" s="424"/>
      <c r="STD175" s="424"/>
      <c r="STE175" s="424"/>
      <c r="STF175" s="424"/>
      <c r="STG175" s="424"/>
      <c r="STH175" s="424"/>
      <c r="STI175" s="424"/>
      <c r="STJ175" s="424"/>
      <c r="STK175" s="424"/>
      <c r="STL175" s="424"/>
      <c r="STM175" s="424"/>
      <c r="STN175" s="424"/>
      <c r="STO175" s="424"/>
      <c r="STP175" s="424"/>
      <c r="STQ175" s="424"/>
      <c r="STR175" s="424"/>
      <c r="STS175" s="424"/>
      <c r="STT175" s="424"/>
      <c r="STU175" s="424"/>
      <c r="STV175" s="424"/>
      <c r="STW175" s="424"/>
      <c r="STX175" s="424"/>
      <c r="STY175" s="424"/>
      <c r="STZ175" s="424"/>
      <c r="SUA175" s="424"/>
      <c r="SUB175" s="424"/>
      <c r="SUC175" s="424"/>
      <c r="SUD175" s="424"/>
      <c r="SUE175" s="424"/>
      <c r="SUF175" s="424"/>
      <c r="SUG175" s="424"/>
      <c r="SUH175" s="424"/>
      <c r="SUI175" s="424"/>
      <c r="SUJ175" s="424"/>
      <c r="SUK175" s="424"/>
      <c r="SUL175" s="424"/>
      <c r="SUM175" s="424"/>
      <c r="SUN175" s="424"/>
      <c r="SUO175" s="424"/>
      <c r="SUP175" s="424"/>
      <c r="SUQ175" s="424"/>
      <c r="SUR175" s="424"/>
      <c r="SUS175" s="424"/>
      <c r="SUT175" s="424"/>
      <c r="SUU175" s="424"/>
      <c r="SUV175" s="424"/>
      <c r="SUW175" s="424"/>
      <c r="SUX175" s="424"/>
      <c r="SUY175" s="424"/>
      <c r="SUZ175" s="424"/>
      <c r="SVA175" s="424"/>
      <c r="SVB175" s="424"/>
      <c r="SVC175" s="424"/>
      <c r="SVD175" s="424"/>
      <c r="SVE175" s="424"/>
      <c r="SVF175" s="424"/>
      <c r="SVG175" s="424"/>
      <c r="SVH175" s="424"/>
      <c r="SVI175" s="424"/>
      <c r="SVJ175" s="424"/>
      <c r="SVK175" s="424"/>
      <c r="SVL175" s="424"/>
      <c r="SVM175" s="424"/>
      <c r="SVN175" s="424"/>
      <c r="SVO175" s="424"/>
      <c r="SVP175" s="424"/>
      <c r="SVQ175" s="424"/>
      <c r="SVR175" s="424"/>
      <c r="SVS175" s="424"/>
      <c r="SVT175" s="424"/>
      <c r="SVU175" s="424"/>
      <c r="SVV175" s="424"/>
      <c r="SVW175" s="424"/>
      <c r="SVX175" s="424"/>
      <c r="SVY175" s="424"/>
      <c r="SVZ175" s="424"/>
      <c r="SWA175" s="424"/>
      <c r="SWB175" s="424"/>
      <c r="SWC175" s="424"/>
      <c r="SWD175" s="424"/>
      <c r="SWE175" s="424"/>
      <c r="SWF175" s="424"/>
      <c r="SWG175" s="424"/>
      <c r="SWH175" s="424"/>
      <c r="SWI175" s="424"/>
      <c r="SWJ175" s="424"/>
      <c r="SWK175" s="424"/>
      <c r="SWL175" s="424"/>
      <c r="SWM175" s="424"/>
      <c r="SWN175" s="424"/>
      <c r="SWO175" s="424"/>
      <c r="SWP175" s="424"/>
      <c r="SWQ175" s="424"/>
      <c r="SWR175" s="424"/>
      <c r="SWS175" s="424"/>
      <c r="SWT175" s="424"/>
      <c r="SWU175" s="424"/>
      <c r="SWV175" s="424"/>
      <c r="SWW175" s="424"/>
      <c r="SWX175" s="424"/>
      <c r="SWY175" s="424"/>
      <c r="SWZ175" s="424"/>
      <c r="SXA175" s="424"/>
      <c r="SXB175" s="424"/>
      <c r="SXC175" s="424"/>
      <c r="SXD175" s="424"/>
      <c r="SXE175" s="424"/>
      <c r="SXF175" s="424"/>
      <c r="SXG175" s="424"/>
      <c r="SXH175" s="424"/>
      <c r="SXI175" s="424"/>
      <c r="SXJ175" s="424"/>
      <c r="SXK175" s="424"/>
      <c r="SXL175" s="424"/>
      <c r="SXM175" s="424"/>
      <c r="SXN175" s="424"/>
      <c r="SXO175" s="424"/>
      <c r="SXP175" s="424"/>
      <c r="SXQ175" s="424"/>
      <c r="SXR175" s="424"/>
      <c r="SXS175" s="424"/>
      <c r="SXT175" s="424"/>
      <c r="SXU175" s="424"/>
      <c r="SXV175" s="424"/>
      <c r="SXW175" s="424"/>
      <c r="SXX175" s="424"/>
      <c r="SXY175" s="424"/>
      <c r="SXZ175" s="424"/>
      <c r="SYA175" s="424"/>
      <c r="SYB175" s="424"/>
      <c r="SYC175" s="424"/>
      <c r="SYD175" s="424"/>
      <c r="SYE175" s="424"/>
      <c r="SYF175" s="424"/>
      <c r="SYG175" s="424"/>
      <c r="SYH175" s="424"/>
      <c r="SYI175" s="424"/>
      <c r="SYJ175" s="424"/>
      <c r="SYK175" s="424"/>
      <c r="SYL175" s="424"/>
      <c r="SYM175" s="424"/>
      <c r="SYN175" s="424"/>
      <c r="SYO175" s="424"/>
      <c r="SYP175" s="424"/>
      <c r="SYQ175" s="424"/>
      <c r="SYR175" s="424"/>
      <c r="SYS175" s="424"/>
      <c r="SYT175" s="424"/>
      <c r="SYU175" s="424"/>
      <c r="SYV175" s="424"/>
      <c r="SYW175" s="424"/>
      <c r="SYX175" s="424"/>
      <c r="SYY175" s="424"/>
      <c r="SYZ175" s="424"/>
      <c r="SZA175" s="424"/>
      <c r="SZB175" s="424"/>
      <c r="SZC175" s="424"/>
      <c r="SZD175" s="424"/>
      <c r="SZE175" s="424"/>
      <c r="SZF175" s="424"/>
      <c r="SZG175" s="424"/>
      <c r="SZH175" s="424"/>
      <c r="SZI175" s="424"/>
      <c r="SZJ175" s="424"/>
      <c r="SZK175" s="424"/>
      <c r="SZL175" s="424"/>
      <c r="SZM175" s="424"/>
      <c r="SZN175" s="424"/>
      <c r="SZO175" s="424"/>
      <c r="SZP175" s="424"/>
      <c r="SZQ175" s="424"/>
      <c r="SZR175" s="424"/>
      <c r="SZS175" s="424"/>
      <c r="SZT175" s="424"/>
      <c r="SZU175" s="424"/>
      <c r="SZV175" s="424"/>
      <c r="SZW175" s="424"/>
      <c r="SZX175" s="424"/>
      <c r="SZY175" s="424"/>
      <c r="SZZ175" s="424"/>
      <c r="TAA175" s="424"/>
      <c r="TAB175" s="424"/>
      <c r="TAC175" s="424"/>
      <c r="TAD175" s="424"/>
      <c r="TAE175" s="424"/>
      <c r="TAF175" s="424"/>
      <c r="TAG175" s="424"/>
      <c r="TAH175" s="424"/>
      <c r="TAI175" s="424"/>
      <c r="TAJ175" s="424"/>
      <c r="TAK175" s="424"/>
      <c r="TAL175" s="424"/>
      <c r="TAM175" s="424"/>
      <c r="TAN175" s="424"/>
      <c r="TAO175" s="424"/>
      <c r="TAP175" s="424"/>
      <c r="TAQ175" s="424"/>
      <c r="TAR175" s="424"/>
      <c r="TAS175" s="424"/>
      <c r="TAT175" s="424"/>
      <c r="TAU175" s="424"/>
      <c r="TAV175" s="424"/>
      <c r="TAW175" s="424"/>
      <c r="TAX175" s="424"/>
      <c r="TAY175" s="424"/>
      <c r="TAZ175" s="424"/>
      <c r="TBA175" s="424"/>
      <c r="TBB175" s="424"/>
      <c r="TBC175" s="424"/>
      <c r="TBD175" s="424"/>
      <c r="TBE175" s="424"/>
      <c r="TBF175" s="424"/>
      <c r="TBG175" s="424"/>
      <c r="TBH175" s="424"/>
      <c r="TBI175" s="424"/>
      <c r="TBJ175" s="424"/>
      <c r="TBK175" s="424"/>
      <c r="TBL175" s="424"/>
      <c r="TBM175" s="424"/>
      <c r="TBN175" s="424"/>
      <c r="TBO175" s="424"/>
      <c r="TBP175" s="424"/>
      <c r="TBQ175" s="424"/>
      <c r="TBR175" s="424"/>
      <c r="TBS175" s="424"/>
      <c r="TBT175" s="424"/>
      <c r="TBU175" s="424"/>
      <c r="TBV175" s="424"/>
      <c r="TBW175" s="424"/>
      <c r="TBX175" s="424"/>
      <c r="TBY175" s="424"/>
      <c r="TBZ175" s="424"/>
      <c r="TCA175" s="424"/>
      <c r="TCB175" s="424"/>
      <c r="TCC175" s="424"/>
      <c r="TCD175" s="424"/>
      <c r="TCE175" s="424"/>
      <c r="TCF175" s="424"/>
      <c r="TCG175" s="424"/>
      <c r="TCH175" s="424"/>
      <c r="TCI175" s="424"/>
      <c r="TCJ175" s="424"/>
      <c r="TCK175" s="424"/>
      <c r="TCL175" s="424"/>
      <c r="TCM175" s="424"/>
      <c r="TCN175" s="424"/>
      <c r="TCO175" s="424"/>
      <c r="TCP175" s="424"/>
      <c r="TCQ175" s="424"/>
      <c r="TCR175" s="424"/>
      <c r="TCS175" s="424"/>
      <c r="TCT175" s="424"/>
      <c r="TCU175" s="424"/>
      <c r="TCV175" s="424"/>
      <c r="TCW175" s="424"/>
      <c r="TCX175" s="424"/>
      <c r="TCY175" s="424"/>
      <c r="TCZ175" s="424"/>
      <c r="TDA175" s="424"/>
      <c r="TDB175" s="424"/>
      <c r="TDC175" s="424"/>
      <c r="TDD175" s="424"/>
      <c r="TDE175" s="424"/>
      <c r="TDF175" s="424"/>
      <c r="TDG175" s="424"/>
      <c r="TDH175" s="424"/>
      <c r="TDI175" s="424"/>
      <c r="TDJ175" s="424"/>
      <c r="TDK175" s="424"/>
      <c r="TDL175" s="424"/>
      <c r="TDM175" s="424"/>
      <c r="TDN175" s="424"/>
      <c r="TDO175" s="424"/>
      <c r="TDP175" s="424"/>
      <c r="TDQ175" s="424"/>
      <c r="TDR175" s="424"/>
      <c r="TDS175" s="424"/>
      <c r="TDT175" s="424"/>
      <c r="TDU175" s="424"/>
      <c r="TDV175" s="424"/>
      <c r="TDW175" s="424"/>
      <c r="TDX175" s="424"/>
      <c r="TDY175" s="424"/>
      <c r="TDZ175" s="424"/>
      <c r="TEA175" s="424"/>
      <c r="TEB175" s="424"/>
      <c r="TEC175" s="424"/>
      <c r="TED175" s="424"/>
      <c r="TEE175" s="424"/>
      <c r="TEF175" s="424"/>
      <c r="TEG175" s="424"/>
      <c r="TEH175" s="424"/>
      <c r="TEI175" s="424"/>
      <c r="TEJ175" s="424"/>
      <c r="TEK175" s="424"/>
      <c r="TEL175" s="424"/>
      <c r="TEM175" s="424"/>
      <c r="TEN175" s="424"/>
      <c r="TEO175" s="424"/>
      <c r="TEP175" s="424"/>
      <c r="TEQ175" s="424"/>
      <c r="TER175" s="424"/>
      <c r="TES175" s="424"/>
      <c r="TET175" s="424"/>
      <c r="TEU175" s="424"/>
      <c r="TEV175" s="424"/>
      <c r="TEW175" s="424"/>
      <c r="TEX175" s="424"/>
      <c r="TEY175" s="424"/>
      <c r="TEZ175" s="424"/>
      <c r="TFA175" s="424"/>
      <c r="TFB175" s="424"/>
      <c r="TFC175" s="424"/>
      <c r="TFD175" s="424"/>
      <c r="TFE175" s="424"/>
      <c r="TFF175" s="424"/>
      <c r="TFG175" s="424"/>
      <c r="TFH175" s="424"/>
      <c r="TFI175" s="424"/>
      <c r="TFJ175" s="424"/>
      <c r="TFK175" s="424"/>
      <c r="TFL175" s="424"/>
      <c r="TFM175" s="424"/>
      <c r="TFN175" s="424"/>
      <c r="TFO175" s="424"/>
      <c r="TFP175" s="424"/>
      <c r="TFQ175" s="424"/>
      <c r="TFR175" s="424"/>
      <c r="TFS175" s="424"/>
      <c r="TFT175" s="424"/>
      <c r="TFU175" s="424"/>
      <c r="TFV175" s="424"/>
      <c r="TFW175" s="424"/>
      <c r="TFX175" s="424"/>
      <c r="TFY175" s="424"/>
      <c r="TFZ175" s="424"/>
      <c r="TGA175" s="424"/>
      <c r="TGB175" s="424"/>
      <c r="TGC175" s="424"/>
      <c r="TGD175" s="424"/>
      <c r="TGE175" s="424"/>
      <c r="TGF175" s="424"/>
      <c r="TGG175" s="424"/>
      <c r="TGH175" s="424"/>
      <c r="TGI175" s="424"/>
      <c r="TGJ175" s="424"/>
      <c r="TGK175" s="424"/>
      <c r="TGL175" s="424"/>
      <c r="TGM175" s="424"/>
      <c r="TGN175" s="424"/>
      <c r="TGO175" s="424"/>
      <c r="TGP175" s="424"/>
      <c r="TGQ175" s="424"/>
      <c r="TGR175" s="424"/>
      <c r="TGS175" s="424"/>
      <c r="TGT175" s="424"/>
      <c r="TGU175" s="424"/>
      <c r="TGV175" s="424"/>
      <c r="TGW175" s="424"/>
      <c r="TGX175" s="424"/>
      <c r="TGY175" s="424"/>
      <c r="TGZ175" s="424"/>
      <c r="THA175" s="424"/>
      <c r="THB175" s="424"/>
      <c r="THC175" s="424"/>
      <c r="THD175" s="424"/>
      <c r="THE175" s="424"/>
      <c r="THF175" s="424"/>
      <c r="THG175" s="424"/>
      <c r="THH175" s="424"/>
      <c r="THI175" s="424"/>
      <c r="THJ175" s="424"/>
      <c r="THK175" s="424"/>
      <c r="THL175" s="424"/>
      <c r="THM175" s="424"/>
      <c r="THN175" s="424"/>
      <c r="THO175" s="424"/>
      <c r="THP175" s="424"/>
      <c r="THQ175" s="424"/>
      <c r="THR175" s="424"/>
      <c r="THS175" s="424"/>
      <c r="THT175" s="424"/>
      <c r="THU175" s="424"/>
      <c r="THV175" s="424"/>
      <c r="THW175" s="424"/>
      <c r="THX175" s="424"/>
      <c r="THY175" s="424"/>
      <c r="THZ175" s="424"/>
      <c r="TIA175" s="424"/>
      <c r="TIB175" s="424"/>
      <c r="TIC175" s="424"/>
      <c r="TID175" s="424"/>
      <c r="TIE175" s="424"/>
      <c r="TIF175" s="424"/>
      <c r="TIG175" s="424"/>
      <c r="TIH175" s="424"/>
      <c r="TII175" s="424"/>
      <c r="TIJ175" s="424"/>
      <c r="TIK175" s="424"/>
      <c r="TIL175" s="424"/>
      <c r="TIM175" s="424"/>
      <c r="TIN175" s="424"/>
      <c r="TIO175" s="424"/>
      <c r="TIP175" s="424"/>
      <c r="TIQ175" s="424"/>
      <c r="TIR175" s="424"/>
      <c r="TIS175" s="424"/>
      <c r="TIT175" s="424"/>
      <c r="TIU175" s="424"/>
      <c r="TIV175" s="424"/>
      <c r="TIW175" s="424"/>
      <c r="TIX175" s="424"/>
      <c r="TIY175" s="424"/>
      <c r="TIZ175" s="424"/>
      <c r="TJA175" s="424"/>
      <c r="TJB175" s="424"/>
      <c r="TJC175" s="424"/>
      <c r="TJD175" s="424"/>
      <c r="TJE175" s="424"/>
      <c r="TJF175" s="424"/>
      <c r="TJG175" s="424"/>
      <c r="TJH175" s="424"/>
      <c r="TJI175" s="424"/>
      <c r="TJJ175" s="424"/>
      <c r="TJK175" s="424"/>
      <c r="TJL175" s="424"/>
      <c r="TJM175" s="424"/>
      <c r="TJN175" s="424"/>
      <c r="TJO175" s="424"/>
      <c r="TJP175" s="424"/>
      <c r="TJQ175" s="424"/>
      <c r="TJR175" s="424"/>
      <c r="TJS175" s="424"/>
      <c r="TJT175" s="424"/>
      <c r="TJU175" s="424"/>
      <c r="TJV175" s="424"/>
      <c r="TJW175" s="424"/>
      <c r="TJX175" s="424"/>
      <c r="TJY175" s="424"/>
      <c r="TJZ175" s="424"/>
      <c r="TKA175" s="424"/>
      <c r="TKB175" s="424"/>
      <c r="TKC175" s="424"/>
      <c r="TKD175" s="424"/>
      <c r="TKE175" s="424"/>
      <c r="TKF175" s="424"/>
      <c r="TKG175" s="424"/>
      <c r="TKH175" s="424"/>
      <c r="TKI175" s="424"/>
      <c r="TKJ175" s="424"/>
      <c r="TKK175" s="424"/>
      <c r="TKL175" s="424"/>
      <c r="TKM175" s="424"/>
      <c r="TKN175" s="424"/>
      <c r="TKO175" s="424"/>
      <c r="TKP175" s="424"/>
      <c r="TKQ175" s="424"/>
      <c r="TKR175" s="424"/>
      <c r="TKS175" s="424"/>
      <c r="TKT175" s="424"/>
      <c r="TKU175" s="424"/>
      <c r="TKV175" s="424"/>
      <c r="TKW175" s="424"/>
      <c r="TKX175" s="424"/>
      <c r="TKY175" s="424"/>
      <c r="TKZ175" s="424"/>
      <c r="TLA175" s="424"/>
      <c r="TLB175" s="424"/>
      <c r="TLC175" s="424"/>
      <c r="TLD175" s="424"/>
      <c r="TLE175" s="424"/>
      <c r="TLF175" s="424"/>
      <c r="TLG175" s="424"/>
      <c r="TLH175" s="424"/>
      <c r="TLI175" s="424"/>
      <c r="TLJ175" s="424"/>
      <c r="TLK175" s="424"/>
      <c r="TLL175" s="424"/>
      <c r="TLM175" s="424"/>
      <c r="TLN175" s="424"/>
      <c r="TLO175" s="424"/>
      <c r="TLP175" s="424"/>
      <c r="TLQ175" s="424"/>
      <c r="TLR175" s="424"/>
      <c r="TLS175" s="424"/>
      <c r="TLT175" s="424"/>
      <c r="TLU175" s="424"/>
      <c r="TLV175" s="424"/>
      <c r="TLW175" s="424"/>
      <c r="TLX175" s="424"/>
      <c r="TLY175" s="424"/>
      <c r="TLZ175" s="424"/>
      <c r="TMA175" s="424"/>
      <c r="TMB175" s="424"/>
      <c r="TMC175" s="424"/>
      <c r="TMD175" s="424"/>
      <c r="TME175" s="424"/>
      <c r="TMF175" s="424"/>
      <c r="TMG175" s="424"/>
      <c r="TMH175" s="424"/>
      <c r="TMI175" s="424"/>
      <c r="TMJ175" s="424"/>
      <c r="TMK175" s="424"/>
      <c r="TML175" s="424"/>
      <c r="TMM175" s="424"/>
      <c r="TMN175" s="424"/>
      <c r="TMO175" s="424"/>
      <c r="TMP175" s="424"/>
      <c r="TMQ175" s="424"/>
      <c r="TMR175" s="424"/>
      <c r="TMS175" s="424"/>
      <c r="TMT175" s="424"/>
      <c r="TMU175" s="424"/>
      <c r="TMV175" s="424"/>
      <c r="TMW175" s="424"/>
      <c r="TMX175" s="424"/>
      <c r="TMY175" s="424"/>
      <c r="TMZ175" s="424"/>
      <c r="TNA175" s="424"/>
      <c r="TNB175" s="424"/>
      <c r="TNC175" s="424"/>
      <c r="TND175" s="424"/>
      <c r="TNE175" s="424"/>
      <c r="TNF175" s="424"/>
      <c r="TNG175" s="424"/>
      <c r="TNH175" s="424"/>
      <c r="TNI175" s="424"/>
      <c r="TNJ175" s="424"/>
      <c r="TNK175" s="424"/>
      <c r="TNL175" s="424"/>
      <c r="TNM175" s="424"/>
      <c r="TNN175" s="424"/>
      <c r="TNO175" s="424"/>
      <c r="TNP175" s="424"/>
      <c r="TNQ175" s="424"/>
      <c r="TNR175" s="424"/>
      <c r="TNS175" s="424"/>
      <c r="TNT175" s="424"/>
      <c r="TNU175" s="424"/>
      <c r="TNV175" s="424"/>
      <c r="TNW175" s="424"/>
      <c r="TNX175" s="424"/>
      <c r="TNY175" s="424"/>
      <c r="TNZ175" s="424"/>
      <c r="TOA175" s="424"/>
      <c r="TOB175" s="424"/>
      <c r="TOC175" s="424"/>
      <c r="TOD175" s="424"/>
      <c r="TOE175" s="424"/>
      <c r="TOF175" s="424"/>
      <c r="TOG175" s="424"/>
      <c r="TOH175" s="424"/>
      <c r="TOI175" s="424"/>
      <c r="TOJ175" s="424"/>
      <c r="TOK175" s="424"/>
      <c r="TOL175" s="424"/>
      <c r="TOM175" s="424"/>
      <c r="TON175" s="424"/>
      <c r="TOO175" s="424"/>
      <c r="TOP175" s="424"/>
      <c r="TOQ175" s="424"/>
      <c r="TOR175" s="424"/>
      <c r="TOS175" s="424"/>
      <c r="TOT175" s="424"/>
      <c r="TOU175" s="424"/>
      <c r="TOV175" s="424"/>
      <c r="TOW175" s="424"/>
      <c r="TOX175" s="424"/>
      <c r="TOY175" s="424"/>
      <c r="TOZ175" s="424"/>
      <c r="TPA175" s="424"/>
      <c r="TPB175" s="424"/>
      <c r="TPC175" s="424"/>
      <c r="TPD175" s="424"/>
      <c r="TPE175" s="424"/>
      <c r="TPF175" s="424"/>
      <c r="TPG175" s="424"/>
      <c r="TPH175" s="424"/>
      <c r="TPI175" s="424"/>
      <c r="TPJ175" s="424"/>
      <c r="TPK175" s="424"/>
      <c r="TPL175" s="424"/>
      <c r="TPM175" s="424"/>
      <c r="TPN175" s="424"/>
      <c r="TPO175" s="424"/>
      <c r="TPP175" s="424"/>
      <c r="TPQ175" s="424"/>
      <c r="TPR175" s="424"/>
      <c r="TPS175" s="424"/>
      <c r="TPT175" s="424"/>
      <c r="TPU175" s="424"/>
      <c r="TPV175" s="424"/>
      <c r="TPW175" s="424"/>
      <c r="TPX175" s="424"/>
      <c r="TPY175" s="424"/>
      <c r="TPZ175" s="424"/>
      <c r="TQA175" s="424"/>
      <c r="TQB175" s="424"/>
      <c r="TQC175" s="424"/>
      <c r="TQD175" s="424"/>
      <c r="TQE175" s="424"/>
      <c r="TQF175" s="424"/>
      <c r="TQG175" s="424"/>
      <c r="TQH175" s="424"/>
      <c r="TQI175" s="424"/>
      <c r="TQJ175" s="424"/>
      <c r="TQK175" s="424"/>
      <c r="TQL175" s="424"/>
      <c r="TQM175" s="424"/>
      <c r="TQN175" s="424"/>
      <c r="TQO175" s="424"/>
      <c r="TQP175" s="424"/>
      <c r="TQQ175" s="424"/>
      <c r="TQR175" s="424"/>
      <c r="TQS175" s="424"/>
      <c r="TQT175" s="424"/>
      <c r="TQU175" s="424"/>
      <c r="TQV175" s="424"/>
      <c r="TQW175" s="424"/>
      <c r="TQX175" s="424"/>
      <c r="TQY175" s="424"/>
      <c r="TQZ175" s="424"/>
      <c r="TRA175" s="424"/>
      <c r="TRB175" s="424"/>
      <c r="TRC175" s="424"/>
      <c r="TRD175" s="424"/>
      <c r="TRE175" s="424"/>
      <c r="TRF175" s="424"/>
      <c r="TRG175" s="424"/>
      <c r="TRH175" s="424"/>
      <c r="TRI175" s="424"/>
      <c r="TRJ175" s="424"/>
      <c r="TRK175" s="424"/>
      <c r="TRL175" s="424"/>
      <c r="TRM175" s="424"/>
      <c r="TRN175" s="424"/>
      <c r="TRO175" s="424"/>
      <c r="TRP175" s="424"/>
      <c r="TRQ175" s="424"/>
      <c r="TRR175" s="424"/>
      <c r="TRS175" s="424"/>
      <c r="TRT175" s="424"/>
      <c r="TRU175" s="424"/>
      <c r="TRV175" s="424"/>
      <c r="TRW175" s="424"/>
      <c r="TRX175" s="424"/>
      <c r="TRY175" s="424"/>
      <c r="TRZ175" s="424"/>
      <c r="TSA175" s="424"/>
      <c r="TSB175" s="424"/>
      <c r="TSC175" s="424"/>
      <c r="TSD175" s="424"/>
      <c r="TSE175" s="424"/>
      <c r="TSF175" s="424"/>
      <c r="TSG175" s="424"/>
      <c r="TSH175" s="424"/>
      <c r="TSI175" s="424"/>
      <c r="TSJ175" s="424"/>
      <c r="TSK175" s="424"/>
      <c r="TSL175" s="424"/>
      <c r="TSM175" s="424"/>
      <c r="TSN175" s="424"/>
      <c r="TSO175" s="424"/>
      <c r="TSP175" s="424"/>
      <c r="TSQ175" s="424"/>
      <c r="TSR175" s="424"/>
      <c r="TSS175" s="424"/>
      <c r="TST175" s="424"/>
      <c r="TSU175" s="424"/>
      <c r="TSV175" s="424"/>
      <c r="TSW175" s="424"/>
      <c r="TSX175" s="424"/>
      <c r="TSY175" s="424"/>
      <c r="TSZ175" s="424"/>
      <c r="TTA175" s="424"/>
      <c r="TTB175" s="424"/>
      <c r="TTC175" s="424"/>
      <c r="TTD175" s="424"/>
      <c r="TTE175" s="424"/>
      <c r="TTF175" s="424"/>
      <c r="TTG175" s="424"/>
      <c r="TTH175" s="424"/>
      <c r="TTI175" s="424"/>
      <c r="TTJ175" s="424"/>
      <c r="TTK175" s="424"/>
      <c r="TTL175" s="424"/>
      <c r="TTM175" s="424"/>
      <c r="TTN175" s="424"/>
      <c r="TTO175" s="424"/>
      <c r="TTP175" s="424"/>
      <c r="TTQ175" s="424"/>
      <c r="TTR175" s="424"/>
      <c r="TTS175" s="424"/>
      <c r="TTT175" s="424"/>
      <c r="TTU175" s="424"/>
      <c r="TTV175" s="424"/>
      <c r="TTW175" s="424"/>
      <c r="TTX175" s="424"/>
      <c r="TTY175" s="424"/>
      <c r="TTZ175" s="424"/>
      <c r="TUA175" s="424"/>
      <c r="TUB175" s="424"/>
      <c r="TUC175" s="424"/>
      <c r="TUD175" s="424"/>
      <c r="TUE175" s="424"/>
      <c r="TUF175" s="424"/>
      <c r="TUG175" s="424"/>
      <c r="TUH175" s="424"/>
      <c r="TUI175" s="424"/>
      <c r="TUJ175" s="424"/>
      <c r="TUK175" s="424"/>
      <c r="TUL175" s="424"/>
      <c r="TUM175" s="424"/>
      <c r="TUN175" s="424"/>
      <c r="TUO175" s="424"/>
      <c r="TUP175" s="424"/>
      <c r="TUQ175" s="424"/>
      <c r="TUR175" s="424"/>
      <c r="TUS175" s="424"/>
      <c r="TUT175" s="424"/>
      <c r="TUU175" s="424"/>
      <c r="TUV175" s="424"/>
      <c r="TUW175" s="424"/>
      <c r="TUX175" s="424"/>
      <c r="TUY175" s="424"/>
      <c r="TUZ175" s="424"/>
      <c r="TVA175" s="424"/>
      <c r="TVB175" s="424"/>
      <c r="TVC175" s="424"/>
      <c r="TVD175" s="424"/>
      <c r="TVE175" s="424"/>
      <c r="TVF175" s="424"/>
      <c r="TVG175" s="424"/>
      <c r="TVH175" s="424"/>
      <c r="TVI175" s="424"/>
      <c r="TVJ175" s="424"/>
      <c r="TVK175" s="424"/>
      <c r="TVL175" s="424"/>
      <c r="TVM175" s="424"/>
      <c r="TVN175" s="424"/>
      <c r="TVO175" s="424"/>
      <c r="TVP175" s="424"/>
      <c r="TVQ175" s="424"/>
      <c r="TVR175" s="424"/>
      <c r="TVS175" s="424"/>
      <c r="TVT175" s="424"/>
      <c r="TVU175" s="424"/>
      <c r="TVV175" s="424"/>
      <c r="TVW175" s="424"/>
      <c r="TVX175" s="424"/>
      <c r="TVY175" s="424"/>
      <c r="TVZ175" s="424"/>
      <c r="TWA175" s="424"/>
      <c r="TWB175" s="424"/>
      <c r="TWC175" s="424"/>
      <c r="TWD175" s="424"/>
      <c r="TWE175" s="424"/>
      <c r="TWF175" s="424"/>
      <c r="TWG175" s="424"/>
      <c r="TWH175" s="424"/>
      <c r="TWI175" s="424"/>
      <c r="TWJ175" s="424"/>
      <c r="TWK175" s="424"/>
      <c r="TWL175" s="424"/>
      <c r="TWM175" s="424"/>
      <c r="TWN175" s="424"/>
      <c r="TWO175" s="424"/>
      <c r="TWP175" s="424"/>
      <c r="TWQ175" s="424"/>
      <c r="TWR175" s="424"/>
      <c r="TWS175" s="424"/>
      <c r="TWT175" s="424"/>
      <c r="TWU175" s="424"/>
      <c r="TWV175" s="424"/>
      <c r="TWW175" s="424"/>
      <c r="TWX175" s="424"/>
      <c r="TWY175" s="424"/>
      <c r="TWZ175" s="424"/>
      <c r="TXA175" s="424"/>
      <c r="TXB175" s="424"/>
      <c r="TXC175" s="424"/>
      <c r="TXD175" s="424"/>
      <c r="TXE175" s="424"/>
      <c r="TXF175" s="424"/>
      <c r="TXG175" s="424"/>
      <c r="TXH175" s="424"/>
      <c r="TXI175" s="424"/>
      <c r="TXJ175" s="424"/>
      <c r="TXK175" s="424"/>
      <c r="TXL175" s="424"/>
      <c r="TXM175" s="424"/>
      <c r="TXN175" s="424"/>
      <c r="TXO175" s="424"/>
      <c r="TXP175" s="424"/>
      <c r="TXQ175" s="424"/>
      <c r="TXR175" s="424"/>
      <c r="TXS175" s="424"/>
      <c r="TXT175" s="424"/>
      <c r="TXU175" s="424"/>
      <c r="TXV175" s="424"/>
      <c r="TXW175" s="424"/>
      <c r="TXX175" s="424"/>
      <c r="TXY175" s="424"/>
      <c r="TXZ175" s="424"/>
      <c r="TYA175" s="424"/>
      <c r="TYB175" s="424"/>
      <c r="TYC175" s="424"/>
      <c r="TYD175" s="424"/>
      <c r="TYE175" s="424"/>
      <c r="TYF175" s="424"/>
      <c r="TYG175" s="424"/>
      <c r="TYH175" s="424"/>
      <c r="TYI175" s="424"/>
      <c r="TYJ175" s="424"/>
      <c r="TYK175" s="424"/>
      <c r="TYL175" s="424"/>
      <c r="TYM175" s="424"/>
      <c r="TYN175" s="424"/>
      <c r="TYO175" s="424"/>
      <c r="TYP175" s="424"/>
      <c r="TYQ175" s="424"/>
      <c r="TYR175" s="424"/>
      <c r="TYS175" s="424"/>
      <c r="TYT175" s="424"/>
      <c r="TYU175" s="424"/>
      <c r="TYV175" s="424"/>
      <c r="TYW175" s="424"/>
      <c r="TYX175" s="424"/>
      <c r="TYY175" s="424"/>
      <c r="TYZ175" s="424"/>
      <c r="TZA175" s="424"/>
      <c r="TZB175" s="424"/>
      <c r="TZC175" s="424"/>
      <c r="TZD175" s="424"/>
      <c r="TZE175" s="424"/>
      <c r="TZF175" s="424"/>
      <c r="TZG175" s="424"/>
      <c r="TZH175" s="424"/>
      <c r="TZI175" s="424"/>
      <c r="TZJ175" s="424"/>
      <c r="TZK175" s="424"/>
      <c r="TZL175" s="424"/>
      <c r="TZM175" s="424"/>
      <c r="TZN175" s="424"/>
      <c r="TZO175" s="424"/>
      <c r="TZP175" s="424"/>
      <c r="TZQ175" s="424"/>
      <c r="TZR175" s="424"/>
      <c r="TZS175" s="424"/>
      <c r="TZT175" s="424"/>
      <c r="TZU175" s="424"/>
      <c r="TZV175" s="424"/>
      <c r="TZW175" s="424"/>
      <c r="TZX175" s="424"/>
      <c r="TZY175" s="424"/>
      <c r="TZZ175" s="424"/>
      <c r="UAA175" s="424"/>
      <c r="UAB175" s="424"/>
      <c r="UAC175" s="424"/>
      <c r="UAD175" s="424"/>
      <c r="UAE175" s="424"/>
      <c r="UAF175" s="424"/>
      <c r="UAG175" s="424"/>
      <c r="UAH175" s="424"/>
      <c r="UAI175" s="424"/>
      <c r="UAJ175" s="424"/>
      <c r="UAK175" s="424"/>
      <c r="UAL175" s="424"/>
      <c r="UAM175" s="424"/>
      <c r="UAN175" s="424"/>
      <c r="UAO175" s="424"/>
      <c r="UAP175" s="424"/>
      <c r="UAQ175" s="424"/>
      <c r="UAR175" s="424"/>
      <c r="UAS175" s="424"/>
      <c r="UAT175" s="424"/>
      <c r="UAU175" s="424"/>
      <c r="UAV175" s="424"/>
      <c r="UAW175" s="424"/>
      <c r="UAX175" s="424"/>
      <c r="UAY175" s="424"/>
      <c r="UAZ175" s="424"/>
      <c r="UBA175" s="424"/>
      <c r="UBB175" s="424"/>
      <c r="UBC175" s="424"/>
      <c r="UBD175" s="424"/>
      <c r="UBE175" s="424"/>
      <c r="UBF175" s="424"/>
      <c r="UBG175" s="424"/>
      <c r="UBH175" s="424"/>
      <c r="UBI175" s="424"/>
      <c r="UBJ175" s="424"/>
      <c r="UBK175" s="424"/>
      <c r="UBL175" s="424"/>
      <c r="UBM175" s="424"/>
      <c r="UBN175" s="424"/>
      <c r="UBO175" s="424"/>
      <c r="UBP175" s="424"/>
      <c r="UBQ175" s="424"/>
      <c r="UBR175" s="424"/>
      <c r="UBS175" s="424"/>
      <c r="UBT175" s="424"/>
      <c r="UBU175" s="424"/>
      <c r="UBV175" s="424"/>
      <c r="UBW175" s="424"/>
      <c r="UBX175" s="424"/>
      <c r="UBY175" s="424"/>
      <c r="UBZ175" s="424"/>
      <c r="UCA175" s="424"/>
      <c r="UCB175" s="424"/>
      <c r="UCC175" s="424"/>
      <c r="UCD175" s="424"/>
      <c r="UCE175" s="424"/>
      <c r="UCF175" s="424"/>
      <c r="UCG175" s="424"/>
      <c r="UCH175" s="424"/>
      <c r="UCI175" s="424"/>
      <c r="UCJ175" s="424"/>
      <c r="UCK175" s="424"/>
      <c r="UCL175" s="424"/>
      <c r="UCM175" s="424"/>
      <c r="UCN175" s="424"/>
      <c r="UCO175" s="424"/>
      <c r="UCP175" s="424"/>
      <c r="UCQ175" s="424"/>
      <c r="UCR175" s="424"/>
      <c r="UCS175" s="424"/>
      <c r="UCT175" s="424"/>
      <c r="UCU175" s="424"/>
      <c r="UCV175" s="424"/>
      <c r="UCW175" s="424"/>
      <c r="UCX175" s="424"/>
      <c r="UCY175" s="424"/>
      <c r="UCZ175" s="424"/>
      <c r="UDA175" s="424"/>
      <c r="UDB175" s="424"/>
      <c r="UDC175" s="424"/>
      <c r="UDD175" s="424"/>
      <c r="UDE175" s="424"/>
      <c r="UDF175" s="424"/>
      <c r="UDG175" s="424"/>
      <c r="UDH175" s="424"/>
      <c r="UDI175" s="424"/>
      <c r="UDJ175" s="424"/>
      <c r="UDK175" s="424"/>
      <c r="UDL175" s="424"/>
      <c r="UDM175" s="424"/>
      <c r="UDN175" s="424"/>
      <c r="UDO175" s="424"/>
      <c r="UDP175" s="424"/>
      <c r="UDQ175" s="424"/>
      <c r="UDR175" s="424"/>
      <c r="UDS175" s="424"/>
      <c r="UDT175" s="424"/>
      <c r="UDU175" s="424"/>
      <c r="UDV175" s="424"/>
      <c r="UDW175" s="424"/>
      <c r="UDX175" s="424"/>
      <c r="UDY175" s="424"/>
      <c r="UDZ175" s="424"/>
      <c r="UEA175" s="424"/>
      <c r="UEB175" s="424"/>
      <c r="UEC175" s="424"/>
      <c r="UED175" s="424"/>
      <c r="UEE175" s="424"/>
      <c r="UEF175" s="424"/>
      <c r="UEG175" s="424"/>
      <c r="UEH175" s="424"/>
      <c r="UEI175" s="424"/>
      <c r="UEJ175" s="424"/>
      <c r="UEK175" s="424"/>
      <c r="UEL175" s="424"/>
      <c r="UEM175" s="424"/>
      <c r="UEN175" s="424"/>
      <c r="UEO175" s="424"/>
      <c r="UEP175" s="424"/>
      <c r="UEQ175" s="424"/>
      <c r="UER175" s="424"/>
      <c r="UES175" s="424"/>
      <c r="UET175" s="424"/>
      <c r="UEU175" s="424"/>
      <c r="UEV175" s="424"/>
      <c r="UEW175" s="424"/>
      <c r="UEX175" s="424"/>
      <c r="UEY175" s="424"/>
      <c r="UEZ175" s="424"/>
      <c r="UFA175" s="424"/>
      <c r="UFB175" s="424"/>
      <c r="UFC175" s="424"/>
      <c r="UFD175" s="424"/>
      <c r="UFE175" s="424"/>
      <c r="UFF175" s="424"/>
      <c r="UFG175" s="424"/>
      <c r="UFH175" s="424"/>
      <c r="UFI175" s="424"/>
      <c r="UFJ175" s="424"/>
      <c r="UFK175" s="424"/>
      <c r="UFL175" s="424"/>
      <c r="UFM175" s="424"/>
      <c r="UFN175" s="424"/>
      <c r="UFO175" s="424"/>
      <c r="UFP175" s="424"/>
      <c r="UFQ175" s="424"/>
      <c r="UFR175" s="424"/>
      <c r="UFS175" s="424"/>
      <c r="UFT175" s="424"/>
      <c r="UFU175" s="424"/>
      <c r="UFV175" s="424"/>
      <c r="UFW175" s="424"/>
      <c r="UFX175" s="424"/>
      <c r="UFY175" s="424"/>
      <c r="UFZ175" s="424"/>
      <c r="UGA175" s="424"/>
      <c r="UGB175" s="424"/>
      <c r="UGC175" s="424"/>
      <c r="UGD175" s="424"/>
      <c r="UGE175" s="424"/>
      <c r="UGF175" s="424"/>
      <c r="UGG175" s="424"/>
      <c r="UGH175" s="424"/>
      <c r="UGI175" s="424"/>
      <c r="UGJ175" s="424"/>
      <c r="UGK175" s="424"/>
      <c r="UGL175" s="424"/>
      <c r="UGM175" s="424"/>
      <c r="UGN175" s="424"/>
      <c r="UGO175" s="424"/>
      <c r="UGP175" s="424"/>
      <c r="UGQ175" s="424"/>
      <c r="UGR175" s="424"/>
      <c r="UGS175" s="424"/>
      <c r="UGT175" s="424"/>
      <c r="UGU175" s="424"/>
      <c r="UGV175" s="424"/>
      <c r="UGW175" s="424"/>
      <c r="UGX175" s="424"/>
      <c r="UGY175" s="424"/>
      <c r="UGZ175" s="424"/>
      <c r="UHA175" s="424"/>
      <c r="UHB175" s="424"/>
      <c r="UHC175" s="424"/>
      <c r="UHD175" s="424"/>
      <c r="UHE175" s="424"/>
      <c r="UHF175" s="424"/>
      <c r="UHG175" s="424"/>
      <c r="UHH175" s="424"/>
      <c r="UHI175" s="424"/>
      <c r="UHJ175" s="424"/>
      <c r="UHK175" s="424"/>
      <c r="UHL175" s="424"/>
      <c r="UHM175" s="424"/>
      <c r="UHN175" s="424"/>
      <c r="UHO175" s="424"/>
      <c r="UHP175" s="424"/>
      <c r="UHQ175" s="424"/>
      <c r="UHR175" s="424"/>
      <c r="UHS175" s="424"/>
      <c r="UHT175" s="424"/>
      <c r="UHU175" s="424"/>
      <c r="UHV175" s="424"/>
      <c r="UHW175" s="424"/>
      <c r="UHX175" s="424"/>
      <c r="UHY175" s="424"/>
      <c r="UHZ175" s="424"/>
      <c r="UIA175" s="424"/>
      <c r="UIB175" s="424"/>
      <c r="UIC175" s="424"/>
      <c r="UID175" s="424"/>
      <c r="UIE175" s="424"/>
      <c r="UIF175" s="424"/>
      <c r="UIG175" s="424"/>
      <c r="UIH175" s="424"/>
      <c r="UII175" s="424"/>
      <c r="UIJ175" s="424"/>
      <c r="UIK175" s="424"/>
      <c r="UIL175" s="424"/>
      <c r="UIM175" s="424"/>
      <c r="UIN175" s="424"/>
      <c r="UIO175" s="424"/>
      <c r="UIP175" s="424"/>
      <c r="UIQ175" s="424"/>
      <c r="UIR175" s="424"/>
      <c r="UIS175" s="424"/>
      <c r="UIT175" s="424"/>
      <c r="UIU175" s="424"/>
      <c r="UIV175" s="424"/>
      <c r="UIW175" s="424"/>
      <c r="UIX175" s="424"/>
      <c r="UIY175" s="424"/>
      <c r="UIZ175" s="424"/>
      <c r="UJA175" s="424"/>
      <c r="UJB175" s="424"/>
      <c r="UJC175" s="424"/>
      <c r="UJD175" s="424"/>
      <c r="UJE175" s="424"/>
      <c r="UJF175" s="424"/>
      <c r="UJG175" s="424"/>
      <c r="UJH175" s="424"/>
      <c r="UJI175" s="424"/>
      <c r="UJJ175" s="424"/>
      <c r="UJK175" s="424"/>
      <c r="UJL175" s="424"/>
      <c r="UJM175" s="424"/>
      <c r="UJN175" s="424"/>
      <c r="UJO175" s="424"/>
      <c r="UJP175" s="424"/>
      <c r="UJQ175" s="424"/>
      <c r="UJR175" s="424"/>
      <c r="UJS175" s="424"/>
      <c r="UJT175" s="424"/>
      <c r="UJU175" s="424"/>
      <c r="UJV175" s="424"/>
      <c r="UJW175" s="424"/>
      <c r="UJX175" s="424"/>
      <c r="UJY175" s="424"/>
      <c r="UJZ175" s="424"/>
      <c r="UKA175" s="424"/>
      <c r="UKB175" s="424"/>
      <c r="UKC175" s="424"/>
      <c r="UKD175" s="424"/>
      <c r="UKE175" s="424"/>
      <c r="UKF175" s="424"/>
      <c r="UKG175" s="424"/>
      <c r="UKH175" s="424"/>
      <c r="UKI175" s="424"/>
      <c r="UKJ175" s="424"/>
      <c r="UKK175" s="424"/>
      <c r="UKL175" s="424"/>
      <c r="UKM175" s="424"/>
      <c r="UKN175" s="424"/>
      <c r="UKO175" s="424"/>
      <c r="UKP175" s="424"/>
      <c r="UKQ175" s="424"/>
      <c r="UKR175" s="424"/>
      <c r="UKS175" s="424"/>
      <c r="UKT175" s="424"/>
      <c r="UKU175" s="424"/>
      <c r="UKV175" s="424"/>
      <c r="UKW175" s="424"/>
      <c r="UKX175" s="424"/>
      <c r="UKY175" s="424"/>
      <c r="UKZ175" s="424"/>
      <c r="ULA175" s="424"/>
      <c r="ULB175" s="424"/>
      <c r="ULC175" s="424"/>
      <c r="ULD175" s="424"/>
      <c r="ULE175" s="424"/>
      <c r="ULF175" s="424"/>
      <c r="ULG175" s="424"/>
      <c r="ULH175" s="424"/>
      <c r="ULI175" s="424"/>
      <c r="ULJ175" s="424"/>
      <c r="ULK175" s="424"/>
      <c r="ULL175" s="424"/>
      <c r="ULM175" s="424"/>
      <c r="ULN175" s="424"/>
      <c r="ULO175" s="424"/>
      <c r="ULP175" s="424"/>
      <c r="ULQ175" s="424"/>
      <c r="ULR175" s="424"/>
      <c r="ULS175" s="424"/>
      <c r="ULT175" s="424"/>
      <c r="ULU175" s="424"/>
      <c r="ULV175" s="424"/>
      <c r="ULW175" s="424"/>
      <c r="ULX175" s="424"/>
      <c r="ULY175" s="424"/>
      <c r="ULZ175" s="424"/>
      <c r="UMA175" s="424"/>
      <c r="UMB175" s="424"/>
      <c r="UMC175" s="424"/>
      <c r="UMD175" s="424"/>
      <c r="UME175" s="424"/>
      <c r="UMF175" s="424"/>
      <c r="UMG175" s="424"/>
      <c r="UMH175" s="424"/>
      <c r="UMI175" s="424"/>
      <c r="UMJ175" s="424"/>
      <c r="UMK175" s="424"/>
      <c r="UML175" s="424"/>
      <c r="UMM175" s="424"/>
      <c r="UMN175" s="424"/>
      <c r="UMO175" s="424"/>
      <c r="UMP175" s="424"/>
      <c r="UMQ175" s="424"/>
      <c r="UMR175" s="424"/>
      <c r="UMS175" s="424"/>
      <c r="UMT175" s="424"/>
      <c r="UMU175" s="424"/>
      <c r="UMV175" s="424"/>
      <c r="UMW175" s="424"/>
      <c r="UMX175" s="424"/>
      <c r="UMY175" s="424"/>
      <c r="UMZ175" s="424"/>
      <c r="UNA175" s="424"/>
      <c r="UNB175" s="424"/>
      <c r="UNC175" s="424"/>
      <c r="UND175" s="424"/>
      <c r="UNE175" s="424"/>
      <c r="UNF175" s="424"/>
      <c r="UNG175" s="424"/>
      <c r="UNH175" s="424"/>
      <c r="UNI175" s="424"/>
      <c r="UNJ175" s="424"/>
      <c r="UNK175" s="424"/>
      <c r="UNL175" s="424"/>
      <c r="UNM175" s="424"/>
      <c r="UNN175" s="424"/>
      <c r="UNO175" s="424"/>
      <c r="UNP175" s="424"/>
      <c r="UNQ175" s="424"/>
      <c r="UNR175" s="424"/>
      <c r="UNS175" s="424"/>
      <c r="UNT175" s="424"/>
      <c r="UNU175" s="424"/>
      <c r="UNV175" s="424"/>
      <c r="UNW175" s="424"/>
      <c r="UNX175" s="424"/>
      <c r="UNY175" s="424"/>
      <c r="UNZ175" s="424"/>
      <c r="UOA175" s="424"/>
      <c r="UOB175" s="424"/>
      <c r="UOC175" s="424"/>
      <c r="UOD175" s="424"/>
      <c r="UOE175" s="424"/>
      <c r="UOF175" s="424"/>
      <c r="UOG175" s="424"/>
      <c r="UOH175" s="424"/>
      <c r="UOI175" s="424"/>
      <c r="UOJ175" s="424"/>
      <c r="UOK175" s="424"/>
      <c r="UOL175" s="424"/>
      <c r="UOM175" s="424"/>
      <c r="UON175" s="424"/>
      <c r="UOO175" s="424"/>
      <c r="UOP175" s="424"/>
      <c r="UOQ175" s="424"/>
      <c r="UOR175" s="424"/>
      <c r="UOS175" s="424"/>
      <c r="UOT175" s="424"/>
      <c r="UOU175" s="424"/>
      <c r="UOV175" s="424"/>
      <c r="UOW175" s="424"/>
      <c r="UOX175" s="424"/>
      <c r="UOY175" s="424"/>
      <c r="UOZ175" s="424"/>
      <c r="UPA175" s="424"/>
      <c r="UPB175" s="424"/>
      <c r="UPC175" s="424"/>
      <c r="UPD175" s="424"/>
      <c r="UPE175" s="424"/>
      <c r="UPF175" s="424"/>
      <c r="UPG175" s="424"/>
      <c r="UPH175" s="424"/>
      <c r="UPI175" s="424"/>
      <c r="UPJ175" s="424"/>
      <c r="UPK175" s="424"/>
      <c r="UPL175" s="424"/>
      <c r="UPM175" s="424"/>
      <c r="UPN175" s="424"/>
      <c r="UPO175" s="424"/>
      <c r="UPP175" s="424"/>
      <c r="UPQ175" s="424"/>
      <c r="UPR175" s="424"/>
      <c r="UPS175" s="424"/>
      <c r="UPT175" s="424"/>
      <c r="UPU175" s="424"/>
      <c r="UPV175" s="424"/>
      <c r="UPW175" s="424"/>
      <c r="UPX175" s="424"/>
      <c r="UPY175" s="424"/>
      <c r="UPZ175" s="424"/>
      <c r="UQA175" s="424"/>
      <c r="UQB175" s="424"/>
      <c r="UQC175" s="424"/>
      <c r="UQD175" s="424"/>
      <c r="UQE175" s="424"/>
      <c r="UQF175" s="424"/>
      <c r="UQG175" s="424"/>
      <c r="UQH175" s="424"/>
      <c r="UQI175" s="424"/>
      <c r="UQJ175" s="424"/>
      <c r="UQK175" s="424"/>
      <c r="UQL175" s="424"/>
      <c r="UQM175" s="424"/>
      <c r="UQN175" s="424"/>
      <c r="UQO175" s="424"/>
      <c r="UQP175" s="424"/>
      <c r="UQQ175" s="424"/>
      <c r="UQR175" s="424"/>
      <c r="UQS175" s="424"/>
      <c r="UQT175" s="424"/>
      <c r="UQU175" s="424"/>
      <c r="UQV175" s="424"/>
      <c r="UQW175" s="424"/>
      <c r="UQX175" s="424"/>
      <c r="UQY175" s="424"/>
      <c r="UQZ175" s="424"/>
      <c r="URA175" s="424"/>
      <c r="URB175" s="424"/>
      <c r="URC175" s="424"/>
      <c r="URD175" s="424"/>
      <c r="URE175" s="424"/>
      <c r="URF175" s="424"/>
      <c r="URG175" s="424"/>
      <c r="URH175" s="424"/>
      <c r="URI175" s="424"/>
      <c r="URJ175" s="424"/>
      <c r="URK175" s="424"/>
      <c r="URL175" s="424"/>
      <c r="URM175" s="424"/>
      <c r="URN175" s="424"/>
      <c r="URO175" s="424"/>
      <c r="URP175" s="424"/>
      <c r="URQ175" s="424"/>
      <c r="URR175" s="424"/>
      <c r="URS175" s="424"/>
      <c r="URT175" s="424"/>
      <c r="URU175" s="424"/>
      <c r="URV175" s="424"/>
      <c r="URW175" s="424"/>
      <c r="URX175" s="424"/>
      <c r="URY175" s="424"/>
      <c r="URZ175" s="424"/>
      <c r="USA175" s="424"/>
      <c r="USB175" s="424"/>
      <c r="USC175" s="424"/>
      <c r="USD175" s="424"/>
      <c r="USE175" s="424"/>
      <c r="USF175" s="424"/>
      <c r="USG175" s="424"/>
      <c r="USH175" s="424"/>
      <c r="USI175" s="424"/>
      <c r="USJ175" s="424"/>
      <c r="USK175" s="424"/>
      <c r="USL175" s="424"/>
      <c r="USM175" s="424"/>
      <c r="USN175" s="424"/>
      <c r="USO175" s="424"/>
      <c r="USP175" s="424"/>
      <c r="USQ175" s="424"/>
      <c r="USR175" s="424"/>
      <c r="USS175" s="424"/>
      <c r="UST175" s="424"/>
      <c r="USU175" s="424"/>
      <c r="USV175" s="424"/>
      <c r="USW175" s="424"/>
      <c r="USX175" s="424"/>
      <c r="USY175" s="424"/>
      <c r="USZ175" s="424"/>
      <c r="UTA175" s="424"/>
      <c r="UTB175" s="424"/>
      <c r="UTC175" s="424"/>
      <c r="UTD175" s="424"/>
      <c r="UTE175" s="424"/>
      <c r="UTF175" s="424"/>
      <c r="UTG175" s="424"/>
      <c r="UTH175" s="424"/>
      <c r="UTI175" s="424"/>
      <c r="UTJ175" s="424"/>
      <c r="UTK175" s="424"/>
      <c r="UTL175" s="424"/>
      <c r="UTM175" s="424"/>
      <c r="UTN175" s="424"/>
      <c r="UTO175" s="424"/>
      <c r="UTP175" s="424"/>
      <c r="UTQ175" s="424"/>
      <c r="UTR175" s="424"/>
      <c r="UTS175" s="424"/>
      <c r="UTT175" s="424"/>
      <c r="UTU175" s="424"/>
      <c r="UTV175" s="424"/>
      <c r="UTW175" s="424"/>
      <c r="UTX175" s="424"/>
      <c r="UTY175" s="424"/>
      <c r="UTZ175" s="424"/>
      <c r="UUA175" s="424"/>
      <c r="UUB175" s="424"/>
      <c r="UUC175" s="424"/>
      <c r="UUD175" s="424"/>
      <c r="UUE175" s="424"/>
      <c r="UUF175" s="424"/>
      <c r="UUG175" s="424"/>
      <c r="UUH175" s="424"/>
      <c r="UUI175" s="424"/>
      <c r="UUJ175" s="424"/>
      <c r="UUK175" s="424"/>
      <c r="UUL175" s="424"/>
      <c r="UUM175" s="424"/>
      <c r="UUN175" s="424"/>
      <c r="UUO175" s="424"/>
      <c r="UUP175" s="424"/>
      <c r="UUQ175" s="424"/>
      <c r="UUR175" s="424"/>
      <c r="UUS175" s="424"/>
      <c r="UUT175" s="424"/>
      <c r="UUU175" s="424"/>
      <c r="UUV175" s="424"/>
      <c r="UUW175" s="424"/>
      <c r="UUX175" s="424"/>
      <c r="UUY175" s="424"/>
      <c r="UUZ175" s="424"/>
      <c r="UVA175" s="424"/>
      <c r="UVB175" s="424"/>
      <c r="UVC175" s="424"/>
      <c r="UVD175" s="424"/>
      <c r="UVE175" s="424"/>
      <c r="UVF175" s="424"/>
      <c r="UVG175" s="424"/>
      <c r="UVH175" s="424"/>
      <c r="UVI175" s="424"/>
      <c r="UVJ175" s="424"/>
      <c r="UVK175" s="424"/>
      <c r="UVL175" s="424"/>
      <c r="UVM175" s="424"/>
      <c r="UVN175" s="424"/>
      <c r="UVO175" s="424"/>
      <c r="UVP175" s="424"/>
      <c r="UVQ175" s="424"/>
      <c r="UVR175" s="424"/>
      <c r="UVS175" s="424"/>
      <c r="UVT175" s="424"/>
      <c r="UVU175" s="424"/>
      <c r="UVV175" s="424"/>
      <c r="UVW175" s="424"/>
      <c r="UVX175" s="424"/>
      <c r="UVY175" s="424"/>
      <c r="UVZ175" s="424"/>
      <c r="UWA175" s="424"/>
      <c r="UWB175" s="424"/>
      <c r="UWC175" s="424"/>
      <c r="UWD175" s="424"/>
      <c r="UWE175" s="424"/>
      <c r="UWF175" s="424"/>
      <c r="UWG175" s="424"/>
      <c r="UWH175" s="424"/>
      <c r="UWI175" s="424"/>
      <c r="UWJ175" s="424"/>
      <c r="UWK175" s="424"/>
      <c r="UWL175" s="424"/>
      <c r="UWM175" s="424"/>
      <c r="UWN175" s="424"/>
      <c r="UWO175" s="424"/>
      <c r="UWP175" s="424"/>
      <c r="UWQ175" s="424"/>
      <c r="UWR175" s="424"/>
      <c r="UWS175" s="424"/>
      <c r="UWT175" s="424"/>
      <c r="UWU175" s="424"/>
      <c r="UWV175" s="424"/>
      <c r="UWW175" s="424"/>
      <c r="UWX175" s="424"/>
      <c r="UWY175" s="424"/>
      <c r="UWZ175" s="424"/>
      <c r="UXA175" s="424"/>
      <c r="UXB175" s="424"/>
      <c r="UXC175" s="424"/>
      <c r="UXD175" s="424"/>
      <c r="UXE175" s="424"/>
      <c r="UXF175" s="424"/>
      <c r="UXG175" s="424"/>
      <c r="UXH175" s="424"/>
      <c r="UXI175" s="424"/>
      <c r="UXJ175" s="424"/>
      <c r="UXK175" s="424"/>
      <c r="UXL175" s="424"/>
      <c r="UXM175" s="424"/>
      <c r="UXN175" s="424"/>
      <c r="UXO175" s="424"/>
      <c r="UXP175" s="424"/>
      <c r="UXQ175" s="424"/>
      <c r="UXR175" s="424"/>
      <c r="UXS175" s="424"/>
      <c r="UXT175" s="424"/>
      <c r="UXU175" s="424"/>
      <c r="UXV175" s="424"/>
      <c r="UXW175" s="424"/>
      <c r="UXX175" s="424"/>
      <c r="UXY175" s="424"/>
      <c r="UXZ175" s="424"/>
      <c r="UYA175" s="424"/>
      <c r="UYB175" s="424"/>
      <c r="UYC175" s="424"/>
      <c r="UYD175" s="424"/>
      <c r="UYE175" s="424"/>
      <c r="UYF175" s="424"/>
      <c r="UYG175" s="424"/>
      <c r="UYH175" s="424"/>
      <c r="UYI175" s="424"/>
      <c r="UYJ175" s="424"/>
      <c r="UYK175" s="424"/>
      <c r="UYL175" s="424"/>
      <c r="UYM175" s="424"/>
      <c r="UYN175" s="424"/>
      <c r="UYO175" s="424"/>
      <c r="UYP175" s="424"/>
      <c r="UYQ175" s="424"/>
      <c r="UYR175" s="424"/>
      <c r="UYS175" s="424"/>
      <c r="UYT175" s="424"/>
      <c r="UYU175" s="424"/>
      <c r="UYV175" s="424"/>
      <c r="UYW175" s="424"/>
      <c r="UYX175" s="424"/>
      <c r="UYY175" s="424"/>
      <c r="UYZ175" s="424"/>
      <c r="UZA175" s="424"/>
      <c r="UZB175" s="424"/>
      <c r="UZC175" s="424"/>
      <c r="UZD175" s="424"/>
      <c r="UZE175" s="424"/>
      <c r="UZF175" s="424"/>
      <c r="UZG175" s="424"/>
      <c r="UZH175" s="424"/>
      <c r="UZI175" s="424"/>
      <c r="UZJ175" s="424"/>
      <c r="UZK175" s="424"/>
      <c r="UZL175" s="424"/>
      <c r="UZM175" s="424"/>
      <c r="UZN175" s="424"/>
      <c r="UZO175" s="424"/>
      <c r="UZP175" s="424"/>
      <c r="UZQ175" s="424"/>
      <c r="UZR175" s="424"/>
      <c r="UZS175" s="424"/>
      <c r="UZT175" s="424"/>
      <c r="UZU175" s="424"/>
      <c r="UZV175" s="424"/>
      <c r="UZW175" s="424"/>
      <c r="UZX175" s="424"/>
      <c r="UZY175" s="424"/>
      <c r="UZZ175" s="424"/>
      <c r="VAA175" s="424"/>
      <c r="VAB175" s="424"/>
      <c r="VAC175" s="424"/>
      <c r="VAD175" s="424"/>
      <c r="VAE175" s="424"/>
      <c r="VAF175" s="424"/>
      <c r="VAG175" s="424"/>
      <c r="VAH175" s="424"/>
      <c r="VAI175" s="424"/>
      <c r="VAJ175" s="424"/>
      <c r="VAK175" s="424"/>
      <c r="VAL175" s="424"/>
      <c r="VAM175" s="424"/>
      <c r="VAN175" s="424"/>
      <c r="VAO175" s="424"/>
      <c r="VAP175" s="424"/>
      <c r="VAQ175" s="424"/>
      <c r="VAR175" s="424"/>
      <c r="VAS175" s="424"/>
      <c r="VAT175" s="424"/>
      <c r="VAU175" s="424"/>
      <c r="VAV175" s="424"/>
      <c r="VAW175" s="424"/>
      <c r="VAX175" s="424"/>
      <c r="VAY175" s="424"/>
      <c r="VAZ175" s="424"/>
      <c r="VBA175" s="424"/>
      <c r="VBB175" s="424"/>
      <c r="VBC175" s="424"/>
      <c r="VBD175" s="424"/>
      <c r="VBE175" s="424"/>
      <c r="VBF175" s="424"/>
      <c r="VBG175" s="424"/>
      <c r="VBH175" s="424"/>
      <c r="VBI175" s="424"/>
      <c r="VBJ175" s="424"/>
      <c r="VBK175" s="424"/>
      <c r="VBL175" s="424"/>
      <c r="VBM175" s="424"/>
      <c r="VBN175" s="424"/>
      <c r="VBO175" s="424"/>
      <c r="VBP175" s="424"/>
      <c r="VBQ175" s="424"/>
      <c r="VBR175" s="424"/>
      <c r="VBS175" s="424"/>
      <c r="VBT175" s="424"/>
      <c r="VBU175" s="424"/>
      <c r="VBV175" s="424"/>
      <c r="VBW175" s="424"/>
      <c r="VBX175" s="424"/>
      <c r="VBY175" s="424"/>
      <c r="VBZ175" s="424"/>
      <c r="VCA175" s="424"/>
      <c r="VCB175" s="424"/>
      <c r="VCC175" s="424"/>
      <c r="VCD175" s="424"/>
      <c r="VCE175" s="424"/>
      <c r="VCF175" s="424"/>
      <c r="VCG175" s="424"/>
      <c r="VCH175" s="424"/>
      <c r="VCI175" s="424"/>
      <c r="VCJ175" s="424"/>
      <c r="VCK175" s="424"/>
      <c r="VCL175" s="424"/>
      <c r="VCM175" s="424"/>
      <c r="VCN175" s="424"/>
      <c r="VCO175" s="424"/>
      <c r="VCP175" s="424"/>
      <c r="VCQ175" s="424"/>
      <c r="VCR175" s="424"/>
      <c r="VCS175" s="424"/>
      <c r="VCT175" s="424"/>
      <c r="VCU175" s="424"/>
      <c r="VCV175" s="424"/>
      <c r="VCW175" s="424"/>
      <c r="VCX175" s="424"/>
      <c r="VCY175" s="424"/>
      <c r="VCZ175" s="424"/>
      <c r="VDA175" s="424"/>
      <c r="VDB175" s="424"/>
      <c r="VDC175" s="424"/>
      <c r="VDD175" s="424"/>
      <c r="VDE175" s="424"/>
      <c r="VDF175" s="424"/>
      <c r="VDG175" s="424"/>
      <c r="VDH175" s="424"/>
      <c r="VDI175" s="424"/>
      <c r="VDJ175" s="424"/>
      <c r="VDK175" s="424"/>
      <c r="VDL175" s="424"/>
      <c r="VDM175" s="424"/>
      <c r="VDN175" s="424"/>
      <c r="VDO175" s="424"/>
      <c r="VDP175" s="424"/>
      <c r="VDQ175" s="424"/>
      <c r="VDR175" s="424"/>
      <c r="VDS175" s="424"/>
      <c r="VDT175" s="424"/>
      <c r="VDU175" s="424"/>
      <c r="VDV175" s="424"/>
      <c r="VDW175" s="424"/>
      <c r="VDX175" s="424"/>
      <c r="VDY175" s="424"/>
      <c r="VDZ175" s="424"/>
      <c r="VEA175" s="424"/>
      <c r="VEB175" s="424"/>
      <c r="VEC175" s="424"/>
      <c r="VED175" s="424"/>
      <c r="VEE175" s="424"/>
      <c r="VEF175" s="424"/>
      <c r="VEG175" s="424"/>
      <c r="VEH175" s="424"/>
      <c r="VEI175" s="424"/>
      <c r="VEJ175" s="424"/>
      <c r="VEK175" s="424"/>
      <c r="VEL175" s="424"/>
      <c r="VEM175" s="424"/>
      <c r="VEN175" s="424"/>
      <c r="VEO175" s="424"/>
      <c r="VEP175" s="424"/>
      <c r="VEQ175" s="424"/>
      <c r="VER175" s="424"/>
      <c r="VES175" s="424"/>
      <c r="VET175" s="424"/>
      <c r="VEU175" s="424"/>
      <c r="VEV175" s="424"/>
      <c r="VEW175" s="424"/>
      <c r="VEX175" s="424"/>
      <c r="VEY175" s="424"/>
      <c r="VEZ175" s="424"/>
      <c r="VFA175" s="424"/>
      <c r="VFB175" s="424"/>
      <c r="VFC175" s="424"/>
      <c r="VFD175" s="424"/>
      <c r="VFE175" s="424"/>
      <c r="VFF175" s="424"/>
      <c r="VFG175" s="424"/>
      <c r="VFH175" s="424"/>
      <c r="VFI175" s="424"/>
      <c r="VFJ175" s="424"/>
      <c r="VFK175" s="424"/>
      <c r="VFL175" s="424"/>
      <c r="VFM175" s="424"/>
      <c r="VFN175" s="424"/>
      <c r="VFO175" s="424"/>
      <c r="VFP175" s="424"/>
      <c r="VFQ175" s="424"/>
      <c r="VFR175" s="424"/>
      <c r="VFS175" s="424"/>
      <c r="VFT175" s="424"/>
      <c r="VFU175" s="424"/>
      <c r="VFV175" s="424"/>
      <c r="VFW175" s="424"/>
      <c r="VFX175" s="424"/>
      <c r="VFY175" s="424"/>
      <c r="VFZ175" s="424"/>
      <c r="VGA175" s="424"/>
      <c r="VGB175" s="424"/>
      <c r="VGC175" s="424"/>
      <c r="VGD175" s="424"/>
      <c r="VGE175" s="424"/>
      <c r="VGF175" s="424"/>
      <c r="VGG175" s="424"/>
      <c r="VGH175" s="424"/>
      <c r="VGI175" s="424"/>
      <c r="VGJ175" s="424"/>
      <c r="VGK175" s="424"/>
      <c r="VGL175" s="424"/>
      <c r="VGM175" s="424"/>
      <c r="VGN175" s="424"/>
      <c r="VGO175" s="424"/>
      <c r="VGP175" s="424"/>
      <c r="VGQ175" s="424"/>
      <c r="VGR175" s="424"/>
      <c r="VGS175" s="424"/>
      <c r="VGT175" s="424"/>
      <c r="VGU175" s="424"/>
      <c r="VGV175" s="424"/>
      <c r="VGW175" s="424"/>
      <c r="VGX175" s="424"/>
      <c r="VGY175" s="424"/>
      <c r="VGZ175" s="424"/>
      <c r="VHA175" s="424"/>
      <c r="VHB175" s="424"/>
      <c r="VHC175" s="424"/>
      <c r="VHD175" s="424"/>
      <c r="VHE175" s="424"/>
      <c r="VHF175" s="424"/>
      <c r="VHG175" s="424"/>
      <c r="VHH175" s="424"/>
      <c r="VHI175" s="424"/>
      <c r="VHJ175" s="424"/>
      <c r="VHK175" s="424"/>
      <c r="VHL175" s="424"/>
      <c r="VHM175" s="424"/>
      <c r="VHN175" s="424"/>
      <c r="VHO175" s="424"/>
      <c r="VHP175" s="424"/>
      <c r="VHQ175" s="424"/>
      <c r="VHR175" s="424"/>
      <c r="VHS175" s="424"/>
      <c r="VHT175" s="424"/>
      <c r="VHU175" s="424"/>
      <c r="VHV175" s="424"/>
      <c r="VHW175" s="424"/>
      <c r="VHX175" s="424"/>
      <c r="VHY175" s="424"/>
      <c r="VHZ175" s="424"/>
      <c r="VIA175" s="424"/>
      <c r="VIB175" s="424"/>
      <c r="VIC175" s="424"/>
      <c r="VID175" s="424"/>
      <c r="VIE175" s="424"/>
      <c r="VIF175" s="424"/>
      <c r="VIG175" s="424"/>
      <c r="VIH175" s="424"/>
      <c r="VII175" s="424"/>
      <c r="VIJ175" s="424"/>
      <c r="VIK175" s="424"/>
      <c r="VIL175" s="424"/>
      <c r="VIM175" s="424"/>
      <c r="VIN175" s="424"/>
      <c r="VIO175" s="424"/>
      <c r="VIP175" s="424"/>
      <c r="VIQ175" s="424"/>
      <c r="VIR175" s="424"/>
      <c r="VIS175" s="424"/>
      <c r="VIT175" s="424"/>
      <c r="VIU175" s="424"/>
      <c r="VIV175" s="424"/>
      <c r="VIW175" s="424"/>
      <c r="VIX175" s="424"/>
      <c r="VIY175" s="424"/>
      <c r="VIZ175" s="424"/>
      <c r="VJA175" s="424"/>
      <c r="VJB175" s="424"/>
      <c r="VJC175" s="424"/>
      <c r="VJD175" s="424"/>
      <c r="VJE175" s="424"/>
      <c r="VJF175" s="424"/>
      <c r="VJG175" s="424"/>
      <c r="VJH175" s="424"/>
      <c r="VJI175" s="424"/>
      <c r="VJJ175" s="424"/>
      <c r="VJK175" s="424"/>
      <c r="VJL175" s="424"/>
      <c r="VJM175" s="424"/>
      <c r="VJN175" s="424"/>
      <c r="VJO175" s="424"/>
      <c r="VJP175" s="424"/>
      <c r="VJQ175" s="424"/>
      <c r="VJR175" s="424"/>
      <c r="VJS175" s="424"/>
      <c r="VJT175" s="424"/>
      <c r="VJU175" s="424"/>
      <c r="VJV175" s="424"/>
      <c r="VJW175" s="424"/>
      <c r="VJX175" s="424"/>
      <c r="VJY175" s="424"/>
      <c r="VJZ175" s="424"/>
      <c r="VKA175" s="424"/>
      <c r="VKB175" s="424"/>
      <c r="VKC175" s="424"/>
      <c r="VKD175" s="424"/>
      <c r="VKE175" s="424"/>
      <c r="VKF175" s="424"/>
      <c r="VKG175" s="424"/>
      <c r="VKH175" s="424"/>
      <c r="VKI175" s="424"/>
      <c r="VKJ175" s="424"/>
      <c r="VKK175" s="424"/>
      <c r="VKL175" s="424"/>
      <c r="VKM175" s="424"/>
      <c r="VKN175" s="424"/>
      <c r="VKO175" s="424"/>
      <c r="VKP175" s="424"/>
      <c r="VKQ175" s="424"/>
      <c r="VKR175" s="424"/>
      <c r="VKS175" s="424"/>
      <c r="VKT175" s="424"/>
      <c r="VKU175" s="424"/>
      <c r="VKV175" s="424"/>
      <c r="VKW175" s="424"/>
      <c r="VKX175" s="424"/>
      <c r="VKY175" s="424"/>
      <c r="VKZ175" s="424"/>
      <c r="VLA175" s="424"/>
      <c r="VLB175" s="424"/>
      <c r="VLC175" s="424"/>
      <c r="VLD175" s="424"/>
      <c r="VLE175" s="424"/>
      <c r="VLF175" s="424"/>
      <c r="VLG175" s="424"/>
      <c r="VLH175" s="424"/>
      <c r="VLI175" s="424"/>
      <c r="VLJ175" s="424"/>
      <c r="VLK175" s="424"/>
      <c r="VLL175" s="424"/>
      <c r="VLM175" s="424"/>
      <c r="VLN175" s="424"/>
      <c r="VLO175" s="424"/>
      <c r="VLP175" s="424"/>
      <c r="VLQ175" s="424"/>
      <c r="VLR175" s="424"/>
      <c r="VLS175" s="424"/>
      <c r="VLT175" s="424"/>
      <c r="VLU175" s="424"/>
      <c r="VLV175" s="424"/>
      <c r="VLW175" s="424"/>
      <c r="VLX175" s="424"/>
      <c r="VLY175" s="424"/>
      <c r="VLZ175" s="424"/>
      <c r="VMA175" s="424"/>
      <c r="VMB175" s="424"/>
      <c r="VMC175" s="424"/>
      <c r="VMD175" s="424"/>
      <c r="VME175" s="424"/>
      <c r="VMF175" s="424"/>
      <c r="VMG175" s="424"/>
      <c r="VMH175" s="424"/>
      <c r="VMI175" s="424"/>
      <c r="VMJ175" s="424"/>
      <c r="VMK175" s="424"/>
      <c r="VML175" s="424"/>
      <c r="VMM175" s="424"/>
      <c r="VMN175" s="424"/>
      <c r="VMO175" s="424"/>
      <c r="VMP175" s="424"/>
      <c r="VMQ175" s="424"/>
      <c r="VMR175" s="424"/>
      <c r="VMS175" s="424"/>
      <c r="VMT175" s="424"/>
      <c r="VMU175" s="424"/>
      <c r="VMV175" s="424"/>
      <c r="VMW175" s="424"/>
      <c r="VMX175" s="424"/>
      <c r="VMY175" s="424"/>
      <c r="VMZ175" s="424"/>
      <c r="VNA175" s="424"/>
      <c r="VNB175" s="424"/>
      <c r="VNC175" s="424"/>
      <c r="VND175" s="424"/>
      <c r="VNE175" s="424"/>
      <c r="VNF175" s="424"/>
      <c r="VNG175" s="424"/>
      <c r="VNH175" s="424"/>
      <c r="VNI175" s="424"/>
      <c r="VNJ175" s="424"/>
      <c r="VNK175" s="424"/>
      <c r="VNL175" s="424"/>
      <c r="VNM175" s="424"/>
      <c r="VNN175" s="424"/>
      <c r="VNO175" s="424"/>
      <c r="VNP175" s="424"/>
      <c r="VNQ175" s="424"/>
      <c r="VNR175" s="424"/>
      <c r="VNS175" s="424"/>
      <c r="VNT175" s="424"/>
      <c r="VNU175" s="424"/>
      <c r="VNV175" s="424"/>
      <c r="VNW175" s="424"/>
      <c r="VNX175" s="424"/>
      <c r="VNY175" s="424"/>
      <c r="VNZ175" s="424"/>
      <c r="VOA175" s="424"/>
      <c r="VOB175" s="424"/>
      <c r="VOC175" s="424"/>
      <c r="VOD175" s="424"/>
      <c r="VOE175" s="424"/>
      <c r="VOF175" s="424"/>
      <c r="VOG175" s="424"/>
      <c r="VOH175" s="424"/>
      <c r="VOI175" s="424"/>
      <c r="VOJ175" s="424"/>
      <c r="VOK175" s="424"/>
      <c r="VOL175" s="424"/>
      <c r="VOM175" s="424"/>
      <c r="VON175" s="424"/>
      <c r="VOO175" s="424"/>
      <c r="VOP175" s="424"/>
      <c r="VOQ175" s="424"/>
      <c r="VOR175" s="424"/>
      <c r="VOS175" s="424"/>
      <c r="VOT175" s="424"/>
      <c r="VOU175" s="424"/>
      <c r="VOV175" s="424"/>
      <c r="VOW175" s="424"/>
      <c r="VOX175" s="424"/>
      <c r="VOY175" s="424"/>
      <c r="VOZ175" s="424"/>
      <c r="VPA175" s="424"/>
      <c r="VPB175" s="424"/>
      <c r="VPC175" s="424"/>
      <c r="VPD175" s="424"/>
      <c r="VPE175" s="424"/>
      <c r="VPF175" s="424"/>
      <c r="VPG175" s="424"/>
      <c r="VPH175" s="424"/>
      <c r="VPI175" s="424"/>
      <c r="VPJ175" s="424"/>
      <c r="VPK175" s="424"/>
      <c r="VPL175" s="424"/>
      <c r="VPM175" s="424"/>
      <c r="VPN175" s="424"/>
      <c r="VPO175" s="424"/>
      <c r="VPP175" s="424"/>
      <c r="VPQ175" s="424"/>
      <c r="VPR175" s="424"/>
      <c r="VPS175" s="424"/>
      <c r="VPT175" s="424"/>
      <c r="VPU175" s="424"/>
      <c r="VPV175" s="424"/>
      <c r="VPW175" s="424"/>
      <c r="VPX175" s="424"/>
      <c r="VPY175" s="424"/>
      <c r="VPZ175" s="424"/>
      <c r="VQA175" s="424"/>
      <c r="VQB175" s="424"/>
      <c r="VQC175" s="424"/>
      <c r="VQD175" s="424"/>
      <c r="VQE175" s="424"/>
      <c r="VQF175" s="424"/>
      <c r="VQG175" s="424"/>
      <c r="VQH175" s="424"/>
      <c r="VQI175" s="424"/>
      <c r="VQJ175" s="424"/>
      <c r="VQK175" s="424"/>
      <c r="VQL175" s="424"/>
      <c r="VQM175" s="424"/>
      <c r="VQN175" s="424"/>
      <c r="VQO175" s="424"/>
      <c r="VQP175" s="424"/>
      <c r="VQQ175" s="424"/>
      <c r="VQR175" s="424"/>
      <c r="VQS175" s="424"/>
      <c r="VQT175" s="424"/>
      <c r="VQU175" s="424"/>
      <c r="VQV175" s="424"/>
      <c r="VQW175" s="424"/>
      <c r="VQX175" s="424"/>
      <c r="VQY175" s="424"/>
      <c r="VQZ175" s="424"/>
      <c r="VRA175" s="424"/>
      <c r="VRB175" s="424"/>
      <c r="VRC175" s="424"/>
      <c r="VRD175" s="424"/>
      <c r="VRE175" s="424"/>
      <c r="VRF175" s="424"/>
      <c r="VRG175" s="424"/>
      <c r="VRH175" s="424"/>
      <c r="VRI175" s="424"/>
      <c r="VRJ175" s="424"/>
      <c r="VRK175" s="424"/>
      <c r="VRL175" s="424"/>
      <c r="VRM175" s="424"/>
      <c r="VRN175" s="424"/>
      <c r="VRO175" s="424"/>
      <c r="VRP175" s="424"/>
      <c r="VRQ175" s="424"/>
      <c r="VRR175" s="424"/>
      <c r="VRS175" s="424"/>
      <c r="VRT175" s="424"/>
      <c r="VRU175" s="424"/>
      <c r="VRV175" s="424"/>
      <c r="VRW175" s="424"/>
      <c r="VRX175" s="424"/>
      <c r="VRY175" s="424"/>
      <c r="VRZ175" s="424"/>
      <c r="VSA175" s="424"/>
      <c r="VSB175" s="424"/>
      <c r="VSC175" s="424"/>
      <c r="VSD175" s="424"/>
      <c r="VSE175" s="424"/>
      <c r="VSF175" s="424"/>
      <c r="VSG175" s="424"/>
      <c r="VSH175" s="424"/>
      <c r="VSI175" s="424"/>
      <c r="VSJ175" s="424"/>
      <c r="VSK175" s="424"/>
      <c r="VSL175" s="424"/>
      <c r="VSM175" s="424"/>
      <c r="VSN175" s="424"/>
      <c r="VSO175" s="424"/>
      <c r="VSP175" s="424"/>
      <c r="VSQ175" s="424"/>
      <c r="VSR175" s="424"/>
      <c r="VSS175" s="424"/>
      <c r="VST175" s="424"/>
      <c r="VSU175" s="424"/>
      <c r="VSV175" s="424"/>
      <c r="VSW175" s="424"/>
      <c r="VSX175" s="424"/>
      <c r="VSY175" s="424"/>
      <c r="VSZ175" s="424"/>
      <c r="VTA175" s="424"/>
      <c r="VTB175" s="424"/>
      <c r="VTC175" s="424"/>
      <c r="VTD175" s="424"/>
      <c r="VTE175" s="424"/>
      <c r="VTF175" s="424"/>
      <c r="VTG175" s="424"/>
      <c r="VTH175" s="424"/>
      <c r="VTI175" s="424"/>
      <c r="VTJ175" s="424"/>
      <c r="VTK175" s="424"/>
      <c r="VTL175" s="424"/>
      <c r="VTM175" s="424"/>
      <c r="VTN175" s="424"/>
      <c r="VTO175" s="424"/>
      <c r="VTP175" s="424"/>
      <c r="VTQ175" s="424"/>
      <c r="VTR175" s="424"/>
      <c r="VTS175" s="424"/>
      <c r="VTT175" s="424"/>
      <c r="VTU175" s="424"/>
      <c r="VTV175" s="424"/>
      <c r="VTW175" s="424"/>
      <c r="VTX175" s="424"/>
      <c r="VTY175" s="424"/>
      <c r="VTZ175" s="424"/>
      <c r="VUA175" s="424"/>
      <c r="VUB175" s="424"/>
      <c r="VUC175" s="424"/>
      <c r="VUD175" s="424"/>
      <c r="VUE175" s="424"/>
      <c r="VUF175" s="424"/>
      <c r="VUG175" s="424"/>
      <c r="VUH175" s="424"/>
      <c r="VUI175" s="424"/>
      <c r="VUJ175" s="424"/>
      <c r="VUK175" s="424"/>
      <c r="VUL175" s="424"/>
      <c r="VUM175" s="424"/>
      <c r="VUN175" s="424"/>
      <c r="VUO175" s="424"/>
      <c r="VUP175" s="424"/>
      <c r="VUQ175" s="424"/>
      <c r="VUR175" s="424"/>
      <c r="VUS175" s="424"/>
      <c r="VUT175" s="424"/>
      <c r="VUU175" s="424"/>
      <c r="VUV175" s="424"/>
      <c r="VUW175" s="424"/>
      <c r="VUX175" s="424"/>
      <c r="VUY175" s="424"/>
      <c r="VUZ175" s="424"/>
      <c r="VVA175" s="424"/>
      <c r="VVB175" s="424"/>
      <c r="VVC175" s="424"/>
      <c r="VVD175" s="424"/>
      <c r="VVE175" s="424"/>
      <c r="VVF175" s="424"/>
      <c r="VVG175" s="424"/>
      <c r="VVH175" s="424"/>
      <c r="VVI175" s="424"/>
      <c r="VVJ175" s="424"/>
      <c r="VVK175" s="424"/>
      <c r="VVL175" s="424"/>
      <c r="VVM175" s="424"/>
      <c r="VVN175" s="424"/>
      <c r="VVO175" s="424"/>
      <c r="VVP175" s="424"/>
      <c r="VVQ175" s="424"/>
      <c r="VVR175" s="424"/>
      <c r="VVS175" s="424"/>
      <c r="VVT175" s="424"/>
      <c r="VVU175" s="424"/>
      <c r="VVV175" s="424"/>
      <c r="VVW175" s="424"/>
      <c r="VVX175" s="424"/>
      <c r="VVY175" s="424"/>
      <c r="VVZ175" s="424"/>
      <c r="VWA175" s="424"/>
      <c r="VWB175" s="424"/>
      <c r="VWC175" s="424"/>
      <c r="VWD175" s="424"/>
      <c r="VWE175" s="424"/>
      <c r="VWF175" s="424"/>
      <c r="VWG175" s="424"/>
      <c r="VWH175" s="424"/>
      <c r="VWI175" s="424"/>
      <c r="VWJ175" s="424"/>
      <c r="VWK175" s="424"/>
      <c r="VWL175" s="424"/>
      <c r="VWM175" s="424"/>
      <c r="VWN175" s="424"/>
      <c r="VWO175" s="424"/>
      <c r="VWP175" s="424"/>
      <c r="VWQ175" s="424"/>
      <c r="VWR175" s="424"/>
      <c r="VWS175" s="424"/>
      <c r="VWT175" s="424"/>
      <c r="VWU175" s="424"/>
      <c r="VWV175" s="424"/>
      <c r="VWW175" s="424"/>
      <c r="VWX175" s="424"/>
      <c r="VWY175" s="424"/>
      <c r="VWZ175" s="424"/>
      <c r="VXA175" s="424"/>
      <c r="VXB175" s="424"/>
      <c r="VXC175" s="424"/>
      <c r="VXD175" s="424"/>
      <c r="VXE175" s="424"/>
      <c r="VXF175" s="424"/>
      <c r="VXG175" s="424"/>
      <c r="VXH175" s="424"/>
      <c r="VXI175" s="424"/>
      <c r="VXJ175" s="424"/>
      <c r="VXK175" s="424"/>
      <c r="VXL175" s="424"/>
      <c r="VXM175" s="424"/>
      <c r="VXN175" s="424"/>
      <c r="VXO175" s="424"/>
      <c r="VXP175" s="424"/>
      <c r="VXQ175" s="424"/>
      <c r="VXR175" s="424"/>
      <c r="VXS175" s="424"/>
      <c r="VXT175" s="424"/>
      <c r="VXU175" s="424"/>
      <c r="VXV175" s="424"/>
      <c r="VXW175" s="424"/>
      <c r="VXX175" s="424"/>
      <c r="VXY175" s="424"/>
      <c r="VXZ175" s="424"/>
      <c r="VYA175" s="424"/>
      <c r="VYB175" s="424"/>
      <c r="VYC175" s="424"/>
      <c r="VYD175" s="424"/>
      <c r="VYE175" s="424"/>
      <c r="VYF175" s="424"/>
      <c r="VYG175" s="424"/>
      <c r="VYH175" s="424"/>
      <c r="VYI175" s="424"/>
      <c r="VYJ175" s="424"/>
      <c r="VYK175" s="424"/>
      <c r="VYL175" s="424"/>
      <c r="VYM175" s="424"/>
      <c r="VYN175" s="424"/>
      <c r="VYO175" s="424"/>
      <c r="VYP175" s="424"/>
      <c r="VYQ175" s="424"/>
      <c r="VYR175" s="424"/>
      <c r="VYS175" s="424"/>
      <c r="VYT175" s="424"/>
      <c r="VYU175" s="424"/>
      <c r="VYV175" s="424"/>
      <c r="VYW175" s="424"/>
      <c r="VYX175" s="424"/>
      <c r="VYY175" s="424"/>
      <c r="VYZ175" s="424"/>
      <c r="VZA175" s="424"/>
      <c r="VZB175" s="424"/>
      <c r="VZC175" s="424"/>
      <c r="VZD175" s="424"/>
      <c r="VZE175" s="424"/>
      <c r="VZF175" s="424"/>
      <c r="VZG175" s="424"/>
      <c r="VZH175" s="424"/>
      <c r="VZI175" s="424"/>
      <c r="VZJ175" s="424"/>
      <c r="VZK175" s="424"/>
      <c r="VZL175" s="424"/>
      <c r="VZM175" s="424"/>
      <c r="VZN175" s="424"/>
      <c r="VZO175" s="424"/>
      <c r="VZP175" s="424"/>
      <c r="VZQ175" s="424"/>
      <c r="VZR175" s="424"/>
      <c r="VZS175" s="424"/>
      <c r="VZT175" s="424"/>
      <c r="VZU175" s="424"/>
      <c r="VZV175" s="424"/>
      <c r="VZW175" s="424"/>
      <c r="VZX175" s="424"/>
      <c r="VZY175" s="424"/>
      <c r="VZZ175" s="424"/>
      <c r="WAA175" s="424"/>
      <c r="WAB175" s="424"/>
      <c r="WAC175" s="424"/>
      <c r="WAD175" s="424"/>
      <c r="WAE175" s="424"/>
      <c r="WAF175" s="424"/>
      <c r="WAG175" s="424"/>
      <c r="WAH175" s="424"/>
      <c r="WAI175" s="424"/>
      <c r="WAJ175" s="424"/>
      <c r="WAK175" s="424"/>
      <c r="WAL175" s="424"/>
      <c r="WAM175" s="424"/>
      <c r="WAN175" s="424"/>
      <c r="WAO175" s="424"/>
      <c r="WAP175" s="424"/>
      <c r="WAQ175" s="424"/>
      <c r="WAR175" s="424"/>
      <c r="WAS175" s="424"/>
      <c r="WAT175" s="424"/>
      <c r="WAU175" s="424"/>
      <c r="WAV175" s="424"/>
      <c r="WAW175" s="424"/>
      <c r="WAX175" s="424"/>
      <c r="WAY175" s="424"/>
      <c r="WAZ175" s="424"/>
      <c r="WBA175" s="424"/>
      <c r="WBB175" s="424"/>
      <c r="WBC175" s="424"/>
      <c r="WBD175" s="424"/>
      <c r="WBE175" s="424"/>
      <c r="WBF175" s="424"/>
      <c r="WBG175" s="424"/>
      <c r="WBH175" s="424"/>
      <c r="WBI175" s="424"/>
      <c r="WBJ175" s="424"/>
      <c r="WBK175" s="424"/>
      <c r="WBL175" s="424"/>
      <c r="WBM175" s="424"/>
      <c r="WBN175" s="424"/>
      <c r="WBO175" s="424"/>
      <c r="WBP175" s="424"/>
      <c r="WBQ175" s="424"/>
      <c r="WBR175" s="424"/>
      <c r="WBS175" s="424"/>
      <c r="WBT175" s="424"/>
      <c r="WBU175" s="424"/>
      <c r="WBV175" s="424"/>
      <c r="WBW175" s="424"/>
      <c r="WBX175" s="424"/>
      <c r="WBY175" s="424"/>
      <c r="WBZ175" s="424"/>
      <c r="WCA175" s="424"/>
      <c r="WCB175" s="424"/>
      <c r="WCC175" s="424"/>
      <c r="WCD175" s="424"/>
      <c r="WCE175" s="424"/>
      <c r="WCF175" s="424"/>
      <c r="WCG175" s="424"/>
      <c r="WCH175" s="424"/>
      <c r="WCI175" s="424"/>
      <c r="WCJ175" s="424"/>
      <c r="WCK175" s="424"/>
      <c r="WCL175" s="424"/>
      <c r="WCM175" s="424"/>
      <c r="WCN175" s="424"/>
      <c r="WCO175" s="424"/>
      <c r="WCP175" s="424"/>
      <c r="WCQ175" s="424"/>
      <c r="WCR175" s="424"/>
      <c r="WCS175" s="424"/>
      <c r="WCT175" s="424"/>
      <c r="WCU175" s="424"/>
      <c r="WCV175" s="424"/>
      <c r="WCW175" s="424"/>
      <c r="WCX175" s="424"/>
      <c r="WCY175" s="424"/>
      <c r="WCZ175" s="424"/>
      <c r="WDA175" s="424"/>
      <c r="WDB175" s="424"/>
      <c r="WDC175" s="424"/>
      <c r="WDD175" s="424"/>
      <c r="WDE175" s="424"/>
      <c r="WDF175" s="424"/>
      <c r="WDG175" s="424"/>
      <c r="WDH175" s="424"/>
      <c r="WDI175" s="424"/>
      <c r="WDJ175" s="424"/>
      <c r="WDK175" s="424"/>
      <c r="WDL175" s="424"/>
      <c r="WDM175" s="424"/>
      <c r="WDN175" s="424"/>
      <c r="WDO175" s="424"/>
      <c r="WDP175" s="424"/>
      <c r="WDQ175" s="424"/>
      <c r="WDR175" s="424"/>
      <c r="WDS175" s="424"/>
      <c r="WDT175" s="424"/>
      <c r="WDU175" s="424"/>
      <c r="WDV175" s="424"/>
      <c r="WDW175" s="424"/>
      <c r="WDX175" s="424"/>
      <c r="WDY175" s="424"/>
      <c r="WDZ175" s="424"/>
      <c r="WEA175" s="424"/>
      <c r="WEB175" s="424"/>
      <c r="WEC175" s="424"/>
      <c r="WED175" s="424"/>
      <c r="WEE175" s="424"/>
      <c r="WEF175" s="424"/>
      <c r="WEG175" s="424"/>
      <c r="WEH175" s="424"/>
      <c r="WEI175" s="424"/>
      <c r="WEJ175" s="424"/>
      <c r="WEK175" s="424"/>
      <c r="WEL175" s="424"/>
      <c r="WEM175" s="424"/>
      <c r="WEN175" s="424"/>
      <c r="WEO175" s="424"/>
      <c r="WEP175" s="424"/>
      <c r="WEQ175" s="424"/>
      <c r="WER175" s="424"/>
      <c r="WES175" s="424"/>
      <c r="WET175" s="424"/>
      <c r="WEU175" s="424"/>
      <c r="WEV175" s="424"/>
      <c r="WEW175" s="424"/>
      <c r="WEX175" s="424"/>
      <c r="WEY175" s="424"/>
      <c r="WEZ175" s="424"/>
      <c r="WFA175" s="424"/>
      <c r="WFB175" s="424"/>
      <c r="WFC175" s="424"/>
      <c r="WFD175" s="424"/>
      <c r="WFE175" s="424"/>
      <c r="WFF175" s="424"/>
      <c r="WFG175" s="424"/>
      <c r="WFH175" s="424"/>
      <c r="WFI175" s="424"/>
      <c r="WFJ175" s="424"/>
      <c r="WFK175" s="424"/>
      <c r="WFL175" s="424"/>
      <c r="WFM175" s="424"/>
      <c r="WFN175" s="424"/>
      <c r="WFO175" s="424"/>
      <c r="WFP175" s="424"/>
      <c r="WFQ175" s="424"/>
      <c r="WFR175" s="424"/>
      <c r="WFS175" s="424"/>
      <c r="WFT175" s="424"/>
      <c r="WFU175" s="424"/>
      <c r="WFV175" s="424"/>
      <c r="WFW175" s="424"/>
      <c r="WFX175" s="424"/>
      <c r="WFY175" s="424"/>
      <c r="WFZ175" s="424"/>
      <c r="WGA175" s="424"/>
      <c r="WGB175" s="424"/>
      <c r="WGC175" s="424"/>
      <c r="WGD175" s="424"/>
      <c r="WGE175" s="424"/>
      <c r="WGF175" s="424"/>
      <c r="WGG175" s="424"/>
      <c r="WGH175" s="424"/>
      <c r="WGI175" s="424"/>
      <c r="WGJ175" s="424"/>
      <c r="WGK175" s="424"/>
      <c r="WGL175" s="424"/>
      <c r="WGM175" s="424"/>
      <c r="WGN175" s="424"/>
      <c r="WGO175" s="424"/>
      <c r="WGP175" s="424"/>
      <c r="WGQ175" s="424"/>
      <c r="WGR175" s="424"/>
      <c r="WGS175" s="424"/>
      <c r="WGT175" s="424"/>
      <c r="WGU175" s="424"/>
      <c r="WGV175" s="424"/>
      <c r="WGW175" s="424"/>
      <c r="WGX175" s="424"/>
      <c r="WGY175" s="424"/>
      <c r="WGZ175" s="424"/>
      <c r="WHA175" s="424"/>
      <c r="WHB175" s="424"/>
      <c r="WHC175" s="424"/>
      <c r="WHD175" s="424"/>
      <c r="WHE175" s="424"/>
      <c r="WHF175" s="424"/>
      <c r="WHG175" s="424"/>
      <c r="WHH175" s="424"/>
      <c r="WHI175" s="424"/>
      <c r="WHJ175" s="424"/>
      <c r="WHK175" s="424"/>
      <c r="WHL175" s="424"/>
      <c r="WHM175" s="424"/>
      <c r="WHN175" s="424"/>
      <c r="WHO175" s="424"/>
      <c r="WHP175" s="424"/>
      <c r="WHQ175" s="424"/>
      <c r="WHR175" s="424"/>
      <c r="WHS175" s="424"/>
      <c r="WHT175" s="424"/>
      <c r="WHU175" s="424"/>
      <c r="WHV175" s="424"/>
      <c r="WHW175" s="424"/>
      <c r="WHX175" s="424"/>
      <c r="WHY175" s="424"/>
      <c r="WHZ175" s="424"/>
      <c r="WIA175" s="424"/>
      <c r="WIB175" s="424"/>
      <c r="WIC175" s="424"/>
      <c r="WID175" s="424"/>
      <c r="WIE175" s="424"/>
      <c r="WIF175" s="424"/>
      <c r="WIG175" s="424"/>
      <c r="WIH175" s="424"/>
      <c r="WII175" s="424"/>
      <c r="WIJ175" s="424"/>
      <c r="WIK175" s="424"/>
      <c r="WIL175" s="424"/>
      <c r="WIM175" s="424"/>
      <c r="WIN175" s="424"/>
      <c r="WIO175" s="424"/>
      <c r="WIP175" s="424"/>
      <c r="WIQ175" s="424"/>
      <c r="WIR175" s="424"/>
      <c r="WIS175" s="424"/>
      <c r="WIT175" s="424"/>
      <c r="WIU175" s="424"/>
      <c r="WIV175" s="424"/>
      <c r="WIW175" s="424"/>
      <c r="WIX175" s="424"/>
      <c r="WIY175" s="424"/>
      <c r="WIZ175" s="424"/>
      <c r="WJA175" s="424"/>
      <c r="WJB175" s="424"/>
      <c r="WJC175" s="424"/>
      <c r="WJD175" s="424"/>
      <c r="WJE175" s="424"/>
      <c r="WJF175" s="424"/>
      <c r="WJG175" s="424"/>
      <c r="WJH175" s="424"/>
      <c r="WJI175" s="424"/>
      <c r="WJJ175" s="424"/>
      <c r="WJK175" s="424"/>
      <c r="WJL175" s="424"/>
      <c r="WJM175" s="424"/>
      <c r="WJN175" s="424"/>
      <c r="WJO175" s="424"/>
      <c r="WJP175" s="424"/>
      <c r="WJQ175" s="424"/>
      <c r="WJR175" s="424"/>
      <c r="WJS175" s="424"/>
      <c r="WJT175" s="424"/>
      <c r="WJU175" s="424"/>
      <c r="WJV175" s="424"/>
      <c r="WJW175" s="424"/>
      <c r="WJX175" s="424"/>
      <c r="WJY175" s="424"/>
      <c r="WJZ175" s="424"/>
      <c r="WKA175" s="424"/>
      <c r="WKB175" s="424"/>
      <c r="WKC175" s="424"/>
      <c r="WKD175" s="424"/>
      <c r="WKE175" s="424"/>
      <c r="WKF175" s="424"/>
      <c r="WKG175" s="424"/>
      <c r="WKH175" s="424"/>
      <c r="WKI175" s="424"/>
      <c r="WKJ175" s="424"/>
      <c r="WKK175" s="424"/>
      <c r="WKL175" s="424"/>
      <c r="WKM175" s="424"/>
      <c r="WKN175" s="424"/>
      <c r="WKO175" s="424"/>
      <c r="WKP175" s="424"/>
      <c r="WKQ175" s="424"/>
      <c r="WKR175" s="424"/>
      <c r="WKS175" s="424"/>
      <c r="WKT175" s="424"/>
      <c r="WKU175" s="424"/>
      <c r="WKV175" s="424"/>
      <c r="WKW175" s="424"/>
      <c r="WKX175" s="424"/>
      <c r="WKY175" s="424"/>
      <c r="WKZ175" s="424"/>
      <c r="WLA175" s="424"/>
      <c r="WLB175" s="424"/>
      <c r="WLC175" s="424"/>
      <c r="WLD175" s="424"/>
      <c r="WLE175" s="424"/>
      <c r="WLF175" s="424"/>
      <c r="WLG175" s="424"/>
      <c r="WLH175" s="424"/>
      <c r="WLI175" s="424"/>
      <c r="WLJ175" s="424"/>
      <c r="WLK175" s="424"/>
      <c r="WLL175" s="424"/>
      <c r="WLM175" s="424"/>
      <c r="WLN175" s="424"/>
      <c r="WLO175" s="424"/>
      <c r="WLP175" s="424"/>
      <c r="WLQ175" s="424"/>
      <c r="WLR175" s="424"/>
      <c r="WLS175" s="424"/>
      <c r="WLT175" s="424"/>
      <c r="WLU175" s="424"/>
      <c r="WLV175" s="424"/>
      <c r="WLW175" s="424"/>
      <c r="WLX175" s="424"/>
      <c r="WLY175" s="424"/>
      <c r="WLZ175" s="424"/>
      <c r="WMA175" s="424"/>
      <c r="WMB175" s="424"/>
      <c r="WMC175" s="424"/>
      <c r="WMD175" s="424"/>
      <c r="WME175" s="424"/>
      <c r="WMF175" s="424"/>
      <c r="WMG175" s="424"/>
      <c r="WMH175" s="424"/>
      <c r="WMI175" s="424"/>
      <c r="WMJ175" s="424"/>
      <c r="WMK175" s="424"/>
      <c r="WML175" s="424"/>
      <c r="WMM175" s="424"/>
      <c r="WMN175" s="424"/>
      <c r="WMO175" s="424"/>
      <c r="WMP175" s="424"/>
      <c r="WMQ175" s="424"/>
      <c r="WMR175" s="424"/>
      <c r="WMS175" s="424"/>
      <c r="WMT175" s="424"/>
      <c r="WMU175" s="424"/>
      <c r="WMV175" s="424"/>
      <c r="WMW175" s="424"/>
      <c r="WMX175" s="424"/>
      <c r="WMY175" s="424"/>
      <c r="WMZ175" s="424"/>
      <c r="WNA175" s="424"/>
      <c r="WNB175" s="424"/>
      <c r="WNC175" s="424"/>
      <c r="WND175" s="424"/>
      <c r="WNE175" s="424"/>
      <c r="WNF175" s="424"/>
      <c r="WNG175" s="424"/>
      <c r="WNH175" s="424"/>
      <c r="WNI175" s="424"/>
      <c r="WNJ175" s="424"/>
      <c r="WNK175" s="424"/>
      <c r="WNL175" s="424"/>
      <c r="WNM175" s="424"/>
      <c r="WNN175" s="424"/>
      <c r="WNO175" s="424"/>
      <c r="WNP175" s="424"/>
      <c r="WNQ175" s="424"/>
      <c r="WNR175" s="424"/>
      <c r="WNS175" s="424"/>
      <c r="WNT175" s="424"/>
      <c r="WNU175" s="424"/>
      <c r="WNV175" s="424"/>
      <c r="WNW175" s="424"/>
      <c r="WNX175" s="424"/>
      <c r="WNY175" s="424"/>
      <c r="WNZ175" s="424"/>
      <c r="WOA175" s="424"/>
      <c r="WOB175" s="424"/>
      <c r="WOC175" s="424"/>
      <c r="WOD175" s="424"/>
      <c r="WOE175" s="424"/>
      <c r="WOF175" s="424"/>
      <c r="WOG175" s="424"/>
      <c r="WOH175" s="424"/>
      <c r="WOI175" s="424"/>
      <c r="WOJ175" s="424"/>
      <c r="WOK175" s="424"/>
      <c r="WOL175" s="424"/>
      <c r="WOM175" s="424"/>
      <c r="WON175" s="424"/>
      <c r="WOO175" s="424"/>
      <c r="WOP175" s="424"/>
      <c r="WOQ175" s="424"/>
      <c r="WOR175" s="424"/>
      <c r="WOS175" s="424"/>
      <c r="WOT175" s="424"/>
      <c r="WOU175" s="424"/>
      <c r="WOV175" s="424"/>
      <c r="WOW175" s="424"/>
      <c r="WOX175" s="424"/>
      <c r="WOY175" s="424"/>
      <c r="WOZ175" s="424"/>
      <c r="WPA175" s="424"/>
      <c r="WPB175" s="424"/>
      <c r="WPC175" s="424"/>
      <c r="WPD175" s="424"/>
      <c r="WPE175" s="424"/>
      <c r="WPF175" s="424"/>
      <c r="WPG175" s="424"/>
      <c r="WPH175" s="424"/>
      <c r="WPI175" s="424"/>
      <c r="WPJ175" s="424"/>
      <c r="WPK175" s="424"/>
      <c r="WPL175" s="424"/>
      <c r="WPM175" s="424"/>
      <c r="WPN175" s="424"/>
      <c r="WPO175" s="424"/>
      <c r="WPP175" s="424"/>
      <c r="WPQ175" s="424"/>
      <c r="WPR175" s="424"/>
      <c r="WPS175" s="424"/>
      <c r="WPT175" s="424"/>
      <c r="WPU175" s="424"/>
      <c r="WPV175" s="424"/>
      <c r="WPW175" s="424"/>
      <c r="WPX175" s="424"/>
      <c r="WPY175" s="424"/>
      <c r="WPZ175" s="424"/>
      <c r="WQA175" s="424"/>
      <c r="WQB175" s="424"/>
      <c r="WQC175" s="424"/>
      <c r="WQD175" s="424"/>
      <c r="WQE175" s="424"/>
      <c r="WQF175" s="424"/>
      <c r="WQG175" s="424"/>
      <c r="WQH175" s="424"/>
      <c r="WQI175" s="424"/>
      <c r="WQJ175" s="424"/>
      <c r="WQK175" s="424"/>
      <c r="WQL175" s="424"/>
      <c r="WQM175" s="424"/>
      <c r="WQN175" s="424"/>
      <c r="WQO175" s="424"/>
      <c r="WQP175" s="424"/>
      <c r="WQQ175" s="424"/>
      <c r="WQR175" s="424"/>
      <c r="WQS175" s="424"/>
      <c r="WQT175" s="424"/>
      <c r="WQU175" s="424"/>
      <c r="WQV175" s="424"/>
      <c r="WQW175" s="424"/>
      <c r="WQX175" s="424"/>
      <c r="WQY175" s="424"/>
      <c r="WQZ175" s="424"/>
      <c r="WRA175" s="424"/>
      <c r="WRB175" s="424"/>
      <c r="WRC175" s="424"/>
      <c r="WRD175" s="424"/>
      <c r="WRE175" s="424"/>
      <c r="WRF175" s="424"/>
      <c r="WRG175" s="424"/>
      <c r="WRH175" s="424"/>
      <c r="WRI175" s="424"/>
      <c r="WRJ175" s="424"/>
      <c r="WRK175" s="424"/>
      <c r="WRL175" s="424"/>
      <c r="WRM175" s="424"/>
      <c r="WRN175" s="424"/>
      <c r="WRO175" s="424"/>
      <c r="WRP175" s="424"/>
      <c r="WRQ175" s="424"/>
      <c r="WRR175" s="424"/>
      <c r="WRS175" s="424"/>
      <c r="WRT175" s="424"/>
      <c r="WRU175" s="424"/>
      <c r="WRV175" s="424"/>
      <c r="WRW175" s="424"/>
      <c r="WRX175" s="424"/>
      <c r="WRY175" s="424"/>
      <c r="WRZ175" s="424"/>
      <c r="WSA175" s="424"/>
      <c r="WSB175" s="424"/>
      <c r="WSC175" s="424"/>
      <c r="WSD175" s="424"/>
      <c r="WSE175" s="424"/>
      <c r="WSF175" s="424"/>
      <c r="WSG175" s="424"/>
      <c r="WSH175" s="424"/>
      <c r="WSI175" s="424"/>
      <c r="WSJ175" s="424"/>
      <c r="WSK175" s="424"/>
      <c r="WSL175" s="424"/>
      <c r="WSM175" s="424"/>
      <c r="WSN175" s="424"/>
      <c r="WSO175" s="424"/>
      <c r="WSP175" s="424"/>
      <c r="WSQ175" s="424"/>
      <c r="WSR175" s="424"/>
      <c r="WSS175" s="424"/>
      <c r="WST175" s="424"/>
      <c r="WSU175" s="424"/>
      <c r="WSV175" s="424"/>
      <c r="WSW175" s="424"/>
      <c r="WSX175" s="424"/>
      <c r="WSY175" s="424"/>
      <c r="WSZ175" s="424"/>
      <c r="WTA175" s="424"/>
      <c r="WTB175" s="424"/>
      <c r="WTC175" s="424"/>
      <c r="WTD175" s="424"/>
      <c r="WTE175" s="424"/>
      <c r="WTF175" s="424"/>
      <c r="WTG175" s="424"/>
      <c r="WTH175" s="424"/>
      <c r="WTI175" s="424"/>
      <c r="WTJ175" s="424"/>
      <c r="WTK175" s="424"/>
      <c r="WTL175" s="424"/>
      <c r="WTM175" s="424"/>
      <c r="WTN175" s="424"/>
      <c r="WTO175" s="424"/>
      <c r="WTP175" s="424"/>
      <c r="WTQ175" s="424"/>
      <c r="WTR175" s="424"/>
      <c r="WTS175" s="424"/>
      <c r="WTT175" s="424"/>
      <c r="WTU175" s="424"/>
      <c r="WTV175" s="424"/>
      <c r="WTW175" s="424"/>
      <c r="WTX175" s="424"/>
      <c r="WTY175" s="424"/>
      <c r="WTZ175" s="424"/>
      <c r="WUA175" s="424"/>
      <c r="WUB175" s="424"/>
      <c r="WUC175" s="424"/>
      <c r="WUD175" s="424"/>
      <c r="WUE175" s="424"/>
      <c r="WUF175" s="424"/>
      <c r="WUG175" s="424"/>
      <c r="WUH175" s="424"/>
      <c r="WUI175" s="424"/>
      <c r="WUJ175" s="424"/>
      <c r="WUK175" s="424"/>
      <c r="WUL175" s="424"/>
      <c r="WUM175" s="424"/>
      <c r="WUN175" s="424"/>
      <c r="WUO175" s="424"/>
      <c r="WUP175" s="424"/>
      <c r="WUQ175" s="424"/>
      <c r="WUR175" s="424"/>
      <c r="WUS175" s="424"/>
      <c r="WUT175" s="424"/>
      <c r="WUU175" s="424"/>
      <c r="WUV175" s="424"/>
      <c r="WUW175" s="424"/>
      <c r="WUX175" s="424"/>
      <c r="WUY175" s="424"/>
      <c r="WUZ175" s="424"/>
      <c r="WVA175" s="424"/>
      <c r="WVB175" s="424"/>
      <c r="WVC175" s="424"/>
      <c r="WVD175" s="424"/>
      <c r="WVE175" s="424"/>
      <c r="WVF175" s="424"/>
      <c r="WVG175" s="424"/>
      <c r="WVH175" s="424"/>
      <c r="WVI175" s="424"/>
      <c r="WVJ175" s="424"/>
      <c r="WVK175" s="424"/>
      <c r="WVL175" s="424"/>
      <c r="WVM175" s="424"/>
      <c r="WVN175" s="424"/>
      <c r="WVO175" s="424"/>
      <c r="WVP175" s="424"/>
      <c r="WVQ175" s="424"/>
      <c r="WVR175" s="424"/>
      <c r="WVS175" s="424"/>
      <c r="WVT175" s="424"/>
      <c r="WVU175" s="424"/>
      <c r="WVV175" s="424"/>
      <c r="WVW175" s="424"/>
      <c r="WVX175" s="424"/>
      <c r="WVY175" s="424"/>
      <c r="WVZ175" s="424"/>
      <c r="WWA175" s="424"/>
      <c r="WWB175" s="424"/>
      <c r="WWC175" s="424"/>
      <c r="WWD175" s="424"/>
      <c r="WWE175" s="424"/>
      <c r="WWF175" s="424"/>
      <c r="WWG175" s="424"/>
      <c r="WWH175" s="424"/>
      <c r="WWI175" s="424"/>
      <c r="WWJ175" s="424"/>
      <c r="WWK175" s="424"/>
      <c r="WWL175" s="424"/>
      <c r="WWM175" s="424"/>
      <c r="WWN175" s="424"/>
      <c r="WWO175" s="424"/>
      <c r="WWP175" s="424"/>
      <c r="WWQ175" s="424"/>
      <c r="WWR175" s="424"/>
      <c r="WWS175" s="424"/>
      <c r="WWT175" s="424"/>
      <c r="WWU175" s="424"/>
      <c r="WWV175" s="424"/>
      <c r="WWW175" s="424"/>
      <c r="WWX175" s="424"/>
      <c r="WWY175" s="424"/>
      <c r="WWZ175" s="424"/>
      <c r="WXA175" s="424"/>
      <c r="WXB175" s="424"/>
      <c r="WXC175" s="424"/>
      <c r="WXD175" s="424"/>
      <c r="WXE175" s="424"/>
      <c r="WXF175" s="424"/>
      <c r="WXG175" s="424"/>
      <c r="WXH175" s="424"/>
      <c r="WXI175" s="424"/>
      <c r="WXJ175" s="424"/>
      <c r="WXK175" s="424"/>
      <c r="WXL175" s="424"/>
      <c r="WXM175" s="424"/>
      <c r="WXN175" s="424"/>
      <c r="WXO175" s="424"/>
      <c r="WXP175" s="424"/>
      <c r="WXQ175" s="424"/>
      <c r="WXR175" s="424"/>
      <c r="WXS175" s="424"/>
      <c r="WXT175" s="424"/>
      <c r="WXU175" s="424"/>
      <c r="WXV175" s="424"/>
      <c r="WXW175" s="424"/>
      <c r="WXX175" s="424"/>
      <c r="WXY175" s="424"/>
      <c r="WXZ175" s="424"/>
      <c r="WYA175" s="424"/>
      <c r="WYB175" s="424"/>
      <c r="WYC175" s="424"/>
      <c r="WYD175" s="424"/>
      <c r="WYE175" s="424"/>
      <c r="WYF175" s="424"/>
      <c r="WYG175" s="424"/>
      <c r="WYH175" s="424"/>
      <c r="WYI175" s="424"/>
      <c r="WYJ175" s="424"/>
      <c r="WYK175" s="424"/>
      <c r="WYL175" s="424"/>
      <c r="WYM175" s="424"/>
      <c r="WYN175" s="424"/>
      <c r="WYO175" s="424"/>
      <c r="WYP175" s="424"/>
      <c r="WYQ175" s="424"/>
      <c r="WYR175" s="424"/>
      <c r="WYS175" s="424"/>
      <c r="WYT175" s="424"/>
      <c r="WYU175" s="424"/>
      <c r="WYV175" s="424"/>
      <c r="WYW175" s="424"/>
      <c r="WYX175" s="424"/>
      <c r="WYY175" s="424"/>
      <c r="WYZ175" s="424"/>
      <c r="WZA175" s="424"/>
      <c r="WZB175" s="424"/>
      <c r="WZC175" s="424"/>
      <c r="WZD175" s="424"/>
      <c r="WZE175" s="424"/>
      <c r="WZF175" s="424"/>
      <c r="WZG175" s="424"/>
      <c r="WZH175" s="424"/>
      <c r="WZI175" s="424"/>
      <c r="WZJ175" s="424"/>
      <c r="WZK175" s="424"/>
      <c r="WZL175" s="424"/>
      <c r="WZM175" s="424"/>
      <c r="WZN175" s="424"/>
      <c r="WZO175" s="424"/>
      <c r="WZP175" s="424"/>
      <c r="WZQ175" s="424"/>
      <c r="WZR175" s="424"/>
      <c r="WZS175" s="424"/>
      <c r="WZT175" s="424"/>
      <c r="WZU175" s="424"/>
      <c r="WZV175" s="424"/>
      <c r="WZW175" s="424"/>
      <c r="WZX175" s="424"/>
      <c r="WZY175" s="424"/>
      <c r="WZZ175" s="424"/>
      <c r="XAA175" s="424"/>
      <c r="XAB175" s="424"/>
      <c r="XAC175" s="424"/>
      <c r="XAD175" s="424"/>
      <c r="XAE175" s="424"/>
      <c r="XAF175" s="424"/>
      <c r="XAG175" s="424"/>
      <c r="XAH175" s="424"/>
      <c r="XAI175" s="424"/>
      <c r="XAJ175" s="424"/>
      <c r="XAK175" s="424"/>
      <c r="XAL175" s="424"/>
      <c r="XAM175" s="424"/>
      <c r="XAN175" s="424"/>
      <c r="XAO175" s="424"/>
      <c r="XAP175" s="424"/>
      <c r="XAQ175" s="424"/>
      <c r="XAR175" s="424"/>
      <c r="XAS175" s="424"/>
      <c r="XAT175" s="424"/>
      <c r="XAU175" s="424"/>
      <c r="XAV175" s="424"/>
      <c r="XAW175" s="424"/>
      <c r="XAX175" s="424"/>
      <c r="XAY175" s="424"/>
      <c r="XAZ175" s="424"/>
      <c r="XBA175" s="424"/>
      <c r="XBB175" s="424"/>
      <c r="XBC175" s="424"/>
      <c r="XBD175" s="424"/>
      <c r="XBE175" s="424"/>
      <c r="XBF175" s="424"/>
      <c r="XBG175" s="424"/>
      <c r="XBH175" s="424"/>
      <c r="XBI175" s="424"/>
      <c r="XBJ175" s="424"/>
      <c r="XBK175" s="424"/>
      <c r="XBL175" s="424"/>
      <c r="XBM175" s="424"/>
      <c r="XBN175" s="424"/>
      <c r="XBO175" s="424"/>
      <c r="XBP175" s="424"/>
      <c r="XBQ175" s="424"/>
      <c r="XBR175" s="424"/>
      <c r="XBS175" s="424"/>
      <c r="XBT175" s="424"/>
      <c r="XBU175" s="424"/>
      <c r="XBV175" s="424"/>
      <c r="XBW175" s="424"/>
      <c r="XBX175" s="424"/>
      <c r="XBY175" s="424"/>
      <c r="XBZ175" s="424"/>
      <c r="XCA175" s="424"/>
      <c r="XCB175" s="424"/>
      <c r="XCC175" s="424"/>
      <c r="XCD175" s="424"/>
      <c r="XCE175" s="424"/>
      <c r="XCF175" s="424"/>
      <c r="XCG175" s="424"/>
      <c r="XCH175" s="424"/>
      <c r="XCI175" s="424"/>
      <c r="XCJ175" s="424"/>
      <c r="XCK175" s="424"/>
      <c r="XCL175" s="424"/>
      <c r="XCM175" s="424"/>
      <c r="XCN175" s="424"/>
      <c r="XCO175" s="424"/>
      <c r="XCP175" s="424"/>
      <c r="XCQ175" s="424"/>
      <c r="XCR175" s="424"/>
      <c r="XCS175" s="424"/>
      <c r="XCT175" s="424"/>
      <c r="XCU175" s="424"/>
      <c r="XCV175" s="424"/>
      <c r="XCW175" s="424"/>
      <c r="XCX175" s="424"/>
      <c r="XCY175" s="424"/>
      <c r="XCZ175" s="424"/>
      <c r="XDA175" s="424"/>
      <c r="XDB175" s="424"/>
      <c r="XDC175" s="424"/>
      <c r="XDD175" s="424"/>
      <c r="XDE175" s="424"/>
      <c r="XDF175" s="424"/>
      <c r="XDG175" s="424"/>
      <c r="XDH175" s="424"/>
      <c r="XDI175" s="424"/>
      <c r="XDJ175" s="424"/>
      <c r="XDK175" s="424"/>
      <c r="XDL175" s="424"/>
      <c r="XDM175" s="424"/>
      <c r="XDN175" s="424"/>
      <c r="XDO175" s="424"/>
      <c r="XDP175" s="424"/>
      <c r="XDQ175" s="424"/>
      <c r="XDR175" s="424"/>
      <c r="XDS175" s="424"/>
      <c r="XDT175" s="424"/>
      <c r="XDU175" s="424"/>
      <c r="XDV175" s="424"/>
      <c r="XDW175" s="424"/>
      <c r="XDX175" s="424"/>
      <c r="XDY175" s="424"/>
      <c r="XDZ175" s="424"/>
      <c r="XEA175" s="424"/>
      <c r="XEB175" s="424"/>
      <c r="XEC175" s="424"/>
      <c r="XED175" s="424"/>
      <c r="XEE175" s="424"/>
      <c r="XEF175" s="424"/>
      <c r="XEG175" s="424"/>
      <c r="XEH175" s="424"/>
      <c r="XEI175" s="424"/>
      <c r="XEJ175" s="424"/>
      <c r="XEK175" s="424"/>
      <c r="XEL175" s="424"/>
      <c r="XEM175" s="424"/>
      <c r="XEN175" s="424"/>
      <c r="XEO175" s="424"/>
      <c r="XEP175" s="424"/>
      <c r="XEQ175" s="424"/>
      <c r="XER175" s="424"/>
      <c r="XES175" s="424"/>
      <c r="XET175" s="424"/>
      <c r="XEU175" s="424"/>
      <c r="XEV175" s="424"/>
      <c r="XEW175" s="424"/>
      <c r="XEX175" s="424"/>
    </row>
    <row r="176" spans="1:16378">
      <c r="A176" s="470" t="s">
        <v>689</v>
      </c>
      <c r="B176" s="272" t="s">
        <v>90</v>
      </c>
      <c r="C176" s="458">
        <v>0</v>
      </c>
      <c r="D176" s="459">
        <v>0</v>
      </c>
      <c r="E176" s="459">
        <v>3230889.0893999999</v>
      </c>
      <c r="F176" s="430"/>
    </row>
    <row r="177" spans="1:16378">
      <c r="A177" s="470" t="s">
        <v>690</v>
      </c>
      <c r="B177" s="272" t="s">
        <v>90</v>
      </c>
      <c r="C177" s="458">
        <v>0</v>
      </c>
      <c r="D177" s="459">
        <v>0</v>
      </c>
      <c r="E177" s="459">
        <v>5752307.0999999996</v>
      </c>
      <c r="F177" s="433"/>
    </row>
    <row r="178" spans="1:16378">
      <c r="A178" s="470" t="s">
        <v>558</v>
      </c>
      <c r="B178" s="272" t="s">
        <v>90</v>
      </c>
      <c r="C178" s="458">
        <v>0</v>
      </c>
      <c r="D178" s="459">
        <v>532000</v>
      </c>
      <c r="E178" s="459">
        <v>532000</v>
      </c>
      <c r="F178" s="430"/>
      <c r="H178" s="424"/>
      <c r="I178" s="424"/>
      <c r="J178" s="424"/>
      <c r="K178" s="424"/>
      <c r="L178" s="424"/>
      <c r="M178" s="424"/>
      <c r="N178" s="424"/>
      <c r="O178" s="424"/>
      <c r="P178" s="424"/>
      <c r="Q178" s="424"/>
      <c r="R178" s="424"/>
      <c r="S178" s="424"/>
      <c r="T178" s="424"/>
      <c r="U178" s="424"/>
      <c r="V178" s="424"/>
      <c r="W178" s="424"/>
      <c r="X178" s="424"/>
      <c r="Y178" s="424"/>
      <c r="Z178" s="424"/>
      <c r="AA178" s="424"/>
      <c r="AB178" s="424"/>
      <c r="AC178" s="424"/>
      <c r="AD178" s="424"/>
      <c r="AE178" s="424"/>
      <c r="AF178" s="424"/>
      <c r="AG178" s="424"/>
      <c r="AH178" s="424"/>
      <c r="AI178" s="424"/>
      <c r="AJ178" s="424"/>
      <c r="AK178" s="424"/>
      <c r="AL178" s="424"/>
      <c r="AM178" s="424"/>
      <c r="AN178" s="424"/>
      <c r="AO178" s="424"/>
      <c r="AP178" s="424"/>
      <c r="AQ178" s="424"/>
      <c r="AR178" s="424"/>
      <c r="AS178" s="424"/>
      <c r="AT178" s="424"/>
      <c r="AU178" s="424"/>
      <c r="AV178" s="424"/>
      <c r="AW178" s="424"/>
      <c r="AX178" s="424"/>
      <c r="AY178" s="424"/>
      <c r="AZ178" s="424"/>
      <c r="BA178" s="424"/>
      <c r="BB178" s="424"/>
      <c r="BC178" s="424"/>
      <c r="BD178" s="424"/>
      <c r="BE178" s="424"/>
      <c r="BF178" s="424"/>
      <c r="BG178" s="424"/>
      <c r="BH178" s="424"/>
      <c r="BI178" s="424"/>
      <c r="BJ178" s="424"/>
      <c r="BK178" s="424"/>
      <c r="BL178" s="424"/>
      <c r="BM178" s="424"/>
      <c r="BN178" s="424"/>
      <c r="BO178" s="424"/>
      <c r="BP178" s="424"/>
      <c r="BQ178" s="424"/>
      <c r="BR178" s="424"/>
      <c r="BS178" s="424"/>
      <c r="BT178" s="424"/>
      <c r="BU178" s="424"/>
      <c r="BV178" s="424"/>
      <c r="BW178" s="424"/>
      <c r="BX178" s="424"/>
      <c r="BY178" s="424"/>
      <c r="BZ178" s="424"/>
      <c r="CA178" s="424"/>
      <c r="CB178" s="424"/>
      <c r="CC178" s="424"/>
      <c r="CD178" s="424"/>
      <c r="CE178" s="424"/>
      <c r="CF178" s="424"/>
      <c r="CG178" s="424"/>
      <c r="CH178" s="424"/>
      <c r="CI178" s="424"/>
      <c r="CJ178" s="424"/>
      <c r="CK178" s="424"/>
      <c r="CL178" s="424"/>
      <c r="CM178" s="424"/>
      <c r="CN178" s="424"/>
      <c r="CO178" s="424"/>
      <c r="CP178" s="424"/>
      <c r="CQ178" s="424"/>
      <c r="CR178" s="424"/>
      <c r="CS178" s="424"/>
      <c r="CT178" s="424"/>
      <c r="CU178" s="424"/>
      <c r="CV178" s="424"/>
      <c r="CW178" s="424"/>
      <c r="CX178" s="424"/>
      <c r="CY178" s="424"/>
      <c r="CZ178" s="424"/>
      <c r="DA178" s="424"/>
      <c r="DB178" s="424"/>
      <c r="DC178" s="424"/>
      <c r="DD178" s="424"/>
      <c r="DE178" s="424"/>
      <c r="DF178" s="424"/>
      <c r="DG178" s="424"/>
      <c r="DH178" s="424"/>
      <c r="DI178" s="424"/>
      <c r="DJ178" s="424"/>
      <c r="DK178" s="424"/>
      <c r="DL178" s="424"/>
      <c r="DM178" s="424"/>
      <c r="DN178" s="424"/>
      <c r="DO178" s="424"/>
      <c r="DP178" s="424"/>
      <c r="DQ178" s="424"/>
      <c r="DR178" s="424"/>
      <c r="DS178" s="424"/>
      <c r="DT178" s="424"/>
      <c r="DU178" s="424"/>
      <c r="DV178" s="424"/>
      <c r="DW178" s="424"/>
      <c r="DX178" s="424"/>
      <c r="DY178" s="424"/>
      <c r="DZ178" s="424"/>
      <c r="EA178" s="424"/>
      <c r="EB178" s="424"/>
      <c r="EC178" s="424"/>
      <c r="ED178" s="424"/>
      <c r="EE178" s="424"/>
      <c r="EF178" s="424"/>
      <c r="EG178" s="424"/>
      <c r="EH178" s="424"/>
      <c r="EI178" s="424"/>
      <c r="EJ178" s="424"/>
      <c r="EK178" s="424"/>
      <c r="EL178" s="424"/>
      <c r="EM178" s="424"/>
      <c r="EN178" s="424"/>
      <c r="EO178" s="424"/>
      <c r="EP178" s="424"/>
      <c r="EQ178" s="424"/>
      <c r="ER178" s="424"/>
      <c r="ES178" s="424"/>
      <c r="ET178" s="424"/>
      <c r="EU178" s="424"/>
      <c r="EV178" s="424"/>
      <c r="EW178" s="424"/>
      <c r="EX178" s="424"/>
      <c r="EY178" s="424"/>
      <c r="EZ178" s="424"/>
      <c r="FA178" s="424"/>
      <c r="FB178" s="424"/>
      <c r="FC178" s="424"/>
      <c r="FD178" s="424"/>
      <c r="FE178" s="424"/>
      <c r="FF178" s="424"/>
      <c r="FG178" s="424"/>
      <c r="FH178" s="424"/>
      <c r="FI178" s="424"/>
      <c r="FJ178" s="424"/>
      <c r="FK178" s="424"/>
      <c r="FL178" s="424"/>
      <c r="FM178" s="424"/>
      <c r="FN178" s="424"/>
      <c r="FO178" s="424"/>
      <c r="FP178" s="424"/>
      <c r="FQ178" s="424"/>
      <c r="FR178" s="424"/>
      <c r="FS178" s="424"/>
      <c r="FT178" s="424"/>
      <c r="FU178" s="424"/>
      <c r="FV178" s="424"/>
      <c r="FW178" s="424"/>
      <c r="FX178" s="424"/>
      <c r="FY178" s="424"/>
      <c r="FZ178" s="424"/>
      <c r="GA178" s="424"/>
      <c r="GB178" s="424"/>
      <c r="GC178" s="424"/>
      <c r="GD178" s="424"/>
      <c r="GE178" s="424"/>
      <c r="GF178" s="424"/>
      <c r="GG178" s="424"/>
      <c r="GH178" s="424"/>
      <c r="GI178" s="424"/>
      <c r="GJ178" s="424"/>
      <c r="GK178" s="424"/>
      <c r="GL178" s="424"/>
      <c r="GM178" s="424"/>
      <c r="GN178" s="424"/>
      <c r="GO178" s="424"/>
      <c r="GP178" s="424"/>
      <c r="GQ178" s="424"/>
      <c r="GR178" s="424"/>
      <c r="GS178" s="424"/>
      <c r="GT178" s="424"/>
      <c r="GU178" s="424"/>
      <c r="GV178" s="424"/>
      <c r="GW178" s="424"/>
      <c r="GX178" s="424"/>
      <c r="GY178" s="424"/>
      <c r="GZ178" s="424"/>
      <c r="HA178" s="424"/>
      <c r="HB178" s="424"/>
      <c r="HC178" s="424"/>
      <c r="HD178" s="424"/>
      <c r="HE178" s="424"/>
      <c r="HF178" s="424"/>
      <c r="HG178" s="424"/>
      <c r="HH178" s="424"/>
      <c r="HI178" s="424"/>
      <c r="HJ178" s="424"/>
      <c r="HK178" s="424"/>
      <c r="HL178" s="424"/>
      <c r="HM178" s="424"/>
      <c r="HN178" s="424"/>
      <c r="HO178" s="424"/>
      <c r="HP178" s="424"/>
      <c r="HQ178" s="424"/>
      <c r="HR178" s="424"/>
      <c r="HS178" s="424"/>
      <c r="HT178" s="424"/>
      <c r="HU178" s="424"/>
      <c r="HV178" s="424"/>
      <c r="HW178" s="424"/>
      <c r="HX178" s="424"/>
      <c r="HY178" s="424"/>
      <c r="HZ178" s="424"/>
      <c r="IA178" s="424"/>
      <c r="IB178" s="424"/>
      <c r="IC178" s="424"/>
      <c r="ID178" s="424"/>
      <c r="IE178" s="424"/>
      <c r="IF178" s="424"/>
      <c r="IG178" s="424"/>
      <c r="IH178" s="424"/>
      <c r="II178" s="424"/>
      <c r="IJ178" s="424"/>
      <c r="IK178" s="424"/>
      <c r="IL178" s="424"/>
      <c r="IM178" s="424"/>
      <c r="IN178" s="424"/>
      <c r="IO178" s="424"/>
      <c r="IP178" s="424"/>
      <c r="IQ178" s="424"/>
      <c r="IR178" s="424"/>
      <c r="IS178" s="424"/>
      <c r="IT178" s="424"/>
      <c r="IU178" s="424"/>
      <c r="IV178" s="424"/>
      <c r="IW178" s="424"/>
      <c r="IX178" s="424"/>
      <c r="IY178" s="424"/>
      <c r="IZ178" s="424"/>
      <c r="JA178" s="424"/>
      <c r="JB178" s="424"/>
      <c r="JC178" s="424"/>
      <c r="JD178" s="424"/>
      <c r="JE178" s="424"/>
      <c r="JF178" s="424"/>
      <c r="JG178" s="424"/>
      <c r="JH178" s="424"/>
      <c r="JI178" s="424"/>
      <c r="JJ178" s="424"/>
      <c r="JK178" s="424"/>
      <c r="JL178" s="424"/>
      <c r="JM178" s="424"/>
      <c r="JN178" s="424"/>
      <c r="JO178" s="424"/>
      <c r="JP178" s="424"/>
      <c r="JQ178" s="424"/>
      <c r="JR178" s="424"/>
      <c r="JS178" s="424"/>
      <c r="JT178" s="424"/>
      <c r="JU178" s="424"/>
      <c r="JV178" s="424"/>
      <c r="JW178" s="424"/>
      <c r="JX178" s="424"/>
      <c r="JY178" s="424"/>
      <c r="JZ178" s="424"/>
      <c r="KA178" s="424"/>
      <c r="KB178" s="424"/>
      <c r="KC178" s="424"/>
      <c r="KD178" s="424"/>
      <c r="KE178" s="424"/>
      <c r="KF178" s="424"/>
      <c r="KG178" s="424"/>
      <c r="KH178" s="424"/>
      <c r="KI178" s="424"/>
      <c r="KJ178" s="424"/>
      <c r="KK178" s="424"/>
      <c r="KL178" s="424"/>
      <c r="KM178" s="424"/>
      <c r="KN178" s="424"/>
      <c r="KO178" s="424"/>
      <c r="KP178" s="424"/>
      <c r="KQ178" s="424"/>
      <c r="KR178" s="424"/>
      <c r="KS178" s="424"/>
      <c r="KT178" s="424"/>
      <c r="KU178" s="424"/>
      <c r="KV178" s="424"/>
      <c r="KW178" s="424"/>
      <c r="KX178" s="424"/>
      <c r="KY178" s="424"/>
      <c r="KZ178" s="424"/>
      <c r="LA178" s="424"/>
      <c r="LB178" s="424"/>
      <c r="LC178" s="424"/>
      <c r="LD178" s="424"/>
      <c r="LE178" s="424"/>
      <c r="LF178" s="424"/>
      <c r="LG178" s="424"/>
      <c r="LH178" s="424"/>
      <c r="LI178" s="424"/>
      <c r="LJ178" s="424"/>
      <c r="LK178" s="424"/>
      <c r="LL178" s="424"/>
      <c r="LM178" s="424"/>
      <c r="LN178" s="424"/>
      <c r="LO178" s="424"/>
      <c r="LP178" s="424"/>
      <c r="LQ178" s="424"/>
      <c r="LR178" s="424"/>
      <c r="LS178" s="424"/>
      <c r="LT178" s="424"/>
      <c r="LU178" s="424"/>
      <c r="LV178" s="424"/>
      <c r="LW178" s="424"/>
      <c r="LX178" s="424"/>
      <c r="LY178" s="424"/>
      <c r="LZ178" s="424"/>
      <c r="MA178" s="424"/>
      <c r="MB178" s="424"/>
      <c r="MC178" s="424"/>
      <c r="MD178" s="424"/>
      <c r="ME178" s="424"/>
      <c r="MF178" s="424"/>
      <c r="MG178" s="424"/>
      <c r="MH178" s="424"/>
      <c r="MI178" s="424"/>
      <c r="MJ178" s="424"/>
      <c r="MK178" s="424"/>
      <c r="ML178" s="424"/>
      <c r="MM178" s="424"/>
      <c r="MN178" s="424"/>
      <c r="MO178" s="424"/>
      <c r="MP178" s="424"/>
      <c r="MQ178" s="424"/>
      <c r="MR178" s="424"/>
      <c r="MS178" s="424"/>
      <c r="MT178" s="424"/>
      <c r="MU178" s="424"/>
      <c r="MV178" s="424"/>
      <c r="MW178" s="424"/>
      <c r="MX178" s="424"/>
      <c r="MY178" s="424"/>
      <c r="MZ178" s="424"/>
      <c r="NA178" s="424"/>
      <c r="NB178" s="424"/>
      <c r="NC178" s="424"/>
      <c r="ND178" s="424"/>
      <c r="NE178" s="424"/>
      <c r="NF178" s="424"/>
      <c r="NG178" s="424"/>
      <c r="NH178" s="424"/>
      <c r="NI178" s="424"/>
      <c r="NJ178" s="424"/>
      <c r="NK178" s="424"/>
      <c r="NL178" s="424"/>
      <c r="NM178" s="424"/>
      <c r="NN178" s="424"/>
      <c r="NO178" s="424"/>
      <c r="NP178" s="424"/>
      <c r="NQ178" s="424"/>
      <c r="NR178" s="424"/>
      <c r="NS178" s="424"/>
      <c r="NT178" s="424"/>
      <c r="NU178" s="424"/>
      <c r="NV178" s="424"/>
      <c r="NW178" s="424"/>
      <c r="NX178" s="424"/>
      <c r="NY178" s="424"/>
      <c r="NZ178" s="424"/>
      <c r="OA178" s="424"/>
      <c r="OB178" s="424"/>
      <c r="OC178" s="424"/>
      <c r="OD178" s="424"/>
      <c r="OE178" s="424"/>
      <c r="OF178" s="424"/>
      <c r="OG178" s="424"/>
      <c r="OH178" s="424"/>
      <c r="OI178" s="424"/>
      <c r="OJ178" s="424"/>
      <c r="OK178" s="424"/>
      <c r="OL178" s="424"/>
      <c r="OM178" s="424"/>
      <c r="ON178" s="424"/>
      <c r="OO178" s="424"/>
      <c r="OP178" s="424"/>
      <c r="OQ178" s="424"/>
      <c r="OR178" s="424"/>
      <c r="OS178" s="424"/>
      <c r="OT178" s="424"/>
      <c r="OU178" s="424"/>
      <c r="OV178" s="424"/>
      <c r="OW178" s="424"/>
      <c r="OX178" s="424"/>
      <c r="OY178" s="424"/>
      <c r="OZ178" s="424"/>
      <c r="PA178" s="424"/>
      <c r="PB178" s="424"/>
      <c r="PC178" s="424"/>
      <c r="PD178" s="424"/>
      <c r="PE178" s="424"/>
      <c r="PF178" s="424"/>
      <c r="PG178" s="424"/>
      <c r="PH178" s="424"/>
      <c r="PI178" s="424"/>
      <c r="PJ178" s="424"/>
      <c r="PK178" s="424"/>
      <c r="PL178" s="424"/>
      <c r="PM178" s="424"/>
      <c r="PN178" s="424"/>
      <c r="PO178" s="424"/>
      <c r="PP178" s="424"/>
      <c r="PQ178" s="424"/>
      <c r="PR178" s="424"/>
      <c r="PS178" s="424"/>
      <c r="PT178" s="424"/>
      <c r="PU178" s="424"/>
      <c r="PV178" s="424"/>
      <c r="PW178" s="424"/>
      <c r="PX178" s="424"/>
      <c r="PY178" s="424"/>
      <c r="PZ178" s="424"/>
      <c r="QA178" s="424"/>
      <c r="QB178" s="424"/>
      <c r="QC178" s="424"/>
      <c r="QD178" s="424"/>
      <c r="QE178" s="424"/>
      <c r="QF178" s="424"/>
      <c r="QG178" s="424"/>
      <c r="QH178" s="424"/>
      <c r="QI178" s="424"/>
      <c r="QJ178" s="424"/>
      <c r="QK178" s="424"/>
      <c r="QL178" s="424"/>
      <c r="QM178" s="424"/>
      <c r="QN178" s="424"/>
      <c r="QO178" s="424"/>
      <c r="QP178" s="424"/>
      <c r="QQ178" s="424"/>
      <c r="QR178" s="424"/>
      <c r="QS178" s="424"/>
      <c r="QT178" s="424"/>
      <c r="QU178" s="424"/>
      <c r="QV178" s="424"/>
      <c r="QW178" s="424"/>
      <c r="QX178" s="424"/>
      <c r="QY178" s="424"/>
      <c r="QZ178" s="424"/>
      <c r="RA178" s="424"/>
      <c r="RB178" s="424"/>
      <c r="RC178" s="424"/>
      <c r="RD178" s="424"/>
      <c r="RE178" s="424"/>
      <c r="RF178" s="424"/>
      <c r="RG178" s="424"/>
      <c r="RH178" s="424"/>
      <c r="RI178" s="424"/>
      <c r="RJ178" s="424"/>
      <c r="RK178" s="424"/>
      <c r="RL178" s="424"/>
      <c r="RM178" s="424"/>
      <c r="RN178" s="424"/>
      <c r="RO178" s="424"/>
      <c r="RP178" s="424"/>
      <c r="RQ178" s="424"/>
      <c r="RR178" s="424"/>
      <c r="RS178" s="424"/>
      <c r="RT178" s="424"/>
      <c r="RU178" s="424"/>
      <c r="RV178" s="424"/>
      <c r="RW178" s="424"/>
      <c r="RX178" s="424"/>
      <c r="RY178" s="424"/>
      <c r="RZ178" s="424"/>
      <c r="SA178" s="424"/>
      <c r="SB178" s="424"/>
      <c r="SC178" s="424"/>
      <c r="SD178" s="424"/>
      <c r="SE178" s="424"/>
      <c r="SF178" s="424"/>
      <c r="SG178" s="424"/>
      <c r="SH178" s="424"/>
      <c r="SI178" s="424"/>
      <c r="SJ178" s="424"/>
      <c r="SK178" s="424"/>
      <c r="SL178" s="424"/>
      <c r="SM178" s="424"/>
      <c r="SN178" s="424"/>
      <c r="SO178" s="424"/>
      <c r="SP178" s="424"/>
      <c r="SQ178" s="424"/>
      <c r="SR178" s="424"/>
      <c r="SS178" s="424"/>
      <c r="ST178" s="424"/>
      <c r="SU178" s="424"/>
      <c r="SV178" s="424"/>
      <c r="SW178" s="424"/>
      <c r="SX178" s="424"/>
      <c r="SY178" s="424"/>
      <c r="SZ178" s="424"/>
      <c r="TA178" s="424"/>
      <c r="TB178" s="424"/>
      <c r="TC178" s="424"/>
      <c r="TD178" s="424"/>
      <c r="TE178" s="424"/>
      <c r="TF178" s="424"/>
      <c r="TG178" s="424"/>
      <c r="TH178" s="424"/>
      <c r="TI178" s="424"/>
      <c r="TJ178" s="424"/>
      <c r="TK178" s="424"/>
      <c r="TL178" s="424"/>
      <c r="TM178" s="424"/>
      <c r="TN178" s="424"/>
      <c r="TO178" s="424"/>
      <c r="TP178" s="424"/>
      <c r="TQ178" s="424"/>
      <c r="TR178" s="424"/>
      <c r="TS178" s="424"/>
      <c r="TT178" s="424"/>
      <c r="TU178" s="424"/>
      <c r="TV178" s="424"/>
      <c r="TW178" s="424"/>
      <c r="TX178" s="424"/>
      <c r="TY178" s="424"/>
      <c r="TZ178" s="424"/>
      <c r="UA178" s="424"/>
      <c r="UB178" s="424"/>
      <c r="UC178" s="424"/>
      <c r="UD178" s="424"/>
      <c r="UE178" s="424"/>
      <c r="UF178" s="424"/>
      <c r="UG178" s="424"/>
      <c r="UH178" s="424"/>
      <c r="UI178" s="424"/>
      <c r="UJ178" s="424"/>
      <c r="UK178" s="424"/>
      <c r="UL178" s="424"/>
      <c r="UM178" s="424"/>
      <c r="UN178" s="424"/>
      <c r="UO178" s="424"/>
      <c r="UP178" s="424"/>
      <c r="UQ178" s="424"/>
      <c r="UR178" s="424"/>
      <c r="US178" s="424"/>
      <c r="UT178" s="424"/>
      <c r="UU178" s="424"/>
      <c r="UV178" s="424"/>
      <c r="UW178" s="424"/>
      <c r="UX178" s="424"/>
      <c r="UY178" s="424"/>
      <c r="UZ178" s="424"/>
      <c r="VA178" s="424"/>
      <c r="VB178" s="424"/>
      <c r="VC178" s="424"/>
      <c r="VD178" s="424"/>
      <c r="VE178" s="424"/>
      <c r="VF178" s="424"/>
      <c r="VG178" s="424"/>
      <c r="VH178" s="424"/>
      <c r="VI178" s="424"/>
      <c r="VJ178" s="424"/>
      <c r="VK178" s="424"/>
      <c r="VL178" s="424"/>
      <c r="VM178" s="424"/>
      <c r="VN178" s="424"/>
      <c r="VO178" s="424"/>
      <c r="VP178" s="424"/>
      <c r="VQ178" s="424"/>
      <c r="VR178" s="424"/>
      <c r="VS178" s="424"/>
      <c r="VT178" s="424"/>
      <c r="VU178" s="424"/>
      <c r="VV178" s="424"/>
      <c r="VW178" s="424"/>
      <c r="VX178" s="424"/>
      <c r="VY178" s="424"/>
      <c r="VZ178" s="424"/>
      <c r="WA178" s="424"/>
      <c r="WB178" s="424"/>
      <c r="WC178" s="424"/>
      <c r="WD178" s="424"/>
      <c r="WE178" s="424"/>
      <c r="WF178" s="424"/>
      <c r="WG178" s="424"/>
      <c r="WH178" s="424"/>
      <c r="WI178" s="424"/>
      <c r="WJ178" s="424"/>
      <c r="WK178" s="424"/>
      <c r="WL178" s="424"/>
      <c r="WM178" s="424"/>
      <c r="WN178" s="424"/>
      <c r="WO178" s="424"/>
      <c r="WP178" s="424"/>
      <c r="WQ178" s="424"/>
      <c r="WR178" s="424"/>
      <c r="WS178" s="424"/>
      <c r="WT178" s="424"/>
      <c r="WU178" s="424"/>
      <c r="WV178" s="424"/>
      <c r="WW178" s="424"/>
      <c r="WX178" s="424"/>
      <c r="WY178" s="424"/>
      <c r="WZ178" s="424"/>
      <c r="XA178" s="424"/>
      <c r="XB178" s="424"/>
      <c r="XC178" s="424"/>
      <c r="XD178" s="424"/>
      <c r="XE178" s="424"/>
      <c r="XF178" s="424"/>
      <c r="XG178" s="424"/>
      <c r="XH178" s="424"/>
      <c r="XI178" s="424"/>
      <c r="XJ178" s="424"/>
      <c r="XK178" s="424"/>
      <c r="XL178" s="424"/>
      <c r="XM178" s="424"/>
      <c r="XN178" s="424"/>
      <c r="XO178" s="424"/>
      <c r="XP178" s="424"/>
      <c r="XQ178" s="424"/>
      <c r="XR178" s="424"/>
      <c r="XS178" s="424"/>
      <c r="XT178" s="424"/>
      <c r="XU178" s="424"/>
      <c r="XV178" s="424"/>
      <c r="XW178" s="424"/>
      <c r="XX178" s="424"/>
      <c r="XY178" s="424"/>
      <c r="XZ178" s="424"/>
      <c r="YA178" s="424"/>
      <c r="YB178" s="424"/>
      <c r="YC178" s="424"/>
      <c r="YD178" s="424"/>
      <c r="YE178" s="424"/>
      <c r="YF178" s="424"/>
      <c r="YG178" s="424"/>
      <c r="YH178" s="424"/>
      <c r="YI178" s="424"/>
      <c r="YJ178" s="424"/>
      <c r="YK178" s="424"/>
      <c r="YL178" s="424"/>
      <c r="YM178" s="424"/>
      <c r="YN178" s="424"/>
      <c r="YO178" s="424"/>
      <c r="YP178" s="424"/>
      <c r="YQ178" s="424"/>
      <c r="YR178" s="424"/>
      <c r="YS178" s="424"/>
      <c r="YT178" s="424"/>
      <c r="YU178" s="424"/>
      <c r="YV178" s="424"/>
      <c r="YW178" s="424"/>
      <c r="YX178" s="424"/>
      <c r="YY178" s="424"/>
      <c r="YZ178" s="424"/>
      <c r="ZA178" s="424"/>
      <c r="ZB178" s="424"/>
      <c r="ZC178" s="424"/>
      <c r="ZD178" s="424"/>
      <c r="ZE178" s="424"/>
      <c r="ZF178" s="424"/>
      <c r="ZG178" s="424"/>
      <c r="ZH178" s="424"/>
      <c r="ZI178" s="424"/>
      <c r="ZJ178" s="424"/>
      <c r="ZK178" s="424"/>
      <c r="ZL178" s="424"/>
      <c r="ZM178" s="424"/>
      <c r="ZN178" s="424"/>
      <c r="ZO178" s="424"/>
      <c r="ZP178" s="424"/>
      <c r="ZQ178" s="424"/>
      <c r="ZR178" s="424"/>
      <c r="ZS178" s="424"/>
      <c r="ZT178" s="424"/>
      <c r="ZU178" s="424"/>
      <c r="ZV178" s="424"/>
      <c r="ZW178" s="424"/>
      <c r="ZX178" s="424"/>
      <c r="ZY178" s="424"/>
      <c r="ZZ178" s="424"/>
      <c r="AAA178" s="424"/>
      <c r="AAB178" s="424"/>
      <c r="AAC178" s="424"/>
      <c r="AAD178" s="424"/>
      <c r="AAE178" s="424"/>
      <c r="AAF178" s="424"/>
      <c r="AAG178" s="424"/>
      <c r="AAH178" s="424"/>
      <c r="AAI178" s="424"/>
      <c r="AAJ178" s="424"/>
      <c r="AAK178" s="424"/>
      <c r="AAL178" s="424"/>
      <c r="AAM178" s="424"/>
      <c r="AAN178" s="424"/>
      <c r="AAO178" s="424"/>
      <c r="AAP178" s="424"/>
      <c r="AAQ178" s="424"/>
      <c r="AAR178" s="424"/>
      <c r="AAS178" s="424"/>
      <c r="AAT178" s="424"/>
      <c r="AAU178" s="424"/>
      <c r="AAV178" s="424"/>
      <c r="AAW178" s="424"/>
      <c r="AAX178" s="424"/>
      <c r="AAY178" s="424"/>
      <c r="AAZ178" s="424"/>
      <c r="ABA178" s="424"/>
      <c r="ABB178" s="424"/>
      <c r="ABC178" s="424"/>
      <c r="ABD178" s="424"/>
      <c r="ABE178" s="424"/>
      <c r="ABF178" s="424"/>
      <c r="ABG178" s="424"/>
      <c r="ABH178" s="424"/>
      <c r="ABI178" s="424"/>
      <c r="ABJ178" s="424"/>
      <c r="ABK178" s="424"/>
      <c r="ABL178" s="424"/>
      <c r="ABM178" s="424"/>
      <c r="ABN178" s="424"/>
      <c r="ABO178" s="424"/>
      <c r="ABP178" s="424"/>
      <c r="ABQ178" s="424"/>
      <c r="ABR178" s="424"/>
      <c r="ABS178" s="424"/>
      <c r="ABT178" s="424"/>
      <c r="ABU178" s="424"/>
      <c r="ABV178" s="424"/>
      <c r="ABW178" s="424"/>
      <c r="ABX178" s="424"/>
      <c r="ABY178" s="424"/>
      <c r="ABZ178" s="424"/>
      <c r="ACA178" s="424"/>
      <c r="ACB178" s="424"/>
      <c r="ACC178" s="424"/>
      <c r="ACD178" s="424"/>
      <c r="ACE178" s="424"/>
      <c r="ACF178" s="424"/>
      <c r="ACG178" s="424"/>
      <c r="ACH178" s="424"/>
      <c r="ACI178" s="424"/>
      <c r="ACJ178" s="424"/>
      <c r="ACK178" s="424"/>
      <c r="ACL178" s="424"/>
      <c r="ACM178" s="424"/>
      <c r="ACN178" s="424"/>
      <c r="ACO178" s="424"/>
      <c r="ACP178" s="424"/>
      <c r="ACQ178" s="424"/>
      <c r="ACR178" s="424"/>
      <c r="ACS178" s="424"/>
      <c r="ACT178" s="424"/>
      <c r="ACU178" s="424"/>
      <c r="ACV178" s="424"/>
      <c r="ACW178" s="424"/>
      <c r="ACX178" s="424"/>
      <c r="ACY178" s="424"/>
      <c r="ACZ178" s="424"/>
      <c r="ADA178" s="424"/>
      <c r="ADB178" s="424"/>
      <c r="ADC178" s="424"/>
      <c r="ADD178" s="424"/>
      <c r="ADE178" s="424"/>
      <c r="ADF178" s="424"/>
      <c r="ADG178" s="424"/>
      <c r="ADH178" s="424"/>
      <c r="ADI178" s="424"/>
      <c r="ADJ178" s="424"/>
      <c r="ADK178" s="424"/>
      <c r="ADL178" s="424"/>
      <c r="ADM178" s="424"/>
      <c r="ADN178" s="424"/>
      <c r="ADO178" s="424"/>
      <c r="ADP178" s="424"/>
      <c r="ADQ178" s="424"/>
      <c r="ADR178" s="424"/>
      <c r="ADS178" s="424"/>
      <c r="ADT178" s="424"/>
      <c r="ADU178" s="424"/>
      <c r="ADV178" s="424"/>
      <c r="ADW178" s="424"/>
      <c r="ADX178" s="424"/>
      <c r="ADY178" s="424"/>
      <c r="ADZ178" s="424"/>
      <c r="AEA178" s="424"/>
      <c r="AEB178" s="424"/>
      <c r="AEC178" s="424"/>
      <c r="AED178" s="424"/>
      <c r="AEE178" s="424"/>
      <c r="AEF178" s="424"/>
      <c r="AEG178" s="424"/>
      <c r="AEH178" s="424"/>
      <c r="AEI178" s="424"/>
      <c r="AEJ178" s="424"/>
      <c r="AEK178" s="424"/>
      <c r="AEL178" s="424"/>
      <c r="AEM178" s="424"/>
      <c r="AEN178" s="424"/>
      <c r="AEO178" s="424"/>
      <c r="AEP178" s="424"/>
      <c r="AEQ178" s="424"/>
      <c r="AER178" s="424"/>
      <c r="AES178" s="424"/>
      <c r="AET178" s="424"/>
      <c r="AEU178" s="424"/>
      <c r="AEV178" s="424"/>
      <c r="AEW178" s="424"/>
      <c r="AEX178" s="424"/>
      <c r="AEY178" s="424"/>
      <c r="AEZ178" s="424"/>
      <c r="AFA178" s="424"/>
      <c r="AFB178" s="424"/>
      <c r="AFC178" s="424"/>
      <c r="AFD178" s="424"/>
      <c r="AFE178" s="424"/>
      <c r="AFF178" s="424"/>
      <c r="AFG178" s="424"/>
      <c r="AFH178" s="424"/>
      <c r="AFI178" s="424"/>
      <c r="AFJ178" s="424"/>
      <c r="AFK178" s="424"/>
      <c r="AFL178" s="424"/>
      <c r="AFM178" s="424"/>
      <c r="AFN178" s="424"/>
      <c r="AFO178" s="424"/>
      <c r="AFP178" s="424"/>
      <c r="AFQ178" s="424"/>
      <c r="AFR178" s="424"/>
      <c r="AFS178" s="424"/>
      <c r="AFT178" s="424"/>
      <c r="AFU178" s="424"/>
      <c r="AFV178" s="424"/>
      <c r="AFW178" s="424"/>
      <c r="AFX178" s="424"/>
      <c r="AFY178" s="424"/>
      <c r="AFZ178" s="424"/>
      <c r="AGA178" s="424"/>
      <c r="AGB178" s="424"/>
      <c r="AGC178" s="424"/>
      <c r="AGD178" s="424"/>
      <c r="AGE178" s="424"/>
      <c r="AGF178" s="424"/>
      <c r="AGG178" s="424"/>
      <c r="AGH178" s="424"/>
      <c r="AGI178" s="424"/>
      <c r="AGJ178" s="424"/>
      <c r="AGK178" s="424"/>
      <c r="AGL178" s="424"/>
      <c r="AGM178" s="424"/>
      <c r="AGN178" s="424"/>
      <c r="AGO178" s="424"/>
      <c r="AGP178" s="424"/>
      <c r="AGQ178" s="424"/>
      <c r="AGR178" s="424"/>
      <c r="AGS178" s="424"/>
      <c r="AGT178" s="424"/>
      <c r="AGU178" s="424"/>
      <c r="AGV178" s="424"/>
      <c r="AGW178" s="424"/>
      <c r="AGX178" s="424"/>
      <c r="AGY178" s="424"/>
      <c r="AGZ178" s="424"/>
      <c r="AHA178" s="424"/>
      <c r="AHB178" s="424"/>
      <c r="AHC178" s="424"/>
      <c r="AHD178" s="424"/>
      <c r="AHE178" s="424"/>
      <c r="AHF178" s="424"/>
      <c r="AHG178" s="424"/>
      <c r="AHH178" s="424"/>
      <c r="AHI178" s="424"/>
      <c r="AHJ178" s="424"/>
      <c r="AHK178" s="424"/>
      <c r="AHL178" s="424"/>
      <c r="AHM178" s="424"/>
      <c r="AHN178" s="424"/>
      <c r="AHO178" s="424"/>
      <c r="AHP178" s="424"/>
      <c r="AHQ178" s="424"/>
      <c r="AHR178" s="424"/>
      <c r="AHS178" s="424"/>
      <c r="AHT178" s="424"/>
      <c r="AHU178" s="424"/>
      <c r="AHV178" s="424"/>
      <c r="AHW178" s="424"/>
      <c r="AHX178" s="424"/>
      <c r="AHY178" s="424"/>
      <c r="AHZ178" s="424"/>
      <c r="AIA178" s="424"/>
      <c r="AIB178" s="424"/>
      <c r="AIC178" s="424"/>
      <c r="AID178" s="424"/>
      <c r="AIE178" s="424"/>
      <c r="AIF178" s="424"/>
      <c r="AIG178" s="424"/>
      <c r="AIH178" s="424"/>
      <c r="AII178" s="424"/>
      <c r="AIJ178" s="424"/>
      <c r="AIK178" s="424"/>
      <c r="AIL178" s="424"/>
      <c r="AIM178" s="424"/>
      <c r="AIN178" s="424"/>
      <c r="AIO178" s="424"/>
      <c r="AIP178" s="424"/>
      <c r="AIQ178" s="424"/>
      <c r="AIR178" s="424"/>
      <c r="AIS178" s="424"/>
      <c r="AIT178" s="424"/>
      <c r="AIU178" s="424"/>
      <c r="AIV178" s="424"/>
      <c r="AIW178" s="424"/>
      <c r="AIX178" s="424"/>
      <c r="AIY178" s="424"/>
      <c r="AIZ178" s="424"/>
      <c r="AJA178" s="424"/>
      <c r="AJB178" s="424"/>
      <c r="AJC178" s="424"/>
      <c r="AJD178" s="424"/>
      <c r="AJE178" s="424"/>
      <c r="AJF178" s="424"/>
      <c r="AJG178" s="424"/>
      <c r="AJH178" s="424"/>
      <c r="AJI178" s="424"/>
      <c r="AJJ178" s="424"/>
      <c r="AJK178" s="424"/>
      <c r="AJL178" s="424"/>
      <c r="AJM178" s="424"/>
      <c r="AJN178" s="424"/>
      <c r="AJO178" s="424"/>
      <c r="AJP178" s="424"/>
      <c r="AJQ178" s="424"/>
      <c r="AJR178" s="424"/>
      <c r="AJS178" s="424"/>
      <c r="AJT178" s="424"/>
      <c r="AJU178" s="424"/>
      <c r="AJV178" s="424"/>
      <c r="AJW178" s="424"/>
      <c r="AJX178" s="424"/>
      <c r="AJY178" s="424"/>
      <c r="AJZ178" s="424"/>
      <c r="AKA178" s="424"/>
      <c r="AKB178" s="424"/>
      <c r="AKC178" s="424"/>
      <c r="AKD178" s="424"/>
      <c r="AKE178" s="424"/>
      <c r="AKF178" s="424"/>
      <c r="AKG178" s="424"/>
      <c r="AKH178" s="424"/>
      <c r="AKI178" s="424"/>
      <c r="AKJ178" s="424"/>
      <c r="AKK178" s="424"/>
      <c r="AKL178" s="424"/>
      <c r="AKM178" s="424"/>
      <c r="AKN178" s="424"/>
      <c r="AKO178" s="424"/>
      <c r="AKP178" s="424"/>
      <c r="AKQ178" s="424"/>
      <c r="AKR178" s="424"/>
      <c r="AKS178" s="424"/>
      <c r="AKT178" s="424"/>
      <c r="AKU178" s="424"/>
      <c r="AKV178" s="424"/>
      <c r="AKW178" s="424"/>
      <c r="AKX178" s="424"/>
      <c r="AKY178" s="424"/>
      <c r="AKZ178" s="424"/>
      <c r="ALA178" s="424"/>
      <c r="ALB178" s="424"/>
      <c r="ALC178" s="424"/>
      <c r="ALD178" s="424"/>
      <c r="ALE178" s="424"/>
      <c r="ALF178" s="424"/>
      <c r="ALG178" s="424"/>
      <c r="ALH178" s="424"/>
      <c r="ALI178" s="424"/>
      <c r="ALJ178" s="424"/>
      <c r="ALK178" s="424"/>
      <c r="ALL178" s="424"/>
      <c r="ALM178" s="424"/>
      <c r="ALN178" s="424"/>
      <c r="ALO178" s="424"/>
      <c r="ALP178" s="424"/>
      <c r="ALQ178" s="424"/>
      <c r="ALR178" s="424"/>
      <c r="ALS178" s="424"/>
      <c r="ALT178" s="424"/>
      <c r="ALU178" s="424"/>
      <c r="ALV178" s="424"/>
      <c r="ALW178" s="424"/>
      <c r="ALX178" s="424"/>
      <c r="ALY178" s="424"/>
      <c r="ALZ178" s="424"/>
      <c r="AMA178" s="424"/>
      <c r="AMB178" s="424"/>
      <c r="AMC178" s="424"/>
      <c r="AMD178" s="424"/>
      <c r="AME178" s="424"/>
      <c r="AMF178" s="424"/>
      <c r="AMG178" s="424"/>
      <c r="AMH178" s="424"/>
      <c r="AMI178" s="424"/>
      <c r="AMJ178" s="424"/>
      <c r="AMK178" s="424"/>
      <c r="AML178" s="424"/>
      <c r="AMM178" s="424"/>
      <c r="AMN178" s="424"/>
      <c r="AMO178" s="424"/>
      <c r="AMP178" s="424"/>
      <c r="AMQ178" s="424"/>
      <c r="AMR178" s="424"/>
      <c r="AMS178" s="424"/>
      <c r="AMT178" s="424"/>
      <c r="AMU178" s="424"/>
      <c r="AMV178" s="424"/>
      <c r="AMW178" s="424"/>
      <c r="AMX178" s="424"/>
      <c r="AMY178" s="424"/>
      <c r="AMZ178" s="424"/>
      <c r="ANA178" s="424"/>
      <c r="ANB178" s="424"/>
      <c r="ANC178" s="424"/>
      <c r="AND178" s="424"/>
      <c r="ANE178" s="424"/>
      <c r="ANF178" s="424"/>
      <c r="ANG178" s="424"/>
      <c r="ANH178" s="424"/>
      <c r="ANI178" s="424"/>
      <c r="ANJ178" s="424"/>
      <c r="ANK178" s="424"/>
      <c r="ANL178" s="424"/>
      <c r="ANM178" s="424"/>
      <c r="ANN178" s="424"/>
      <c r="ANO178" s="424"/>
      <c r="ANP178" s="424"/>
      <c r="ANQ178" s="424"/>
      <c r="ANR178" s="424"/>
      <c r="ANS178" s="424"/>
      <c r="ANT178" s="424"/>
      <c r="ANU178" s="424"/>
      <c r="ANV178" s="424"/>
      <c r="ANW178" s="424"/>
      <c r="ANX178" s="424"/>
      <c r="ANY178" s="424"/>
      <c r="ANZ178" s="424"/>
      <c r="AOA178" s="424"/>
      <c r="AOB178" s="424"/>
      <c r="AOC178" s="424"/>
      <c r="AOD178" s="424"/>
      <c r="AOE178" s="424"/>
      <c r="AOF178" s="424"/>
      <c r="AOG178" s="424"/>
      <c r="AOH178" s="424"/>
      <c r="AOI178" s="424"/>
      <c r="AOJ178" s="424"/>
      <c r="AOK178" s="424"/>
      <c r="AOL178" s="424"/>
      <c r="AOM178" s="424"/>
      <c r="AON178" s="424"/>
      <c r="AOO178" s="424"/>
      <c r="AOP178" s="424"/>
      <c r="AOQ178" s="424"/>
      <c r="AOR178" s="424"/>
      <c r="AOS178" s="424"/>
      <c r="AOT178" s="424"/>
      <c r="AOU178" s="424"/>
      <c r="AOV178" s="424"/>
      <c r="AOW178" s="424"/>
      <c r="AOX178" s="424"/>
      <c r="AOY178" s="424"/>
      <c r="AOZ178" s="424"/>
      <c r="APA178" s="424"/>
      <c r="APB178" s="424"/>
      <c r="APC178" s="424"/>
      <c r="APD178" s="424"/>
      <c r="APE178" s="424"/>
      <c r="APF178" s="424"/>
      <c r="APG178" s="424"/>
      <c r="APH178" s="424"/>
      <c r="API178" s="424"/>
      <c r="APJ178" s="424"/>
      <c r="APK178" s="424"/>
      <c r="APL178" s="424"/>
      <c r="APM178" s="424"/>
      <c r="APN178" s="424"/>
      <c r="APO178" s="424"/>
      <c r="APP178" s="424"/>
      <c r="APQ178" s="424"/>
      <c r="APR178" s="424"/>
      <c r="APS178" s="424"/>
      <c r="APT178" s="424"/>
      <c r="APU178" s="424"/>
      <c r="APV178" s="424"/>
      <c r="APW178" s="424"/>
      <c r="APX178" s="424"/>
      <c r="APY178" s="424"/>
      <c r="APZ178" s="424"/>
      <c r="AQA178" s="424"/>
      <c r="AQB178" s="424"/>
      <c r="AQC178" s="424"/>
      <c r="AQD178" s="424"/>
      <c r="AQE178" s="424"/>
      <c r="AQF178" s="424"/>
      <c r="AQG178" s="424"/>
      <c r="AQH178" s="424"/>
      <c r="AQI178" s="424"/>
      <c r="AQJ178" s="424"/>
      <c r="AQK178" s="424"/>
      <c r="AQL178" s="424"/>
      <c r="AQM178" s="424"/>
      <c r="AQN178" s="424"/>
      <c r="AQO178" s="424"/>
      <c r="AQP178" s="424"/>
      <c r="AQQ178" s="424"/>
      <c r="AQR178" s="424"/>
      <c r="AQS178" s="424"/>
      <c r="AQT178" s="424"/>
      <c r="AQU178" s="424"/>
      <c r="AQV178" s="424"/>
      <c r="AQW178" s="424"/>
      <c r="AQX178" s="424"/>
      <c r="AQY178" s="424"/>
      <c r="AQZ178" s="424"/>
      <c r="ARA178" s="424"/>
      <c r="ARB178" s="424"/>
      <c r="ARC178" s="424"/>
      <c r="ARD178" s="424"/>
      <c r="ARE178" s="424"/>
      <c r="ARF178" s="424"/>
      <c r="ARG178" s="424"/>
      <c r="ARH178" s="424"/>
      <c r="ARI178" s="424"/>
      <c r="ARJ178" s="424"/>
      <c r="ARK178" s="424"/>
      <c r="ARL178" s="424"/>
      <c r="ARM178" s="424"/>
      <c r="ARN178" s="424"/>
      <c r="ARO178" s="424"/>
      <c r="ARP178" s="424"/>
      <c r="ARQ178" s="424"/>
      <c r="ARR178" s="424"/>
      <c r="ARS178" s="424"/>
      <c r="ART178" s="424"/>
      <c r="ARU178" s="424"/>
      <c r="ARV178" s="424"/>
      <c r="ARW178" s="424"/>
      <c r="ARX178" s="424"/>
      <c r="ARY178" s="424"/>
      <c r="ARZ178" s="424"/>
      <c r="ASA178" s="424"/>
      <c r="ASB178" s="424"/>
      <c r="ASC178" s="424"/>
      <c r="ASD178" s="424"/>
      <c r="ASE178" s="424"/>
      <c r="ASF178" s="424"/>
      <c r="ASG178" s="424"/>
      <c r="ASH178" s="424"/>
      <c r="ASI178" s="424"/>
      <c r="ASJ178" s="424"/>
      <c r="ASK178" s="424"/>
      <c r="ASL178" s="424"/>
      <c r="ASM178" s="424"/>
      <c r="ASN178" s="424"/>
      <c r="ASO178" s="424"/>
      <c r="ASP178" s="424"/>
      <c r="ASQ178" s="424"/>
      <c r="ASR178" s="424"/>
      <c r="ASS178" s="424"/>
      <c r="AST178" s="424"/>
      <c r="ASU178" s="424"/>
      <c r="ASV178" s="424"/>
      <c r="ASW178" s="424"/>
      <c r="ASX178" s="424"/>
      <c r="ASY178" s="424"/>
      <c r="ASZ178" s="424"/>
      <c r="ATA178" s="424"/>
      <c r="ATB178" s="424"/>
      <c r="ATC178" s="424"/>
      <c r="ATD178" s="424"/>
      <c r="ATE178" s="424"/>
      <c r="ATF178" s="424"/>
      <c r="ATG178" s="424"/>
      <c r="ATH178" s="424"/>
      <c r="ATI178" s="424"/>
      <c r="ATJ178" s="424"/>
      <c r="ATK178" s="424"/>
      <c r="ATL178" s="424"/>
      <c r="ATM178" s="424"/>
      <c r="ATN178" s="424"/>
      <c r="ATO178" s="424"/>
      <c r="ATP178" s="424"/>
      <c r="ATQ178" s="424"/>
      <c r="ATR178" s="424"/>
      <c r="ATS178" s="424"/>
      <c r="ATT178" s="424"/>
      <c r="ATU178" s="424"/>
      <c r="ATV178" s="424"/>
      <c r="ATW178" s="424"/>
      <c r="ATX178" s="424"/>
      <c r="ATY178" s="424"/>
      <c r="ATZ178" s="424"/>
      <c r="AUA178" s="424"/>
      <c r="AUB178" s="424"/>
      <c r="AUC178" s="424"/>
      <c r="AUD178" s="424"/>
      <c r="AUE178" s="424"/>
      <c r="AUF178" s="424"/>
      <c r="AUG178" s="424"/>
      <c r="AUH178" s="424"/>
      <c r="AUI178" s="424"/>
      <c r="AUJ178" s="424"/>
      <c r="AUK178" s="424"/>
      <c r="AUL178" s="424"/>
      <c r="AUM178" s="424"/>
      <c r="AUN178" s="424"/>
      <c r="AUO178" s="424"/>
      <c r="AUP178" s="424"/>
      <c r="AUQ178" s="424"/>
      <c r="AUR178" s="424"/>
      <c r="AUS178" s="424"/>
      <c r="AUT178" s="424"/>
      <c r="AUU178" s="424"/>
      <c r="AUV178" s="424"/>
      <c r="AUW178" s="424"/>
      <c r="AUX178" s="424"/>
      <c r="AUY178" s="424"/>
      <c r="AUZ178" s="424"/>
      <c r="AVA178" s="424"/>
      <c r="AVB178" s="424"/>
      <c r="AVC178" s="424"/>
      <c r="AVD178" s="424"/>
      <c r="AVE178" s="424"/>
      <c r="AVF178" s="424"/>
      <c r="AVG178" s="424"/>
      <c r="AVH178" s="424"/>
      <c r="AVI178" s="424"/>
      <c r="AVJ178" s="424"/>
      <c r="AVK178" s="424"/>
      <c r="AVL178" s="424"/>
      <c r="AVM178" s="424"/>
      <c r="AVN178" s="424"/>
      <c r="AVO178" s="424"/>
      <c r="AVP178" s="424"/>
      <c r="AVQ178" s="424"/>
      <c r="AVR178" s="424"/>
      <c r="AVS178" s="424"/>
      <c r="AVT178" s="424"/>
      <c r="AVU178" s="424"/>
      <c r="AVV178" s="424"/>
      <c r="AVW178" s="424"/>
      <c r="AVX178" s="424"/>
      <c r="AVY178" s="424"/>
      <c r="AVZ178" s="424"/>
      <c r="AWA178" s="424"/>
      <c r="AWB178" s="424"/>
      <c r="AWC178" s="424"/>
      <c r="AWD178" s="424"/>
      <c r="AWE178" s="424"/>
      <c r="AWF178" s="424"/>
      <c r="AWG178" s="424"/>
      <c r="AWH178" s="424"/>
      <c r="AWI178" s="424"/>
      <c r="AWJ178" s="424"/>
      <c r="AWK178" s="424"/>
      <c r="AWL178" s="424"/>
      <c r="AWM178" s="424"/>
      <c r="AWN178" s="424"/>
      <c r="AWO178" s="424"/>
      <c r="AWP178" s="424"/>
      <c r="AWQ178" s="424"/>
      <c r="AWR178" s="424"/>
      <c r="AWS178" s="424"/>
      <c r="AWT178" s="424"/>
      <c r="AWU178" s="424"/>
      <c r="AWV178" s="424"/>
      <c r="AWW178" s="424"/>
      <c r="AWX178" s="424"/>
      <c r="AWY178" s="424"/>
      <c r="AWZ178" s="424"/>
      <c r="AXA178" s="424"/>
      <c r="AXB178" s="424"/>
      <c r="AXC178" s="424"/>
      <c r="AXD178" s="424"/>
      <c r="AXE178" s="424"/>
      <c r="AXF178" s="424"/>
      <c r="AXG178" s="424"/>
      <c r="AXH178" s="424"/>
      <c r="AXI178" s="424"/>
      <c r="AXJ178" s="424"/>
      <c r="AXK178" s="424"/>
      <c r="AXL178" s="424"/>
      <c r="AXM178" s="424"/>
      <c r="AXN178" s="424"/>
      <c r="AXO178" s="424"/>
      <c r="AXP178" s="424"/>
      <c r="AXQ178" s="424"/>
      <c r="AXR178" s="424"/>
      <c r="AXS178" s="424"/>
      <c r="AXT178" s="424"/>
      <c r="AXU178" s="424"/>
      <c r="AXV178" s="424"/>
      <c r="AXW178" s="424"/>
      <c r="AXX178" s="424"/>
      <c r="AXY178" s="424"/>
      <c r="AXZ178" s="424"/>
      <c r="AYA178" s="424"/>
      <c r="AYB178" s="424"/>
      <c r="AYC178" s="424"/>
      <c r="AYD178" s="424"/>
      <c r="AYE178" s="424"/>
      <c r="AYF178" s="424"/>
      <c r="AYG178" s="424"/>
      <c r="AYH178" s="424"/>
      <c r="AYI178" s="424"/>
      <c r="AYJ178" s="424"/>
      <c r="AYK178" s="424"/>
      <c r="AYL178" s="424"/>
      <c r="AYM178" s="424"/>
      <c r="AYN178" s="424"/>
      <c r="AYO178" s="424"/>
      <c r="AYP178" s="424"/>
      <c r="AYQ178" s="424"/>
      <c r="AYR178" s="424"/>
      <c r="AYS178" s="424"/>
      <c r="AYT178" s="424"/>
      <c r="AYU178" s="424"/>
      <c r="AYV178" s="424"/>
      <c r="AYW178" s="424"/>
      <c r="AYX178" s="424"/>
      <c r="AYY178" s="424"/>
      <c r="AYZ178" s="424"/>
      <c r="AZA178" s="424"/>
      <c r="AZB178" s="424"/>
      <c r="AZC178" s="424"/>
      <c r="AZD178" s="424"/>
      <c r="AZE178" s="424"/>
      <c r="AZF178" s="424"/>
      <c r="AZG178" s="424"/>
      <c r="AZH178" s="424"/>
      <c r="AZI178" s="424"/>
      <c r="AZJ178" s="424"/>
      <c r="AZK178" s="424"/>
      <c r="AZL178" s="424"/>
      <c r="AZM178" s="424"/>
      <c r="AZN178" s="424"/>
      <c r="AZO178" s="424"/>
      <c r="AZP178" s="424"/>
      <c r="AZQ178" s="424"/>
      <c r="AZR178" s="424"/>
      <c r="AZS178" s="424"/>
      <c r="AZT178" s="424"/>
      <c r="AZU178" s="424"/>
      <c r="AZV178" s="424"/>
      <c r="AZW178" s="424"/>
      <c r="AZX178" s="424"/>
      <c r="AZY178" s="424"/>
      <c r="AZZ178" s="424"/>
      <c r="BAA178" s="424"/>
      <c r="BAB178" s="424"/>
      <c r="BAC178" s="424"/>
      <c r="BAD178" s="424"/>
      <c r="BAE178" s="424"/>
      <c r="BAF178" s="424"/>
      <c r="BAG178" s="424"/>
      <c r="BAH178" s="424"/>
      <c r="BAI178" s="424"/>
      <c r="BAJ178" s="424"/>
      <c r="BAK178" s="424"/>
      <c r="BAL178" s="424"/>
      <c r="BAM178" s="424"/>
      <c r="BAN178" s="424"/>
      <c r="BAO178" s="424"/>
      <c r="BAP178" s="424"/>
      <c r="BAQ178" s="424"/>
      <c r="BAR178" s="424"/>
      <c r="BAS178" s="424"/>
      <c r="BAT178" s="424"/>
      <c r="BAU178" s="424"/>
      <c r="BAV178" s="424"/>
      <c r="BAW178" s="424"/>
      <c r="BAX178" s="424"/>
      <c r="BAY178" s="424"/>
      <c r="BAZ178" s="424"/>
      <c r="BBA178" s="424"/>
      <c r="BBB178" s="424"/>
      <c r="BBC178" s="424"/>
      <c r="BBD178" s="424"/>
      <c r="BBE178" s="424"/>
      <c r="BBF178" s="424"/>
      <c r="BBG178" s="424"/>
      <c r="BBH178" s="424"/>
      <c r="BBI178" s="424"/>
      <c r="BBJ178" s="424"/>
      <c r="BBK178" s="424"/>
      <c r="BBL178" s="424"/>
      <c r="BBM178" s="424"/>
      <c r="BBN178" s="424"/>
      <c r="BBO178" s="424"/>
      <c r="BBP178" s="424"/>
      <c r="BBQ178" s="424"/>
      <c r="BBR178" s="424"/>
      <c r="BBS178" s="424"/>
      <c r="BBT178" s="424"/>
      <c r="BBU178" s="424"/>
      <c r="BBV178" s="424"/>
      <c r="BBW178" s="424"/>
      <c r="BBX178" s="424"/>
      <c r="BBY178" s="424"/>
      <c r="BBZ178" s="424"/>
      <c r="BCA178" s="424"/>
      <c r="BCB178" s="424"/>
      <c r="BCC178" s="424"/>
      <c r="BCD178" s="424"/>
      <c r="BCE178" s="424"/>
      <c r="BCF178" s="424"/>
      <c r="BCG178" s="424"/>
      <c r="BCH178" s="424"/>
      <c r="BCI178" s="424"/>
      <c r="BCJ178" s="424"/>
      <c r="BCK178" s="424"/>
      <c r="BCL178" s="424"/>
      <c r="BCM178" s="424"/>
      <c r="BCN178" s="424"/>
      <c r="BCO178" s="424"/>
      <c r="BCP178" s="424"/>
      <c r="BCQ178" s="424"/>
      <c r="BCR178" s="424"/>
      <c r="BCS178" s="424"/>
      <c r="BCT178" s="424"/>
      <c r="BCU178" s="424"/>
      <c r="BCV178" s="424"/>
      <c r="BCW178" s="424"/>
      <c r="BCX178" s="424"/>
      <c r="BCY178" s="424"/>
      <c r="BCZ178" s="424"/>
      <c r="BDA178" s="424"/>
      <c r="BDB178" s="424"/>
      <c r="BDC178" s="424"/>
      <c r="BDD178" s="424"/>
      <c r="BDE178" s="424"/>
      <c r="BDF178" s="424"/>
      <c r="BDG178" s="424"/>
      <c r="BDH178" s="424"/>
      <c r="BDI178" s="424"/>
      <c r="BDJ178" s="424"/>
      <c r="BDK178" s="424"/>
      <c r="BDL178" s="424"/>
      <c r="BDM178" s="424"/>
      <c r="BDN178" s="424"/>
      <c r="BDO178" s="424"/>
      <c r="BDP178" s="424"/>
      <c r="BDQ178" s="424"/>
      <c r="BDR178" s="424"/>
      <c r="BDS178" s="424"/>
      <c r="BDT178" s="424"/>
      <c r="BDU178" s="424"/>
      <c r="BDV178" s="424"/>
      <c r="BDW178" s="424"/>
      <c r="BDX178" s="424"/>
      <c r="BDY178" s="424"/>
      <c r="BDZ178" s="424"/>
      <c r="BEA178" s="424"/>
      <c r="BEB178" s="424"/>
      <c r="BEC178" s="424"/>
      <c r="BED178" s="424"/>
      <c r="BEE178" s="424"/>
      <c r="BEF178" s="424"/>
      <c r="BEG178" s="424"/>
      <c r="BEH178" s="424"/>
      <c r="BEI178" s="424"/>
      <c r="BEJ178" s="424"/>
      <c r="BEK178" s="424"/>
      <c r="BEL178" s="424"/>
      <c r="BEM178" s="424"/>
      <c r="BEN178" s="424"/>
      <c r="BEO178" s="424"/>
      <c r="BEP178" s="424"/>
      <c r="BEQ178" s="424"/>
      <c r="BER178" s="424"/>
      <c r="BES178" s="424"/>
      <c r="BET178" s="424"/>
      <c r="BEU178" s="424"/>
      <c r="BEV178" s="424"/>
      <c r="BEW178" s="424"/>
      <c r="BEX178" s="424"/>
      <c r="BEY178" s="424"/>
      <c r="BEZ178" s="424"/>
      <c r="BFA178" s="424"/>
      <c r="BFB178" s="424"/>
      <c r="BFC178" s="424"/>
      <c r="BFD178" s="424"/>
      <c r="BFE178" s="424"/>
      <c r="BFF178" s="424"/>
      <c r="BFG178" s="424"/>
      <c r="BFH178" s="424"/>
      <c r="BFI178" s="424"/>
      <c r="BFJ178" s="424"/>
      <c r="BFK178" s="424"/>
      <c r="BFL178" s="424"/>
      <c r="BFM178" s="424"/>
      <c r="BFN178" s="424"/>
      <c r="BFO178" s="424"/>
      <c r="BFP178" s="424"/>
      <c r="BFQ178" s="424"/>
      <c r="BFR178" s="424"/>
      <c r="BFS178" s="424"/>
      <c r="BFT178" s="424"/>
      <c r="BFU178" s="424"/>
      <c r="BFV178" s="424"/>
      <c r="BFW178" s="424"/>
      <c r="BFX178" s="424"/>
      <c r="BFY178" s="424"/>
      <c r="BFZ178" s="424"/>
      <c r="BGA178" s="424"/>
      <c r="BGB178" s="424"/>
      <c r="BGC178" s="424"/>
      <c r="BGD178" s="424"/>
      <c r="BGE178" s="424"/>
      <c r="BGF178" s="424"/>
      <c r="BGG178" s="424"/>
      <c r="BGH178" s="424"/>
      <c r="BGI178" s="424"/>
      <c r="BGJ178" s="424"/>
      <c r="BGK178" s="424"/>
      <c r="BGL178" s="424"/>
      <c r="BGM178" s="424"/>
      <c r="BGN178" s="424"/>
      <c r="BGO178" s="424"/>
      <c r="BGP178" s="424"/>
      <c r="BGQ178" s="424"/>
      <c r="BGR178" s="424"/>
      <c r="BGS178" s="424"/>
      <c r="BGT178" s="424"/>
      <c r="BGU178" s="424"/>
      <c r="BGV178" s="424"/>
      <c r="BGW178" s="424"/>
      <c r="BGX178" s="424"/>
      <c r="BGY178" s="424"/>
      <c r="BGZ178" s="424"/>
      <c r="BHA178" s="424"/>
      <c r="BHB178" s="424"/>
      <c r="BHC178" s="424"/>
      <c r="BHD178" s="424"/>
      <c r="BHE178" s="424"/>
      <c r="BHF178" s="424"/>
      <c r="BHG178" s="424"/>
      <c r="BHH178" s="424"/>
      <c r="BHI178" s="424"/>
      <c r="BHJ178" s="424"/>
      <c r="BHK178" s="424"/>
      <c r="BHL178" s="424"/>
      <c r="BHM178" s="424"/>
      <c r="BHN178" s="424"/>
      <c r="BHO178" s="424"/>
      <c r="BHP178" s="424"/>
      <c r="BHQ178" s="424"/>
      <c r="BHR178" s="424"/>
      <c r="BHS178" s="424"/>
      <c r="BHT178" s="424"/>
      <c r="BHU178" s="424"/>
      <c r="BHV178" s="424"/>
      <c r="BHW178" s="424"/>
      <c r="BHX178" s="424"/>
      <c r="BHY178" s="424"/>
      <c r="BHZ178" s="424"/>
      <c r="BIA178" s="424"/>
      <c r="BIB178" s="424"/>
      <c r="BIC178" s="424"/>
      <c r="BID178" s="424"/>
      <c r="BIE178" s="424"/>
      <c r="BIF178" s="424"/>
      <c r="BIG178" s="424"/>
      <c r="BIH178" s="424"/>
      <c r="BII178" s="424"/>
      <c r="BIJ178" s="424"/>
      <c r="BIK178" s="424"/>
      <c r="BIL178" s="424"/>
      <c r="BIM178" s="424"/>
      <c r="BIN178" s="424"/>
      <c r="BIO178" s="424"/>
      <c r="BIP178" s="424"/>
      <c r="BIQ178" s="424"/>
      <c r="BIR178" s="424"/>
      <c r="BIS178" s="424"/>
      <c r="BIT178" s="424"/>
      <c r="BIU178" s="424"/>
      <c r="BIV178" s="424"/>
      <c r="BIW178" s="424"/>
      <c r="BIX178" s="424"/>
      <c r="BIY178" s="424"/>
      <c r="BIZ178" s="424"/>
      <c r="BJA178" s="424"/>
      <c r="BJB178" s="424"/>
      <c r="BJC178" s="424"/>
      <c r="BJD178" s="424"/>
      <c r="BJE178" s="424"/>
      <c r="BJF178" s="424"/>
      <c r="BJG178" s="424"/>
      <c r="BJH178" s="424"/>
      <c r="BJI178" s="424"/>
      <c r="BJJ178" s="424"/>
      <c r="BJK178" s="424"/>
      <c r="BJL178" s="424"/>
      <c r="BJM178" s="424"/>
      <c r="BJN178" s="424"/>
      <c r="BJO178" s="424"/>
      <c r="BJP178" s="424"/>
      <c r="BJQ178" s="424"/>
      <c r="BJR178" s="424"/>
      <c r="BJS178" s="424"/>
      <c r="BJT178" s="424"/>
      <c r="BJU178" s="424"/>
      <c r="BJV178" s="424"/>
      <c r="BJW178" s="424"/>
      <c r="BJX178" s="424"/>
      <c r="BJY178" s="424"/>
      <c r="BJZ178" s="424"/>
      <c r="BKA178" s="424"/>
      <c r="BKB178" s="424"/>
      <c r="BKC178" s="424"/>
      <c r="BKD178" s="424"/>
      <c r="BKE178" s="424"/>
      <c r="BKF178" s="424"/>
      <c r="BKG178" s="424"/>
      <c r="BKH178" s="424"/>
      <c r="BKI178" s="424"/>
      <c r="BKJ178" s="424"/>
      <c r="BKK178" s="424"/>
      <c r="BKL178" s="424"/>
      <c r="BKM178" s="424"/>
      <c r="BKN178" s="424"/>
      <c r="BKO178" s="424"/>
      <c r="BKP178" s="424"/>
      <c r="BKQ178" s="424"/>
      <c r="BKR178" s="424"/>
      <c r="BKS178" s="424"/>
      <c r="BKT178" s="424"/>
      <c r="BKU178" s="424"/>
      <c r="BKV178" s="424"/>
      <c r="BKW178" s="424"/>
      <c r="BKX178" s="424"/>
      <c r="BKY178" s="424"/>
      <c r="BKZ178" s="424"/>
      <c r="BLA178" s="424"/>
      <c r="BLB178" s="424"/>
      <c r="BLC178" s="424"/>
      <c r="BLD178" s="424"/>
      <c r="BLE178" s="424"/>
      <c r="BLF178" s="424"/>
      <c r="BLG178" s="424"/>
      <c r="BLH178" s="424"/>
      <c r="BLI178" s="424"/>
      <c r="BLJ178" s="424"/>
      <c r="BLK178" s="424"/>
      <c r="BLL178" s="424"/>
      <c r="BLM178" s="424"/>
      <c r="BLN178" s="424"/>
      <c r="BLO178" s="424"/>
      <c r="BLP178" s="424"/>
      <c r="BLQ178" s="424"/>
      <c r="BLR178" s="424"/>
      <c r="BLS178" s="424"/>
      <c r="BLT178" s="424"/>
      <c r="BLU178" s="424"/>
      <c r="BLV178" s="424"/>
      <c r="BLW178" s="424"/>
      <c r="BLX178" s="424"/>
      <c r="BLY178" s="424"/>
      <c r="BLZ178" s="424"/>
      <c r="BMA178" s="424"/>
      <c r="BMB178" s="424"/>
      <c r="BMC178" s="424"/>
      <c r="BMD178" s="424"/>
      <c r="BME178" s="424"/>
      <c r="BMF178" s="424"/>
      <c r="BMG178" s="424"/>
      <c r="BMH178" s="424"/>
      <c r="BMI178" s="424"/>
      <c r="BMJ178" s="424"/>
      <c r="BMK178" s="424"/>
      <c r="BML178" s="424"/>
      <c r="BMM178" s="424"/>
      <c r="BMN178" s="424"/>
      <c r="BMO178" s="424"/>
      <c r="BMP178" s="424"/>
      <c r="BMQ178" s="424"/>
      <c r="BMR178" s="424"/>
      <c r="BMS178" s="424"/>
      <c r="BMT178" s="424"/>
      <c r="BMU178" s="424"/>
      <c r="BMV178" s="424"/>
      <c r="BMW178" s="424"/>
      <c r="BMX178" s="424"/>
      <c r="BMY178" s="424"/>
      <c r="BMZ178" s="424"/>
      <c r="BNA178" s="424"/>
      <c r="BNB178" s="424"/>
      <c r="BNC178" s="424"/>
      <c r="BND178" s="424"/>
      <c r="BNE178" s="424"/>
      <c r="BNF178" s="424"/>
      <c r="BNG178" s="424"/>
      <c r="BNH178" s="424"/>
      <c r="BNI178" s="424"/>
      <c r="BNJ178" s="424"/>
      <c r="BNK178" s="424"/>
      <c r="BNL178" s="424"/>
      <c r="BNM178" s="424"/>
      <c r="BNN178" s="424"/>
      <c r="BNO178" s="424"/>
      <c r="BNP178" s="424"/>
      <c r="BNQ178" s="424"/>
      <c r="BNR178" s="424"/>
      <c r="BNS178" s="424"/>
      <c r="BNT178" s="424"/>
      <c r="BNU178" s="424"/>
      <c r="BNV178" s="424"/>
      <c r="BNW178" s="424"/>
      <c r="BNX178" s="424"/>
      <c r="BNY178" s="424"/>
      <c r="BNZ178" s="424"/>
      <c r="BOA178" s="424"/>
      <c r="BOB178" s="424"/>
      <c r="BOC178" s="424"/>
      <c r="BOD178" s="424"/>
      <c r="BOE178" s="424"/>
      <c r="BOF178" s="424"/>
      <c r="BOG178" s="424"/>
      <c r="BOH178" s="424"/>
      <c r="BOI178" s="424"/>
      <c r="BOJ178" s="424"/>
      <c r="BOK178" s="424"/>
      <c r="BOL178" s="424"/>
      <c r="BOM178" s="424"/>
      <c r="BON178" s="424"/>
      <c r="BOO178" s="424"/>
      <c r="BOP178" s="424"/>
      <c r="BOQ178" s="424"/>
      <c r="BOR178" s="424"/>
      <c r="BOS178" s="424"/>
      <c r="BOT178" s="424"/>
      <c r="BOU178" s="424"/>
      <c r="BOV178" s="424"/>
      <c r="BOW178" s="424"/>
      <c r="BOX178" s="424"/>
      <c r="BOY178" s="424"/>
      <c r="BOZ178" s="424"/>
      <c r="BPA178" s="424"/>
      <c r="BPB178" s="424"/>
      <c r="BPC178" s="424"/>
      <c r="BPD178" s="424"/>
      <c r="BPE178" s="424"/>
      <c r="BPF178" s="424"/>
      <c r="BPG178" s="424"/>
      <c r="BPH178" s="424"/>
      <c r="BPI178" s="424"/>
      <c r="BPJ178" s="424"/>
      <c r="BPK178" s="424"/>
      <c r="BPL178" s="424"/>
      <c r="BPM178" s="424"/>
      <c r="BPN178" s="424"/>
      <c r="BPO178" s="424"/>
      <c r="BPP178" s="424"/>
      <c r="BPQ178" s="424"/>
      <c r="BPR178" s="424"/>
      <c r="BPS178" s="424"/>
      <c r="BPT178" s="424"/>
      <c r="BPU178" s="424"/>
      <c r="BPV178" s="424"/>
      <c r="BPW178" s="424"/>
      <c r="BPX178" s="424"/>
      <c r="BPY178" s="424"/>
      <c r="BPZ178" s="424"/>
      <c r="BQA178" s="424"/>
      <c r="BQB178" s="424"/>
      <c r="BQC178" s="424"/>
      <c r="BQD178" s="424"/>
      <c r="BQE178" s="424"/>
      <c r="BQF178" s="424"/>
      <c r="BQG178" s="424"/>
      <c r="BQH178" s="424"/>
      <c r="BQI178" s="424"/>
      <c r="BQJ178" s="424"/>
      <c r="BQK178" s="424"/>
      <c r="BQL178" s="424"/>
      <c r="BQM178" s="424"/>
      <c r="BQN178" s="424"/>
      <c r="BQO178" s="424"/>
      <c r="BQP178" s="424"/>
      <c r="BQQ178" s="424"/>
      <c r="BQR178" s="424"/>
      <c r="BQS178" s="424"/>
      <c r="BQT178" s="424"/>
      <c r="BQU178" s="424"/>
      <c r="BQV178" s="424"/>
      <c r="BQW178" s="424"/>
      <c r="BQX178" s="424"/>
      <c r="BQY178" s="424"/>
      <c r="BQZ178" s="424"/>
      <c r="BRA178" s="424"/>
      <c r="BRB178" s="424"/>
      <c r="BRC178" s="424"/>
      <c r="BRD178" s="424"/>
      <c r="BRE178" s="424"/>
      <c r="BRF178" s="424"/>
      <c r="BRG178" s="424"/>
      <c r="BRH178" s="424"/>
      <c r="BRI178" s="424"/>
      <c r="BRJ178" s="424"/>
      <c r="BRK178" s="424"/>
      <c r="BRL178" s="424"/>
      <c r="BRM178" s="424"/>
      <c r="BRN178" s="424"/>
      <c r="BRO178" s="424"/>
      <c r="BRP178" s="424"/>
      <c r="BRQ178" s="424"/>
      <c r="BRR178" s="424"/>
      <c r="BRS178" s="424"/>
      <c r="BRT178" s="424"/>
      <c r="BRU178" s="424"/>
      <c r="BRV178" s="424"/>
      <c r="BRW178" s="424"/>
      <c r="BRX178" s="424"/>
      <c r="BRY178" s="424"/>
      <c r="BRZ178" s="424"/>
      <c r="BSA178" s="424"/>
      <c r="BSB178" s="424"/>
      <c r="BSC178" s="424"/>
      <c r="BSD178" s="424"/>
      <c r="BSE178" s="424"/>
      <c r="BSF178" s="424"/>
      <c r="BSG178" s="424"/>
      <c r="BSH178" s="424"/>
      <c r="BSI178" s="424"/>
      <c r="BSJ178" s="424"/>
      <c r="BSK178" s="424"/>
      <c r="BSL178" s="424"/>
      <c r="BSM178" s="424"/>
      <c r="BSN178" s="424"/>
      <c r="BSO178" s="424"/>
      <c r="BSP178" s="424"/>
      <c r="BSQ178" s="424"/>
      <c r="BSR178" s="424"/>
      <c r="BSS178" s="424"/>
      <c r="BST178" s="424"/>
      <c r="BSU178" s="424"/>
      <c r="BSV178" s="424"/>
      <c r="BSW178" s="424"/>
      <c r="BSX178" s="424"/>
      <c r="BSY178" s="424"/>
      <c r="BSZ178" s="424"/>
      <c r="BTA178" s="424"/>
      <c r="BTB178" s="424"/>
      <c r="BTC178" s="424"/>
      <c r="BTD178" s="424"/>
      <c r="BTE178" s="424"/>
      <c r="BTF178" s="424"/>
      <c r="BTG178" s="424"/>
      <c r="BTH178" s="424"/>
      <c r="BTI178" s="424"/>
      <c r="BTJ178" s="424"/>
      <c r="BTK178" s="424"/>
      <c r="BTL178" s="424"/>
      <c r="BTM178" s="424"/>
      <c r="BTN178" s="424"/>
      <c r="BTO178" s="424"/>
      <c r="BTP178" s="424"/>
      <c r="BTQ178" s="424"/>
      <c r="BTR178" s="424"/>
      <c r="BTS178" s="424"/>
      <c r="BTT178" s="424"/>
      <c r="BTU178" s="424"/>
      <c r="BTV178" s="424"/>
      <c r="BTW178" s="424"/>
      <c r="BTX178" s="424"/>
      <c r="BTY178" s="424"/>
      <c r="BTZ178" s="424"/>
      <c r="BUA178" s="424"/>
      <c r="BUB178" s="424"/>
      <c r="BUC178" s="424"/>
      <c r="BUD178" s="424"/>
      <c r="BUE178" s="424"/>
      <c r="BUF178" s="424"/>
      <c r="BUG178" s="424"/>
      <c r="BUH178" s="424"/>
      <c r="BUI178" s="424"/>
      <c r="BUJ178" s="424"/>
      <c r="BUK178" s="424"/>
      <c r="BUL178" s="424"/>
      <c r="BUM178" s="424"/>
      <c r="BUN178" s="424"/>
      <c r="BUO178" s="424"/>
      <c r="BUP178" s="424"/>
      <c r="BUQ178" s="424"/>
      <c r="BUR178" s="424"/>
      <c r="BUS178" s="424"/>
      <c r="BUT178" s="424"/>
      <c r="BUU178" s="424"/>
      <c r="BUV178" s="424"/>
      <c r="BUW178" s="424"/>
      <c r="BUX178" s="424"/>
      <c r="BUY178" s="424"/>
      <c r="BUZ178" s="424"/>
      <c r="BVA178" s="424"/>
      <c r="BVB178" s="424"/>
      <c r="BVC178" s="424"/>
      <c r="BVD178" s="424"/>
      <c r="BVE178" s="424"/>
      <c r="BVF178" s="424"/>
      <c r="BVG178" s="424"/>
      <c r="BVH178" s="424"/>
      <c r="BVI178" s="424"/>
      <c r="BVJ178" s="424"/>
      <c r="BVK178" s="424"/>
      <c r="BVL178" s="424"/>
      <c r="BVM178" s="424"/>
      <c r="BVN178" s="424"/>
      <c r="BVO178" s="424"/>
      <c r="BVP178" s="424"/>
      <c r="BVQ178" s="424"/>
      <c r="BVR178" s="424"/>
      <c r="BVS178" s="424"/>
      <c r="BVT178" s="424"/>
      <c r="BVU178" s="424"/>
      <c r="BVV178" s="424"/>
      <c r="BVW178" s="424"/>
      <c r="BVX178" s="424"/>
      <c r="BVY178" s="424"/>
      <c r="BVZ178" s="424"/>
      <c r="BWA178" s="424"/>
      <c r="BWB178" s="424"/>
      <c r="BWC178" s="424"/>
      <c r="BWD178" s="424"/>
      <c r="BWE178" s="424"/>
      <c r="BWF178" s="424"/>
      <c r="BWG178" s="424"/>
      <c r="BWH178" s="424"/>
      <c r="BWI178" s="424"/>
      <c r="BWJ178" s="424"/>
      <c r="BWK178" s="424"/>
      <c r="BWL178" s="424"/>
      <c r="BWM178" s="424"/>
      <c r="BWN178" s="424"/>
      <c r="BWO178" s="424"/>
      <c r="BWP178" s="424"/>
      <c r="BWQ178" s="424"/>
      <c r="BWR178" s="424"/>
      <c r="BWS178" s="424"/>
      <c r="BWT178" s="424"/>
      <c r="BWU178" s="424"/>
      <c r="BWV178" s="424"/>
      <c r="BWW178" s="424"/>
      <c r="BWX178" s="424"/>
      <c r="BWY178" s="424"/>
      <c r="BWZ178" s="424"/>
      <c r="BXA178" s="424"/>
      <c r="BXB178" s="424"/>
      <c r="BXC178" s="424"/>
      <c r="BXD178" s="424"/>
      <c r="BXE178" s="424"/>
      <c r="BXF178" s="424"/>
      <c r="BXG178" s="424"/>
      <c r="BXH178" s="424"/>
      <c r="BXI178" s="424"/>
      <c r="BXJ178" s="424"/>
      <c r="BXK178" s="424"/>
      <c r="BXL178" s="424"/>
      <c r="BXM178" s="424"/>
      <c r="BXN178" s="424"/>
      <c r="BXO178" s="424"/>
      <c r="BXP178" s="424"/>
      <c r="BXQ178" s="424"/>
      <c r="BXR178" s="424"/>
      <c r="BXS178" s="424"/>
      <c r="BXT178" s="424"/>
      <c r="BXU178" s="424"/>
      <c r="BXV178" s="424"/>
      <c r="BXW178" s="424"/>
      <c r="BXX178" s="424"/>
      <c r="BXY178" s="424"/>
      <c r="BXZ178" s="424"/>
      <c r="BYA178" s="424"/>
      <c r="BYB178" s="424"/>
      <c r="BYC178" s="424"/>
      <c r="BYD178" s="424"/>
      <c r="BYE178" s="424"/>
      <c r="BYF178" s="424"/>
      <c r="BYG178" s="424"/>
      <c r="BYH178" s="424"/>
      <c r="BYI178" s="424"/>
      <c r="BYJ178" s="424"/>
      <c r="BYK178" s="424"/>
      <c r="BYL178" s="424"/>
      <c r="BYM178" s="424"/>
      <c r="BYN178" s="424"/>
      <c r="BYO178" s="424"/>
      <c r="BYP178" s="424"/>
      <c r="BYQ178" s="424"/>
      <c r="BYR178" s="424"/>
      <c r="BYS178" s="424"/>
      <c r="BYT178" s="424"/>
      <c r="BYU178" s="424"/>
      <c r="BYV178" s="424"/>
      <c r="BYW178" s="424"/>
      <c r="BYX178" s="424"/>
      <c r="BYY178" s="424"/>
      <c r="BYZ178" s="424"/>
      <c r="BZA178" s="424"/>
      <c r="BZB178" s="424"/>
      <c r="BZC178" s="424"/>
      <c r="BZD178" s="424"/>
      <c r="BZE178" s="424"/>
      <c r="BZF178" s="424"/>
      <c r="BZG178" s="424"/>
      <c r="BZH178" s="424"/>
      <c r="BZI178" s="424"/>
      <c r="BZJ178" s="424"/>
      <c r="BZK178" s="424"/>
      <c r="BZL178" s="424"/>
      <c r="BZM178" s="424"/>
      <c r="BZN178" s="424"/>
      <c r="BZO178" s="424"/>
      <c r="BZP178" s="424"/>
      <c r="BZQ178" s="424"/>
      <c r="BZR178" s="424"/>
      <c r="BZS178" s="424"/>
      <c r="BZT178" s="424"/>
      <c r="BZU178" s="424"/>
      <c r="BZV178" s="424"/>
      <c r="BZW178" s="424"/>
      <c r="BZX178" s="424"/>
      <c r="BZY178" s="424"/>
      <c r="BZZ178" s="424"/>
      <c r="CAA178" s="424"/>
      <c r="CAB178" s="424"/>
      <c r="CAC178" s="424"/>
      <c r="CAD178" s="424"/>
      <c r="CAE178" s="424"/>
      <c r="CAF178" s="424"/>
      <c r="CAG178" s="424"/>
      <c r="CAH178" s="424"/>
      <c r="CAI178" s="424"/>
      <c r="CAJ178" s="424"/>
      <c r="CAK178" s="424"/>
      <c r="CAL178" s="424"/>
      <c r="CAM178" s="424"/>
      <c r="CAN178" s="424"/>
      <c r="CAO178" s="424"/>
      <c r="CAP178" s="424"/>
      <c r="CAQ178" s="424"/>
      <c r="CAR178" s="424"/>
      <c r="CAS178" s="424"/>
      <c r="CAT178" s="424"/>
      <c r="CAU178" s="424"/>
      <c r="CAV178" s="424"/>
      <c r="CAW178" s="424"/>
      <c r="CAX178" s="424"/>
      <c r="CAY178" s="424"/>
      <c r="CAZ178" s="424"/>
      <c r="CBA178" s="424"/>
      <c r="CBB178" s="424"/>
      <c r="CBC178" s="424"/>
      <c r="CBD178" s="424"/>
      <c r="CBE178" s="424"/>
      <c r="CBF178" s="424"/>
      <c r="CBG178" s="424"/>
      <c r="CBH178" s="424"/>
      <c r="CBI178" s="424"/>
      <c r="CBJ178" s="424"/>
      <c r="CBK178" s="424"/>
      <c r="CBL178" s="424"/>
      <c r="CBM178" s="424"/>
      <c r="CBN178" s="424"/>
      <c r="CBO178" s="424"/>
      <c r="CBP178" s="424"/>
      <c r="CBQ178" s="424"/>
      <c r="CBR178" s="424"/>
      <c r="CBS178" s="424"/>
      <c r="CBT178" s="424"/>
      <c r="CBU178" s="424"/>
      <c r="CBV178" s="424"/>
      <c r="CBW178" s="424"/>
      <c r="CBX178" s="424"/>
      <c r="CBY178" s="424"/>
      <c r="CBZ178" s="424"/>
      <c r="CCA178" s="424"/>
      <c r="CCB178" s="424"/>
      <c r="CCC178" s="424"/>
      <c r="CCD178" s="424"/>
      <c r="CCE178" s="424"/>
      <c r="CCF178" s="424"/>
      <c r="CCG178" s="424"/>
      <c r="CCH178" s="424"/>
      <c r="CCI178" s="424"/>
      <c r="CCJ178" s="424"/>
      <c r="CCK178" s="424"/>
      <c r="CCL178" s="424"/>
      <c r="CCM178" s="424"/>
      <c r="CCN178" s="424"/>
      <c r="CCO178" s="424"/>
      <c r="CCP178" s="424"/>
      <c r="CCQ178" s="424"/>
      <c r="CCR178" s="424"/>
      <c r="CCS178" s="424"/>
      <c r="CCT178" s="424"/>
      <c r="CCU178" s="424"/>
      <c r="CCV178" s="424"/>
      <c r="CCW178" s="424"/>
      <c r="CCX178" s="424"/>
      <c r="CCY178" s="424"/>
      <c r="CCZ178" s="424"/>
      <c r="CDA178" s="424"/>
      <c r="CDB178" s="424"/>
      <c r="CDC178" s="424"/>
      <c r="CDD178" s="424"/>
      <c r="CDE178" s="424"/>
      <c r="CDF178" s="424"/>
      <c r="CDG178" s="424"/>
      <c r="CDH178" s="424"/>
      <c r="CDI178" s="424"/>
      <c r="CDJ178" s="424"/>
      <c r="CDK178" s="424"/>
      <c r="CDL178" s="424"/>
      <c r="CDM178" s="424"/>
      <c r="CDN178" s="424"/>
      <c r="CDO178" s="424"/>
      <c r="CDP178" s="424"/>
      <c r="CDQ178" s="424"/>
      <c r="CDR178" s="424"/>
      <c r="CDS178" s="424"/>
      <c r="CDT178" s="424"/>
      <c r="CDU178" s="424"/>
      <c r="CDV178" s="424"/>
      <c r="CDW178" s="424"/>
      <c r="CDX178" s="424"/>
      <c r="CDY178" s="424"/>
      <c r="CDZ178" s="424"/>
      <c r="CEA178" s="424"/>
      <c r="CEB178" s="424"/>
      <c r="CEC178" s="424"/>
      <c r="CED178" s="424"/>
      <c r="CEE178" s="424"/>
      <c r="CEF178" s="424"/>
      <c r="CEG178" s="424"/>
      <c r="CEH178" s="424"/>
      <c r="CEI178" s="424"/>
      <c r="CEJ178" s="424"/>
      <c r="CEK178" s="424"/>
      <c r="CEL178" s="424"/>
      <c r="CEM178" s="424"/>
      <c r="CEN178" s="424"/>
      <c r="CEO178" s="424"/>
      <c r="CEP178" s="424"/>
      <c r="CEQ178" s="424"/>
      <c r="CER178" s="424"/>
      <c r="CES178" s="424"/>
      <c r="CET178" s="424"/>
      <c r="CEU178" s="424"/>
      <c r="CEV178" s="424"/>
      <c r="CEW178" s="424"/>
      <c r="CEX178" s="424"/>
      <c r="CEY178" s="424"/>
      <c r="CEZ178" s="424"/>
      <c r="CFA178" s="424"/>
      <c r="CFB178" s="424"/>
      <c r="CFC178" s="424"/>
      <c r="CFD178" s="424"/>
      <c r="CFE178" s="424"/>
      <c r="CFF178" s="424"/>
      <c r="CFG178" s="424"/>
      <c r="CFH178" s="424"/>
      <c r="CFI178" s="424"/>
      <c r="CFJ178" s="424"/>
      <c r="CFK178" s="424"/>
      <c r="CFL178" s="424"/>
      <c r="CFM178" s="424"/>
      <c r="CFN178" s="424"/>
      <c r="CFO178" s="424"/>
      <c r="CFP178" s="424"/>
      <c r="CFQ178" s="424"/>
      <c r="CFR178" s="424"/>
      <c r="CFS178" s="424"/>
      <c r="CFT178" s="424"/>
      <c r="CFU178" s="424"/>
      <c r="CFV178" s="424"/>
      <c r="CFW178" s="424"/>
      <c r="CFX178" s="424"/>
      <c r="CFY178" s="424"/>
      <c r="CFZ178" s="424"/>
      <c r="CGA178" s="424"/>
      <c r="CGB178" s="424"/>
      <c r="CGC178" s="424"/>
      <c r="CGD178" s="424"/>
      <c r="CGE178" s="424"/>
      <c r="CGF178" s="424"/>
      <c r="CGG178" s="424"/>
      <c r="CGH178" s="424"/>
      <c r="CGI178" s="424"/>
      <c r="CGJ178" s="424"/>
      <c r="CGK178" s="424"/>
      <c r="CGL178" s="424"/>
      <c r="CGM178" s="424"/>
      <c r="CGN178" s="424"/>
      <c r="CGO178" s="424"/>
      <c r="CGP178" s="424"/>
      <c r="CGQ178" s="424"/>
      <c r="CGR178" s="424"/>
      <c r="CGS178" s="424"/>
      <c r="CGT178" s="424"/>
      <c r="CGU178" s="424"/>
      <c r="CGV178" s="424"/>
      <c r="CGW178" s="424"/>
      <c r="CGX178" s="424"/>
      <c r="CGY178" s="424"/>
      <c r="CGZ178" s="424"/>
      <c r="CHA178" s="424"/>
      <c r="CHB178" s="424"/>
      <c r="CHC178" s="424"/>
      <c r="CHD178" s="424"/>
      <c r="CHE178" s="424"/>
      <c r="CHF178" s="424"/>
      <c r="CHG178" s="424"/>
      <c r="CHH178" s="424"/>
      <c r="CHI178" s="424"/>
      <c r="CHJ178" s="424"/>
      <c r="CHK178" s="424"/>
      <c r="CHL178" s="424"/>
      <c r="CHM178" s="424"/>
      <c r="CHN178" s="424"/>
      <c r="CHO178" s="424"/>
      <c r="CHP178" s="424"/>
      <c r="CHQ178" s="424"/>
      <c r="CHR178" s="424"/>
      <c r="CHS178" s="424"/>
      <c r="CHT178" s="424"/>
      <c r="CHU178" s="424"/>
      <c r="CHV178" s="424"/>
      <c r="CHW178" s="424"/>
      <c r="CHX178" s="424"/>
      <c r="CHY178" s="424"/>
      <c r="CHZ178" s="424"/>
      <c r="CIA178" s="424"/>
      <c r="CIB178" s="424"/>
      <c r="CIC178" s="424"/>
      <c r="CID178" s="424"/>
      <c r="CIE178" s="424"/>
      <c r="CIF178" s="424"/>
      <c r="CIG178" s="424"/>
      <c r="CIH178" s="424"/>
      <c r="CII178" s="424"/>
      <c r="CIJ178" s="424"/>
      <c r="CIK178" s="424"/>
      <c r="CIL178" s="424"/>
      <c r="CIM178" s="424"/>
      <c r="CIN178" s="424"/>
      <c r="CIO178" s="424"/>
      <c r="CIP178" s="424"/>
      <c r="CIQ178" s="424"/>
      <c r="CIR178" s="424"/>
      <c r="CIS178" s="424"/>
      <c r="CIT178" s="424"/>
      <c r="CIU178" s="424"/>
      <c r="CIV178" s="424"/>
      <c r="CIW178" s="424"/>
      <c r="CIX178" s="424"/>
      <c r="CIY178" s="424"/>
      <c r="CIZ178" s="424"/>
      <c r="CJA178" s="424"/>
      <c r="CJB178" s="424"/>
      <c r="CJC178" s="424"/>
      <c r="CJD178" s="424"/>
      <c r="CJE178" s="424"/>
      <c r="CJF178" s="424"/>
      <c r="CJG178" s="424"/>
      <c r="CJH178" s="424"/>
      <c r="CJI178" s="424"/>
      <c r="CJJ178" s="424"/>
      <c r="CJK178" s="424"/>
      <c r="CJL178" s="424"/>
      <c r="CJM178" s="424"/>
      <c r="CJN178" s="424"/>
      <c r="CJO178" s="424"/>
      <c r="CJP178" s="424"/>
      <c r="CJQ178" s="424"/>
      <c r="CJR178" s="424"/>
      <c r="CJS178" s="424"/>
      <c r="CJT178" s="424"/>
      <c r="CJU178" s="424"/>
      <c r="CJV178" s="424"/>
      <c r="CJW178" s="424"/>
      <c r="CJX178" s="424"/>
      <c r="CJY178" s="424"/>
      <c r="CJZ178" s="424"/>
      <c r="CKA178" s="424"/>
      <c r="CKB178" s="424"/>
      <c r="CKC178" s="424"/>
      <c r="CKD178" s="424"/>
      <c r="CKE178" s="424"/>
      <c r="CKF178" s="424"/>
      <c r="CKG178" s="424"/>
      <c r="CKH178" s="424"/>
      <c r="CKI178" s="424"/>
      <c r="CKJ178" s="424"/>
      <c r="CKK178" s="424"/>
      <c r="CKL178" s="424"/>
      <c r="CKM178" s="424"/>
      <c r="CKN178" s="424"/>
      <c r="CKO178" s="424"/>
      <c r="CKP178" s="424"/>
      <c r="CKQ178" s="424"/>
      <c r="CKR178" s="424"/>
      <c r="CKS178" s="424"/>
      <c r="CKT178" s="424"/>
      <c r="CKU178" s="424"/>
      <c r="CKV178" s="424"/>
      <c r="CKW178" s="424"/>
      <c r="CKX178" s="424"/>
      <c r="CKY178" s="424"/>
      <c r="CKZ178" s="424"/>
      <c r="CLA178" s="424"/>
      <c r="CLB178" s="424"/>
      <c r="CLC178" s="424"/>
      <c r="CLD178" s="424"/>
      <c r="CLE178" s="424"/>
      <c r="CLF178" s="424"/>
      <c r="CLG178" s="424"/>
      <c r="CLH178" s="424"/>
      <c r="CLI178" s="424"/>
      <c r="CLJ178" s="424"/>
      <c r="CLK178" s="424"/>
      <c r="CLL178" s="424"/>
      <c r="CLM178" s="424"/>
      <c r="CLN178" s="424"/>
      <c r="CLO178" s="424"/>
      <c r="CLP178" s="424"/>
      <c r="CLQ178" s="424"/>
      <c r="CLR178" s="424"/>
      <c r="CLS178" s="424"/>
      <c r="CLT178" s="424"/>
      <c r="CLU178" s="424"/>
      <c r="CLV178" s="424"/>
      <c r="CLW178" s="424"/>
      <c r="CLX178" s="424"/>
      <c r="CLY178" s="424"/>
      <c r="CLZ178" s="424"/>
      <c r="CMA178" s="424"/>
      <c r="CMB178" s="424"/>
      <c r="CMC178" s="424"/>
      <c r="CMD178" s="424"/>
      <c r="CME178" s="424"/>
      <c r="CMF178" s="424"/>
      <c r="CMG178" s="424"/>
      <c r="CMH178" s="424"/>
      <c r="CMI178" s="424"/>
      <c r="CMJ178" s="424"/>
      <c r="CMK178" s="424"/>
      <c r="CML178" s="424"/>
      <c r="CMM178" s="424"/>
      <c r="CMN178" s="424"/>
      <c r="CMO178" s="424"/>
      <c r="CMP178" s="424"/>
      <c r="CMQ178" s="424"/>
      <c r="CMR178" s="424"/>
      <c r="CMS178" s="424"/>
      <c r="CMT178" s="424"/>
      <c r="CMU178" s="424"/>
      <c r="CMV178" s="424"/>
      <c r="CMW178" s="424"/>
      <c r="CMX178" s="424"/>
      <c r="CMY178" s="424"/>
      <c r="CMZ178" s="424"/>
      <c r="CNA178" s="424"/>
      <c r="CNB178" s="424"/>
      <c r="CNC178" s="424"/>
      <c r="CND178" s="424"/>
      <c r="CNE178" s="424"/>
      <c r="CNF178" s="424"/>
      <c r="CNG178" s="424"/>
      <c r="CNH178" s="424"/>
      <c r="CNI178" s="424"/>
      <c r="CNJ178" s="424"/>
      <c r="CNK178" s="424"/>
      <c r="CNL178" s="424"/>
      <c r="CNM178" s="424"/>
      <c r="CNN178" s="424"/>
      <c r="CNO178" s="424"/>
      <c r="CNP178" s="424"/>
      <c r="CNQ178" s="424"/>
      <c r="CNR178" s="424"/>
      <c r="CNS178" s="424"/>
      <c r="CNT178" s="424"/>
      <c r="CNU178" s="424"/>
      <c r="CNV178" s="424"/>
      <c r="CNW178" s="424"/>
      <c r="CNX178" s="424"/>
      <c r="CNY178" s="424"/>
      <c r="CNZ178" s="424"/>
      <c r="COA178" s="424"/>
      <c r="COB178" s="424"/>
      <c r="COC178" s="424"/>
      <c r="COD178" s="424"/>
      <c r="COE178" s="424"/>
      <c r="COF178" s="424"/>
      <c r="COG178" s="424"/>
      <c r="COH178" s="424"/>
      <c r="COI178" s="424"/>
      <c r="COJ178" s="424"/>
      <c r="COK178" s="424"/>
      <c r="COL178" s="424"/>
      <c r="COM178" s="424"/>
      <c r="CON178" s="424"/>
      <c r="COO178" s="424"/>
      <c r="COP178" s="424"/>
      <c r="COQ178" s="424"/>
      <c r="COR178" s="424"/>
      <c r="COS178" s="424"/>
      <c r="COT178" s="424"/>
      <c r="COU178" s="424"/>
      <c r="COV178" s="424"/>
      <c r="COW178" s="424"/>
      <c r="COX178" s="424"/>
      <c r="COY178" s="424"/>
      <c r="COZ178" s="424"/>
      <c r="CPA178" s="424"/>
      <c r="CPB178" s="424"/>
      <c r="CPC178" s="424"/>
      <c r="CPD178" s="424"/>
      <c r="CPE178" s="424"/>
      <c r="CPF178" s="424"/>
      <c r="CPG178" s="424"/>
      <c r="CPH178" s="424"/>
      <c r="CPI178" s="424"/>
      <c r="CPJ178" s="424"/>
      <c r="CPK178" s="424"/>
      <c r="CPL178" s="424"/>
      <c r="CPM178" s="424"/>
      <c r="CPN178" s="424"/>
      <c r="CPO178" s="424"/>
      <c r="CPP178" s="424"/>
      <c r="CPQ178" s="424"/>
      <c r="CPR178" s="424"/>
      <c r="CPS178" s="424"/>
      <c r="CPT178" s="424"/>
      <c r="CPU178" s="424"/>
      <c r="CPV178" s="424"/>
      <c r="CPW178" s="424"/>
      <c r="CPX178" s="424"/>
      <c r="CPY178" s="424"/>
      <c r="CPZ178" s="424"/>
      <c r="CQA178" s="424"/>
      <c r="CQB178" s="424"/>
      <c r="CQC178" s="424"/>
      <c r="CQD178" s="424"/>
      <c r="CQE178" s="424"/>
      <c r="CQF178" s="424"/>
      <c r="CQG178" s="424"/>
      <c r="CQH178" s="424"/>
      <c r="CQI178" s="424"/>
      <c r="CQJ178" s="424"/>
      <c r="CQK178" s="424"/>
      <c r="CQL178" s="424"/>
      <c r="CQM178" s="424"/>
      <c r="CQN178" s="424"/>
      <c r="CQO178" s="424"/>
      <c r="CQP178" s="424"/>
      <c r="CQQ178" s="424"/>
      <c r="CQR178" s="424"/>
      <c r="CQS178" s="424"/>
      <c r="CQT178" s="424"/>
      <c r="CQU178" s="424"/>
      <c r="CQV178" s="424"/>
      <c r="CQW178" s="424"/>
      <c r="CQX178" s="424"/>
      <c r="CQY178" s="424"/>
      <c r="CQZ178" s="424"/>
      <c r="CRA178" s="424"/>
      <c r="CRB178" s="424"/>
      <c r="CRC178" s="424"/>
      <c r="CRD178" s="424"/>
      <c r="CRE178" s="424"/>
      <c r="CRF178" s="424"/>
      <c r="CRG178" s="424"/>
      <c r="CRH178" s="424"/>
      <c r="CRI178" s="424"/>
      <c r="CRJ178" s="424"/>
      <c r="CRK178" s="424"/>
      <c r="CRL178" s="424"/>
      <c r="CRM178" s="424"/>
      <c r="CRN178" s="424"/>
      <c r="CRO178" s="424"/>
      <c r="CRP178" s="424"/>
      <c r="CRQ178" s="424"/>
      <c r="CRR178" s="424"/>
      <c r="CRS178" s="424"/>
      <c r="CRT178" s="424"/>
      <c r="CRU178" s="424"/>
      <c r="CRV178" s="424"/>
      <c r="CRW178" s="424"/>
      <c r="CRX178" s="424"/>
      <c r="CRY178" s="424"/>
      <c r="CRZ178" s="424"/>
      <c r="CSA178" s="424"/>
      <c r="CSB178" s="424"/>
      <c r="CSC178" s="424"/>
      <c r="CSD178" s="424"/>
      <c r="CSE178" s="424"/>
      <c r="CSF178" s="424"/>
      <c r="CSG178" s="424"/>
      <c r="CSH178" s="424"/>
      <c r="CSI178" s="424"/>
      <c r="CSJ178" s="424"/>
      <c r="CSK178" s="424"/>
      <c r="CSL178" s="424"/>
      <c r="CSM178" s="424"/>
      <c r="CSN178" s="424"/>
      <c r="CSO178" s="424"/>
      <c r="CSP178" s="424"/>
      <c r="CSQ178" s="424"/>
      <c r="CSR178" s="424"/>
      <c r="CSS178" s="424"/>
      <c r="CST178" s="424"/>
      <c r="CSU178" s="424"/>
      <c r="CSV178" s="424"/>
      <c r="CSW178" s="424"/>
      <c r="CSX178" s="424"/>
      <c r="CSY178" s="424"/>
      <c r="CSZ178" s="424"/>
      <c r="CTA178" s="424"/>
      <c r="CTB178" s="424"/>
      <c r="CTC178" s="424"/>
      <c r="CTD178" s="424"/>
      <c r="CTE178" s="424"/>
      <c r="CTF178" s="424"/>
      <c r="CTG178" s="424"/>
      <c r="CTH178" s="424"/>
      <c r="CTI178" s="424"/>
      <c r="CTJ178" s="424"/>
      <c r="CTK178" s="424"/>
      <c r="CTL178" s="424"/>
      <c r="CTM178" s="424"/>
      <c r="CTN178" s="424"/>
      <c r="CTO178" s="424"/>
      <c r="CTP178" s="424"/>
      <c r="CTQ178" s="424"/>
      <c r="CTR178" s="424"/>
      <c r="CTS178" s="424"/>
      <c r="CTT178" s="424"/>
      <c r="CTU178" s="424"/>
      <c r="CTV178" s="424"/>
      <c r="CTW178" s="424"/>
      <c r="CTX178" s="424"/>
      <c r="CTY178" s="424"/>
      <c r="CTZ178" s="424"/>
      <c r="CUA178" s="424"/>
      <c r="CUB178" s="424"/>
      <c r="CUC178" s="424"/>
      <c r="CUD178" s="424"/>
      <c r="CUE178" s="424"/>
      <c r="CUF178" s="424"/>
      <c r="CUG178" s="424"/>
      <c r="CUH178" s="424"/>
      <c r="CUI178" s="424"/>
      <c r="CUJ178" s="424"/>
      <c r="CUK178" s="424"/>
      <c r="CUL178" s="424"/>
      <c r="CUM178" s="424"/>
      <c r="CUN178" s="424"/>
      <c r="CUO178" s="424"/>
      <c r="CUP178" s="424"/>
      <c r="CUQ178" s="424"/>
      <c r="CUR178" s="424"/>
      <c r="CUS178" s="424"/>
      <c r="CUT178" s="424"/>
      <c r="CUU178" s="424"/>
      <c r="CUV178" s="424"/>
      <c r="CUW178" s="424"/>
      <c r="CUX178" s="424"/>
      <c r="CUY178" s="424"/>
      <c r="CUZ178" s="424"/>
      <c r="CVA178" s="424"/>
      <c r="CVB178" s="424"/>
      <c r="CVC178" s="424"/>
      <c r="CVD178" s="424"/>
      <c r="CVE178" s="424"/>
      <c r="CVF178" s="424"/>
      <c r="CVG178" s="424"/>
      <c r="CVH178" s="424"/>
      <c r="CVI178" s="424"/>
      <c r="CVJ178" s="424"/>
      <c r="CVK178" s="424"/>
      <c r="CVL178" s="424"/>
      <c r="CVM178" s="424"/>
      <c r="CVN178" s="424"/>
      <c r="CVO178" s="424"/>
      <c r="CVP178" s="424"/>
      <c r="CVQ178" s="424"/>
      <c r="CVR178" s="424"/>
      <c r="CVS178" s="424"/>
      <c r="CVT178" s="424"/>
      <c r="CVU178" s="424"/>
      <c r="CVV178" s="424"/>
      <c r="CVW178" s="424"/>
      <c r="CVX178" s="424"/>
      <c r="CVY178" s="424"/>
      <c r="CVZ178" s="424"/>
      <c r="CWA178" s="424"/>
      <c r="CWB178" s="424"/>
      <c r="CWC178" s="424"/>
      <c r="CWD178" s="424"/>
      <c r="CWE178" s="424"/>
      <c r="CWF178" s="424"/>
      <c r="CWG178" s="424"/>
      <c r="CWH178" s="424"/>
      <c r="CWI178" s="424"/>
      <c r="CWJ178" s="424"/>
      <c r="CWK178" s="424"/>
      <c r="CWL178" s="424"/>
      <c r="CWM178" s="424"/>
      <c r="CWN178" s="424"/>
      <c r="CWO178" s="424"/>
      <c r="CWP178" s="424"/>
      <c r="CWQ178" s="424"/>
      <c r="CWR178" s="424"/>
      <c r="CWS178" s="424"/>
      <c r="CWT178" s="424"/>
      <c r="CWU178" s="424"/>
      <c r="CWV178" s="424"/>
      <c r="CWW178" s="424"/>
      <c r="CWX178" s="424"/>
      <c r="CWY178" s="424"/>
      <c r="CWZ178" s="424"/>
      <c r="CXA178" s="424"/>
      <c r="CXB178" s="424"/>
      <c r="CXC178" s="424"/>
      <c r="CXD178" s="424"/>
      <c r="CXE178" s="424"/>
      <c r="CXF178" s="424"/>
      <c r="CXG178" s="424"/>
      <c r="CXH178" s="424"/>
      <c r="CXI178" s="424"/>
      <c r="CXJ178" s="424"/>
      <c r="CXK178" s="424"/>
      <c r="CXL178" s="424"/>
      <c r="CXM178" s="424"/>
      <c r="CXN178" s="424"/>
      <c r="CXO178" s="424"/>
      <c r="CXP178" s="424"/>
      <c r="CXQ178" s="424"/>
      <c r="CXR178" s="424"/>
      <c r="CXS178" s="424"/>
      <c r="CXT178" s="424"/>
      <c r="CXU178" s="424"/>
      <c r="CXV178" s="424"/>
      <c r="CXW178" s="424"/>
      <c r="CXX178" s="424"/>
      <c r="CXY178" s="424"/>
      <c r="CXZ178" s="424"/>
      <c r="CYA178" s="424"/>
      <c r="CYB178" s="424"/>
      <c r="CYC178" s="424"/>
      <c r="CYD178" s="424"/>
      <c r="CYE178" s="424"/>
      <c r="CYF178" s="424"/>
      <c r="CYG178" s="424"/>
      <c r="CYH178" s="424"/>
      <c r="CYI178" s="424"/>
      <c r="CYJ178" s="424"/>
      <c r="CYK178" s="424"/>
      <c r="CYL178" s="424"/>
      <c r="CYM178" s="424"/>
      <c r="CYN178" s="424"/>
      <c r="CYO178" s="424"/>
      <c r="CYP178" s="424"/>
      <c r="CYQ178" s="424"/>
      <c r="CYR178" s="424"/>
      <c r="CYS178" s="424"/>
      <c r="CYT178" s="424"/>
      <c r="CYU178" s="424"/>
      <c r="CYV178" s="424"/>
      <c r="CYW178" s="424"/>
      <c r="CYX178" s="424"/>
      <c r="CYY178" s="424"/>
      <c r="CYZ178" s="424"/>
      <c r="CZA178" s="424"/>
      <c r="CZB178" s="424"/>
      <c r="CZC178" s="424"/>
      <c r="CZD178" s="424"/>
      <c r="CZE178" s="424"/>
      <c r="CZF178" s="424"/>
      <c r="CZG178" s="424"/>
      <c r="CZH178" s="424"/>
      <c r="CZI178" s="424"/>
      <c r="CZJ178" s="424"/>
      <c r="CZK178" s="424"/>
      <c r="CZL178" s="424"/>
      <c r="CZM178" s="424"/>
      <c r="CZN178" s="424"/>
      <c r="CZO178" s="424"/>
      <c r="CZP178" s="424"/>
      <c r="CZQ178" s="424"/>
      <c r="CZR178" s="424"/>
      <c r="CZS178" s="424"/>
      <c r="CZT178" s="424"/>
      <c r="CZU178" s="424"/>
      <c r="CZV178" s="424"/>
      <c r="CZW178" s="424"/>
      <c r="CZX178" s="424"/>
      <c r="CZY178" s="424"/>
      <c r="CZZ178" s="424"/>
      <c r="DAA178" s="424"/>
      <c r="DAB178" s="424"/>
      <c r="DAC178" s="424"/>
      <c r="DAD178" s="424"/>
      <c r="DAE178" s="424"/>
      <c r="DAF178" s="424"/>
      <c r="DAG178" s="424"/>
      <c r="DAH178" s="424"/>
      <c r="DAI178" s="424"/>
      <c r="DAJ178" s="424"/>
      <c r="DAK178" s="424"/>
      <c r="DAL178" s="424"/>
      <c r="DAM178" s="424"/>
      <c r="DAN178" s="424"/>
      <c r="DAO178" s="424"/>
      <c r="DAP178" s="424"/>
      <c r="DAQ178" s="424"/>
      <c r="DAR178" s="424"/>
      <c r="DAS178" s="424"/>
      <c r="DAT178" s="424"/>
      <c r="DAU178" s="424"/>
      <c r="DAV178" s="424"/>
      <c r="DAW178" s="424"/>
      <c r="DAX178" s="424"/>
      <c r="DAY178" s="424"/>
      <c r="DAZ178" s="424"/>
      <c r="DBA178" s="424"/>
      <c r="DBB178" s="424"/>
      <c r="DBC178" s="424"/>
      <c r="DBD178" s="424"/>
      <c r="DBE178" s="424"/>
      <c r="DBF178" s="424"/>
      <c r="DBG178" s="424"/>
      <c r="DBH178" s="424"/>
      <c r="DBI178" s="424"/>
      <c r="DBJ178" s="424"/>
      <c r="DBK178" s="424"/>
      <c r="DBL178" s="424"/>
      <c r="DBM178" s="424"/>
      <c r="DBN178" s="424"/>
      <c r="DBO178" s="424"/>
      <c r="DBP178" s="424"/>
      <c r="DBQ178" s="424"/>
      <c r="DBR178" s="424"/>
      <c r="DBS178" s="424"/>
      <c r="DBT178" s="424"/>
      <c r="DBU178" s="424"/>
      <c r="DBV178" s="424"/>
      <c r="DBW178" s="424"/>
      <c r="DBX178" s="424"/>
      <c r="DBY178" s="424"/>
      <c r="DBZ178" s="424"/>
      <c r="DCA178" s="424"/>
      <c r="DCB178" s="424"/>
      <c r="DCC178" s="424"/>
      <c r="DCD178" s="424"/>
      <c r="DCE178" s="424"/>
      <c r="DCF178" s="424"/>
      <c r="DCG178" s="424"/>
      <c r="DCH178" s="424"/>
      <c r="DCI178" s="424"/>
      <c r="DCJ178" s="424"/>
      <c r="DCK178" s="424"/>
      <c r="DCL178" s="424"/>
      <c r="DCM178" s="424"/>
      <c r="DCN178" s="424"/>
      <c r="DCO178" s="424"/>
      <c r="DCP178" s="424"/>
      <c r="DCQ178" s="424"/>
      <c r="DCR178" s="424"/>
      <c r="DCS178" s="424"/>
      <c r="DCT178" s="424"/>
      <c r="DCU178" s="424"/>
      <c r="DCV178" s="424"/>
      <c r="DCW178" s="424"/>
      <c r="DCX178" s="424"/>
      <c r="DCY178" s="424"/>
      <c r="DCZ178" s="424"/>
      <c r="DDA178" s="424"/>
      <c r="DDB178" s="424"/>
      <c r="DDC178" s="424"/>
      <c r="DDD178" s="424"/>
      <c r="DDE178" s="424"/>
      <c r="DDF178" s="424"/>
      <c r="DDG178" s="424"/>
      <c r="DDH178" s="424"/>
      <c r="DDI178" s="424"/>
      <c r="DDJ178" s="424"/>
      <c r="DDK178" s="424"/>
      <c r="DDL178" s="424"/>
      <c r="DDM178" s="424"/>
      <c r="DDN178" s="424"/>
      <c r="DDO178" s="424"/>
      <c r="DDP178" s="424"/>
      <c r="DDQ178" s="424"/>
      <c r="DDR178" s="424"/>
      <c r="DDS178" s="424"/>
      <c r="DDT178" s="424"/>
      <c r="DDU178" s="424"/>
      <c r="DDV178" s="424"/>
      <c r="DDW178" s="424"/>
      <c r="DDX178" s="424"/>
      <c r="DDY178" s="424"/>
      <c r="DDZ178" s="424"/>
      <c r="DEA178" s="424"/>
      <c r="DEB178" s="424"/>
      <c r="DEC178" s="424"/>
      <c r="DED178" s="424"/>
      <c r="DEE178" s="424"/>
      <c r="DEF178" s="424"/>
      <c r="DEG178" s="424"/>
      <c r="DEH178" s="424"/>
      <c r="DEI178" s="424"/>
      <c r="DEJ178" s="424"/>
      <c r="DEK178" s="424"/>
      <c r="DEL178" s="424"/>
      <c r="DEM178" s="424"/>
      <c r="DEN178" s="424"/>
      <c r="DEO178" s="424"/>
      <c r="DEP178" s="424"/>
      <c r="DEQ178" s="424"/>
      <c r="DER178" s="424"/>
      <c r="DES178" s="424"/>
      <c r="DET178" s="424"/>
      <c r="DEU178" s="424"/>
      <c r="DEV178" s="424"/>
      <c r="DEW178" s="424"/>
      <c r="DEX178" s="424"/>
      <c r="DEY178" s="424"/>
      <c r="DEZ178" s="424"/>
      <c r="DFA178" s="424"/>
      <c r="DFB178" s="424"/>
      <c r="DFC178" s="424"/>
      <c r="DFD178" s="424"/>
      <c r="DFE178" s="424"/>
      <c r="DFF178" s="424"/>
      <c r="DFG178" s="424"/>
      <c r="DFH178" s="424"/>
      <c r="DFI178" s="424"/>
      <c r="DFJ178" s="424"/>
      <c r="DFK178" s="424"/>
      <c r="DFL178" s="424"/>
      <c r="DFM178" s="424"/>
      <c r="DFN178" s="424"/>
      <c r="DFO178" s="424"/>
      <c r="DFP178" s="424"/>
      <c r="DFQ178" s="424"/>
      <c r="DFR178" s="424"/>
      <c r="DFS178" s="424"/>
      <c r="DFT178" s="424"/>
      <c r="DFU178" s="424"/>
      <c r="DFV178" s="424"/>
      <c r="DFW178" s="424"/>
      <c r="DFX178" s="424"/>
      <c r="DFY178" s="424"/>
      <c r="DFZ178" s="424"/>
      <c r="DGA178" s="424"/>
      <c r="DGB178" s="424"/>
      <c r="DGC178" s="424"/>
      <c r="DGD178" s="424"/>
      <c r="DGE178" s="424"/>
      <c r="DGF178" s="424"/>
      <c r="DGG178" s="424"/>
      <c r="DGH178" s="424"/>
      <c r="DGI178" s="424"/>
      <c r="DGJ178" s="424"/>
      <c r="DGK178" s="424"/>
      <c r="DGL178" s="424"/>
      <c r="DGM178" s="424"/>
      <c r="DGN178" s="424"/>
      <c r="DGO178" s="424"/>
      <c r="DGP178" s="424"/>
      <c r="DGQ178" s="424"/>
      <c r="DGR178" s="424"/>
      <c r="DGS178" s="424"/>
      <c r="DGT178" s="424"/>
      <c r="DGU178" s="424"/>
      <c r="DGV178" s="424"/>
      <c r="DGW178" s="424"/>
      <c r="DGX178" s="424"/>
      <c r="DGY178" s="424"/>
      <c r="DGZ178" s="424"/>
      <c r="DHA178" s="424"/>
      <c r="DHB178" s="424"/>
      <c r="DHC178" s="424"/>
      <c r="DHD178" s="424"/>
      <c r="DHE178" s="424"/>
      <c r="DHF178" s="424"/>
      <c r="DHG178" s="424"/>
      <c r="DHH178" s="424"/>
      <c r="DHI178" s="424"/>
      <c r="DHJ178" s="424"/>
      <c r="DHK178" s="424"/>
      <c r="DHL178" s="424"/>
      <c r="DHM178" s="424"/>
      <c r="DHN178" s="424"/>
      <c r="DHO178" s="424"/>
      <c r="DHP178" s="424"/>
      <c r="DHQ178" s="424"/>
      <c r="DHR178" s="424"/>
      <c r="DHS178" s="424"/>
      <c r="DHT178" s="424"/>
      <c r="DHU178" s="424"/>
      <c r="DHV178" s="424"/>
      <c r="DHW178" s="424"/>
      <c r="DHX178" s="424"/>
      <c r="DHY178" s="424"/>
      <c r="DHZ178" s="424"/>
      <c r="DIA178" s="424"/>
      <c r="DIB178" s="424"/>
      <c r="DIC178" s="424"/>
      <c r="DID178" s="424"/>
      <c r="DIE178" s="424"/>
      <c r="DIF178" s="424"/>
      <c r="DIG178" s="424"/>
      <c r="DIH178" s="424"/>
      <c r="DII178" s="424"/>
      <c r="DIJ178" s="424"/>
      <c r="DIK178" s="424"/>
      <c r="DIL178" s="424"/>
      <c r="DIM178" s="424"/>
      <c r="DIN178" s="424"/>
      <c r="DIO178" s="424"/>
      <c r="DIP178" s="424"/>
      <c r="DIQ178" s="424"/>
      <c r="DIR178" s="424"/>
      <c r="DIS178" s="424"/>
      <c r="DIT178" s="424"/>
      <c r="DIU178" s="424"/>
      <c r="DIV178" s="424"/>
      <c r="DIW178" s="424"/>
      <c r="DIX178" s="424"/>
      <c r="DIY178" s="424"/>
      <c r="DIZ178" s="424"/>
      <c r="DJA178" s="424"/>
      <c r="DJB178" s="424"/>
      <c r="DJC178" s="424"/>
      <c r="DJD178" s="424"/>
      <c r="DJE178" s="424"/>
      <c r="DJF178" s="424"/>
      <c r="DJG178" s="424"/>
      <c r="DJH178" s="424"/>
      <c r="DJI178" s="424"/>
      <c r="DJJ178" s="424"/>
      <c r="DJK178" s="424"/>
      <c r="DJL178" s="424"/>
      <c r="DJM178" s="424"/>
      <c r="DJN178" s="424"/>
      <c r="DJO178" s="424"/>
      <c r="DJP178" s="424"/>
      <c r="DJQ178" s="424"/>
      <c r="DJR178" s="424"/>
      <c r="DJS178" s="424"/>
      <c r="DJT178" s="424"/>
      <c r="DJU178" s="424"/>
      <c r="DJV178" s="424"/>
      <c r="DJW178" s="424"/>
      <c r="DJX178" s="424"/>
      <c r="DJY178" s="424"/>
      <c r="DJZ178" s="424"/>
      <c r="DKA178" s="424"/>
      <c r="DKB178" s="424"/>
      <c r="DKC178" s="424"/>
      <c r="DKD178" s="424"/>
      <c r="DKE178" s="424"/>
      <c r="DKF178" s="424"/>
      <c r="DKG178" s="424"/>
      <c r="DKH178" s="424"/>
      <c r="DKI178" s="424"/>
      <c r="DKJ178" s="424"/>
      <c r="DKK178" s="424"/>
      <c r="DKL178" s="424"/>
      <c r="DKM178" s="424"/>
      <c r="DKN178" s="424"/>
      <c r="DKO178" s="424"/>
      <c r="DKP178" s="424"/>
      <c r="DKQ178" s="424"/>
      <c r="DKR178" s="424"/>
      <c r="DKS178" s="424"/>
      <c r="DKT178" s="424"/>
      <c r="DKU178" s="424"/>
      <c r="DKV178" s="424"/>
      <c r="DKW178" s="424"/>
      <c r="DKX178" s="424"/>
      <c r="DKY178" s="424"/>
      <c r="DKZ178" s="424"/>
      <c r="DLA178" s="424"/>
      <c r="DLB178" s="424"/>
      <c r="DLC178" s="424"/>
      <c r="DLD178" s="424"/>
      <c r="DLE178" s="424"/>
      <c r="DLF178" s="424"/>
      <c r="DLG178" s="424"/>
      <c r="DLH178" s="424"/>
      <c r="DLI178" s="424"/>
      <c r="DLJ178" s="424"/>
      <c r="DLK178" s="424"/>
      <c r="DLL178" s="424"/>
      <c r="DLM178" s="424"/>
      <c r="DLN178" s="424"/>
      <c r="DLO178" s="424"/>
      <c r="DLP178" s="424"/>
      <c r="DLQ178" s="424"/>
      <c r="DLR178" s="424"/>
      <c r="DLS178" s="424"/>
      <c r="DLT178" s="424"/>
      <c r="DLU178" s="424"/>
      <c r="DLV178" s="424"/>
      <c r="DLW178" s="424"/>
      <c r="DLX178" s="424"/>
      <c r="DLY178" s="424"/>
      <c r="DLZ178" s="424"/>
      <c r="DMA178" s="424"/>
      <c r="DMB178" s="424"/>
      <c r="DMC178" s="424"/>
      <c r="DMD178" s="424"/>
      <c r="DME178" s="424"/>
      <c r="DMF178" s="424"/>
      <c r="DMG178" s="424"/>
      <c r="DMH178" s="424"/>
      <c r="DMI178" s="424"/>
      <c r="DMJ178" s="424"/>
      <c r="DMK178" s="424"/>
      <c r="DML178" s="424"/>
      <c r="DMM178" s="424"/>
      <c r="DMN178" s="424"/>
      <c r="DMO178" s="424"/>
      <c r="DMP178" s="424"/>
      <c r="DMQ178" s="424"/>
      <c r="DMR178" s="424"/>
      <c r="DMS178" s="424"/>
      <c r="DMT178" s="424"/>
      <c r="DMU178" s="424"/>
      <c r="DMV178" s="424"/>
      <c r="DMW178" s="424"/>
      <c r="DMX178" s="424"/>
      <c r="DMY178" s="424"/>
      <c r="DMZ178" s="424"/>
      <c r="DNA178" s="424"/>
      <c r="DNB178" s="424"/>
      <c r="DNC178" s="424"/>
      <c r="DND178" s="424"/>
      <c r="DNE178" s="424"/>
      <c r="DNF178" s="424"/>
      <c r="DNG178" s="424"/>
      <c r="DNH178" s="424"/>
      <c r="DNI178" s="424"/>
      <c r="DNJ178" s="424"/>
      <c r="DNK178" s="424"/>
      <c r="DNL178" s="424"/>
      <c r="DNM178" s="424"/>
      <c r="DNN178" s="424"/>
      <c r="DNO178" s="424"/>
      <c r="DNP178" s="424"/>
      <c r="DNQ178" s="424"/>
      <c r="DNR178" s="424"/>
      <c r="DNS178" s="424"/>
      <c r="DNT178" s="424"/>
      <c r="DNU178" s="424"/>
      <c r="DNV178" s="424"/>
      <c r="DNW178" s="424"/>
      <c r="DNX178" s="424"/>
      <c r="DNY178" s="424"/>
      <c r="DNZ178" s="424"/>
      <c r="DOA178" s="424"/>
      <c r="DOB178" s="424"/>
      <c r="DOC178" s="424"/>
      <c r="DOD178" s="424"/>
      <c r="DOE178" s="424"/>
      <c r="DOF178" s="424"/>
      <c r="DOG178" s="424"/>
      <c r="DOH178" s="424"/>
      <c r="DOI178" s="424"/>
      <c r="DOJ178" s="424"/>
      <c r="DOK178" s="424"/>
      <c r="DOL178" s="424"/>
      <c r="DOM178" s="424"/>
      <c r="DON178" s="424"/>
      <c r="DOO178" s="424"/>
      <c r="DOP178" s="424"/>
      <c r="DOQ178" s="424"/>
      <c r="DOR178" s="424"/>
      <c r="DOS178" s="424"/>
      <c r="DOT178" s="424"/>
      <c r="DOU178" s="424"/>
      <c r="DOV178" s="424"/>
      <c r="DOW178" s="424"/>
      <c r="DOX178" s="424"/>
      <c r="DOY178" s="424"/>
      <c r="DOZ178" s="424"/>
      <c r="DPA178" s="424"/>
      <c r="DPB178" s="424"/>
      <c r="DPC178" s="424"/>
      <c r="DPD178" s="424"/>
      <c r="DPE178" s="424"/>
      <c r="DPF178" s="424"/>
      <c r="DPG178" s="424"/>
      <c r="DPH178" s="424"/>
      <c r="DPI178" s="424"/>
      <c r="DPJ178" s="424"/>
      <c r="DPK178" s="424"/>
      <c r="DPL178" s="424"/>
      <c r="DPM178" s="424"/>
      <c r="DPN178" s="424"/>
      <c r="DPO178" s="424"/>
      <c r="DPP178" s="424"/>
      <c r="DPQ178" s="424"/>
      <c r="DPR178" s="424"/>
      <c r="DPS178" s="424"/>
      <c r="DPT178" s="424"/>
      <c r="DPU178" s="424"/>
      <c r="DPV178" s="424"/>
      <c r="DPW178" s="424"/>
      <c r="DPX178" s="424"/>
      <c r="DPY178" s="424"/>
      <c r="DPZ178" s="424"/>
      <c r="DQA178" s="424"/>
      <c r="DQB178" s="424"/>
      <c r="DQC178" s="424"/>
      <c r="DQD178" s="424"/>
      <c r="DQE178" s="424"/>
      <c r="DQF178" s="424"/>
      <c r="DQG178" s="424"/>
      <c r="DQH178" s="424"/>
      <c r="DQI178" s="424"/>
      <c r="DQJ178" s="424"/>
      <c r="DQK178" s="424"/>
      <c r="DQL178" s="424"/>
      <c r="DQM178" s="424"/>
      <c r="DQN178" s="424"/>
      <c r="DQO178" s="424"/>
      <c r="DQP178" s="424"/>
      <c r="DQQ178" s="424"/>
      <c r="DQR178" s="424"/>
      <c r="DQS178" s="424"/>
      <c r="DQT178" s="424"/>
      <c r="DQU178" s="424"/>
      <c r="DQV178" s="424"/>
      <c r="DQW178" s="424"/>
      <c r="DQX178" s="424"/>
      <c r="DQY178" s="424"/>
      <c r="DQZ178" s="424"/>
      <c r="DRA178" s="424"/>
      <c r="DRB178" s="424"/>
      <c r="DRC178" s="424"/>
      <c r="DRD178" s="424"/>
      <c r="DRE178" s="424"/>
      <c r="DRF178" s="424"/>
      <c r="DRG178" s="424"/>
      <c r="DRH178" s="424"/>
      <c r="DRI178" s="424"/>
      <c r="DRJ178" s="424"/>
      <c r="DRK178" s="424"/>
      <c r="DRL178" s="424"/>
      <c r="DRM178" s="424"/>
      <c r="DRN178" s="424"/>
      <c r="DRO178" s="424"/>
      <c r="DRP178" s="424"/>
      <c r="DRQ178" s="424"/>
      <c r="DRR178" s="424"/>
      <c r="DRS178" s="424"/>
      <c r="DRT178" s="424"/>
      <c r="DRU178" s="424"/>
      <c r="DRV178" s="424"/>
      <c r="DRW178" s="424"/>
      <c r="DRX178" s="424"/>
      <c r="DRY178" s="424"/>
      <c r="DRZ178" s="424"/>
      <c r="DSA178" s="424"/>
      <c r="DSB178" s="424"/>
      <c r="DSC178" s="424"/>
      <c r="DSD178" s="424"/>
      <c r="DSE178" s="424"/>
      <c r="DSF178" s="424"/>
      <c r="DSG178" s="424"/>
      <c r="DSH178" s="424"/>
      <c r="DSI178" s="424"/>
      <c r="DSJ178" s="424"/>
      <c r="DSK178" s="424"/>
      <c r="DSL178" s="424"/>
      <c r="DSM178" s="424"/>
      <c r="DSN178" s="424"/>
      <c r="DSO178" s="424"/>
      <c r="DSP178" s="424"/>
      <c r="DSQ178" s="424"/>
      <c r="DSR178" s="424"/>
      <c r="DSS178" s="424"/>
      <c r="DST178" s="424"/>
      <c r="DSU178" s="424"/>
      <c r="DSV178" s="424"/>
      <c r="DSW178" s="424"/>
      <c r="DSX178" s="424"/>
      <c r="DSY178" s="424"/>
      <c r="DSZ178" s="424"/>
      <c r="DTA178" s="424"/>
      <c r="DTB178" s="424"/>
      <c r="DTC178" s="424"/>
      <c r="DTD178" s="424"/>
      <c r="DTE178" s="424"/>
      <c r="DTF178" s="424"/>
      <c r="DTG178" s="424"/>
      <c r="DTH178" s="424"/>
      <c r="DTI178" s="424"/>
      <c r="DTJ178" s="424"/>
      <c r="DTK178" s="424"/>
      <c r="DTL178" s="424"/>
      <c r="DTM178" s="424"/>
      <c r="DTN178" s="424"/>
      <c r="DTO178" s="424"/>
      <c r="DTP178" s="424"/>
      <c r="DTQ178" s="424"/>
      <c r="DTR178" s="424"/>
      <c r="DTS178" s="424"/>
      <c r="DTT178" s="424"/>
      <c r="DTU178" s="424"/>
      <c r="DTV178" s="424"/>
      <c r="DTW178" s="424"/>
      <c r="DTX178" s="424"/>
      <c r="DTY178" s="424"/>
      <c r="DTZ178" s="424"/>
      <c r="DUA178" s="424"/>
      <c r="DUB178" s="424"/>
      <c r="DUC178" s="424"/>
      <c r="DUD178" s="424"/>
      <c r="DUE178" s="424"/>
      <c r="DUF178" s="424"/>
      <c r="DUG178" s="424"/>
      <c r="DUH178" s="424"/>
      <c r="DUI178" s="424"/>
      <c r="DUJ178" s="424"/>
      <c r="DUK178" s="424"/>
      <c r="DUL178" s="424"/>
      <c r="DUM178" s="424"/>
      <c r="DUN178" s="424"/>
      <c r="DUO178" s="424"/>
      <c r="DUP178" s="424"/>
      <c r="DUQ178" s="424"/>
      <c r="DUR178" s="424"/>
      <c r="DUS178" s="424"/>
      <c r="DUT178" s="424"/>
      <c r="DUU178" s="424"/>
      <c r="DUV178" s="424"/>
      <c r="DUW178" s="424"/>
      <c r="DUX178" s="424"/>
      <c r="DUY178" s="424"/>
      <c r="DUZ178" s="424"/>
      <c r="DVA178" s="424"/>
      <c r="DVB178" s="424"/>
      <c r="DVC178" s="424"/>
      <c r="DVD178" s="424"/>
      <c r="DVE178" s="424"/>
      <c r="DVF178" s="424"/>
      <c r="DVG178" s="424"/>
      <c r="DVH178" s="424"/>
      <c r="DVI178" s="424"/>
      <c r="DVJ178" s="424"/>
      <c r="DVK178" s="424"/>
      <c r="DVL178" s="424"/>
      <c r="DVM178" s="424"/>
      <c r="DVN178" s="424"/>
      <c r="DVO178" s="424"/>
      <c r="DVP178" s="424"/>
      <c r="DVQ178" s="424"/>
      <c r="DVR178" s="424"/>
      <c r="DVS178" s="424"/>
      <c r="DVT178" s="424"/>
      <c r="DVU178" s="424"/>
      <c r="DVV178" s="424"/>
      <c r="DVW178" s="424"/>
      <c r="DVX178" s="424"/>
      <c r="DVY178" s="424"/>
      <c r="DVZ178" s="424"/>
      <c r="DWA178" s="424"/>
      <c r="DWB178" s="424"/>
      <c r="DWC178" s="424"/>
      <c r="DWD178" s="424"/>
      <c r="DWE178" s="424"/>
      <c r="DWF178" s="424"/>
      <c r="DWG178" s="424"/>
      <c r="DWH178" s="424"/>
      <c r="DWI178" s="424"/>
      <c r="DWJ178" s="424"/>
      <c r="DWK178" s="424"/>
      <c r="DWL178" s="424"/>
      <c r="DWM178" s="424"/>
      <c r="DWN178" s="424"/>
      <c r="DWO178" s="424"/>
      <c r="DWP178" s="424"/>
      <c r="DWQ178" s="424"/>
      <c r="DWR178" s="424"/>
      <c r="DWS178" s="424"/>
      <c r="DWT178" s="424"/>
      <c r="DWU178" s="424"/>
      <c r="DWV178" s="424"/>
      <c r="DWW178" s="424"/>
      <c r="DWX178" s="424"/>
      <c r="DWY178" s="424"/>
      <c r="DWZ178" s="424"/>
      <c r="DXA178" s="424"/>
      <c r="DXB178" s="424"/>
      <c r="DXC178" s="424"/>
      <c r="DXD178" s="424"/>
      <c r="DXE178" s="424"/>
      <c r="DXF178" s="424"/>
      <c r="DXG178" s="424"/>
      <c r="DXH178" s="424"/>
      <c r="DXI178" s="424"/>
      <c r="DXJ178" s="424"/>
      <c r="DXK178" s="424"/>
      <c r="DXL178" s="424"/>
      <c r="DXM178" s="424"/>
      <c r="DXN178" s="424"/>
      <c r="DXO178" s="424"/>
      <c r="DXP178" s="424"/>
      <c r="DXQ178" s="424"/>
      <c r="DXR178" s="424"/>
      <c r="DXS178" s="424"/>
      <c r="DXT178" s="424"/>
      <c r="DXU178" s="424"/>
      <c r="DXV178" s="424"/>
      <c r="DXW178" s="424"/>
      <c r="DXX178" s="424"/>
      <c r="DXY178" s="424"/>
      <c r="DXZ178" s="424"/>
      <c r="DYA178" s="424"/>
      <c r="DYB178" s="424"/>
      <c r="DYC178" s="424"/>
      <c r="DYD178" s="424"/>
      <c r="DYE178" s="424"/>
      <c r="DYF178" s="424"/>
      <c r="DYG178" s="424"/>
      <c r="DYH178" s="424"/>
      <c r="DYI178" s="424"/>
      <c r="DYJ178" s="424"/>
      <c r="DYK178" s="424"/>
      <c r="DYL178" s="424"/>
      <c r="DYM178" s="424"/>
      <c r="DYN178" s="424"/>
      <c r="DYO178" s="424"/>
      <c r="DYP178" s="424"/>
      <c r="DYQ178" s="424"/>
      <c r="DYR178" s="424"/>
      <c r="DYS178" s="424"/>
      <c r="DYT178" s="424"/>
      <c r="DYU178" s="424"/>
      <c r="DYV178" s="424"/>
      <c r="DYW178" s="424"/>
      <c r="DYX178" s="424"/>
      <c r="DYY178" s="424"/>
      <c r="DYZ178" s="424"/>
      <c r="DZA178" s="424"/>
      <c r="DZB178" s="424"/>
      <c r="DZC178" s="424"/>
      <c r="DZD178" s="424"/>
      <c r="DZE178" s="424"/>
      <c r="DZF178" s="424"/>
      <c r="DZG178" s="424"/>
      <c r="DZH178" s="424"/>
      <c r="DZI178" s="424"/>
      <c r="DZJ178" s="424"/>
      <c r="DZK178" s="424"/>
      <c r="DZL178" s="424"/>
      <c r="DZM178" s="424"/>
      <c r="DZN178" s="424"/>
      <c r="DZO178" s="424"/>
      <c r="DZP178" s="424"/>
      <c r="DZQ178" s="424"/>
      <c r="DZR178" s="424"/>
      <c r="DZS178" s="424"/>
      <c r="DZT178" s="424"/>
      <c r="DZU178" s="424"/>
      <c r="DZV178" s="424"/>
      <c r="DZW178" s="424"/>
      <c r="DZX178" s="424"/>
      <c r="DZY178" s="424"/>
      <c r="DZZ178" s="424"/>
      <c r="EAA178" s="424"/>
      <c r="EAB178" s="424"/>
      <c r="EAC178" s="424"/>
      <c r="EAD178" s="424"/>
      <c r="EAE178" s="424"/>
      <c r="EAF178" s="424"/>
      <c r="EAG178" s="424"/>
      <c r="EAH178" s="424"/>
      <c r="EAI178" s="424"/>
      <c r="EAJ178" s="424"/>
      <c r="EAK178" s="424"/>
      <c r="EAL178" s="424"/>
      <c r="EAM178" s="424"/>
      <c r="EAN178" s="424"/>
      <c r="EAO178" s="424"/>
      <c r="EAP178" s="424"/>
      <c r="EAQ178" s="424"/>
      <c r="EAR178" s="424"/>
      <c r="EAS178" s="424"/>
      <c r="EAT178" s="424"/>
      <c r="EAU178" s="424"/>
      <c r="EAV178" s="424"/>
      <c r="EAW178" s="424"/>
      <c r="EAX178" s="424"/>
      <c r="EAY178" s="424"/>
      <c r="EAZ178" s="424"/>
      <c r="EBA178" s="424"/>
      <c r="EBB178" s="424"/>
      <c r="EBC178" s="424"/>
      <c r="EBD178" s="424"/>
      <c r="EBE178" s="424"/>
      <c r="EBF178" s="424"/>
      <c r="EBG178" s="424"/>
      <c r="EBH178" s="424"/>
      <c r="EBI178" s="424"/>
      <c r="EBJ178" s="424"/>
      <c r="EBK178" s="424"/>
      <c r="EBL178" s="424"/>
      <c r="EBM178" s="424"/>
      <c r="EBN178" s="424"/>
      <c r="EBO178" s="424"/>
      <c r="EBP178" s="424"/>
      <c r="EBQ178" s="424"/>
      <c r="EBR178" s="424"/>
      <c r="EBS178" s="424"/>
      <c r="EBT178" s="424"/>
      <c r="EBU178" s="424"/>
      <c r="EBV178" s="424"/>
      <c r="EBW178" s="424"/>
      <c r="EBX178" s="424"/>
      <c r="EBY178" s="424"/>
      <c r="EBZ178" s="424"/>
      <c r="ECA178" s="424"/>
      <c r="ECB178" s="424"/>
      <c r="ECC178" s="424"/>
      <c r="ECD178" s="424"/>
      <c r="ECE178" s="424"/>
      <c r="ECF178" s="424"/>
      <c r="ECG178" s="424"/>
      <c r="ECH178" s="424"/>
      <c r="ECI178" s="424"/>
      <c r="ECJ178" s="424"/>
      <c r="ECK178" s="424"/>
      <c r="ECL178" s="424"/>
      <c r="ECM178" s="424"/>
      <c r="ECN178" s="424"/>
      <c r="ECO178" s="424"/>
      <c r="ECP178" s="424"/>
      <c r="ECQ178" s="424"/>
      <c r="ECR178" s="424"/>
      <c r="ECS178" s="424"/>
      <c r="ECT178" s="424"/>
      <c r="ECU178" s="424"/>
      <c r="ECV178" s="424"/>
      <c r="ECW178" s="424"/>
      <c r="ECX178" s="424"/>
      <c r="ECY178" s="424"/>
      <c r="ECZ178" s="424"/>
      <c r="EDA178" s="424"/>
      <c r="EDB178" s="424"/>
      <c r="EDC178" s="424"/>
      <c r="EDD178" s="424"/>
      <c r="EDE178" s="424"/>
      <c r="EDF178" s="424"/>
      <c r="EDG178" s="424"/>
      <c r="EDH178" s="424"/>
      <c r="EDI178" s="424"/>
      <c r="EDJ178" s="424"/>
      <c r="EDK178" s="424"/>
      <c r="EDL178" s="424"/>
      <c r="EDM178" s="424"/>
      <c r="EDN178" s="424"/>
      <c r="EDO178" s="424"/>
      <c r="EDP178" s="424"/>
      <c r="EDQ178" s="424"/>
      <c r="EDR178" s="424"/>
      <c r="EDS178" s="424"/>
      <c r="EDT178" s="424"/>
      <c r="EDU178" s="424"/>
      <c r="EDV178" s="424"/>
      <c r="EDW178" s="424"/>
      <c r="EDX178" s="424"/>
      <c r="EDY178" s="424"/>
      <c r="EDZ178" s="424"/>
      <c r="EEA178" s="424"/>
      <c r="EEB178" s="424"/>
      <c r="EEC178" s="424"/>
      <c r="EED178" s="424"/>
      <c r="EEE178" s="424"/>
      <c r="EEF178" s="424"/>
      <c r="EEG178" s="424"/>
      <c r="EEH178" s="424"/>
      <c r="EEI178" s="424"/>
      <c r="EEJ178" s="424"/>
      <c r="EEK178" s="424"/>
      <c r="EEL178" s="424"/>
      <c r="EEM178" s="424"/>
      <c r="EEN178" s="424"/>
      <c r="EEO178" s="424"/>
      <c r="EEP178" s="424"/>
      <c r="EEQ178" s="424"/>
      <c r="EER178" s="424"/>
      <c r="EES178" s="424"/>
      <c r="EET178" s="424"/>
      <c r="EEU178" s="424"/>
      <c r="EEV178" s="424"/>
      <c r="EEW178" s="424"/>
      <c r="EEX178" s="424"/>
      <c r="EEY178" s="424"/>
      <c r="EEZ178" s="424"/>
      <c r="EFA178" s="424"/>
      <c r="EFB178" s="424"/>
      <c r="EFC178" s="424"/>
      <c r="EFD178" s="424"/>
      <c r="EFE178" s="424"/>
      <c r="EFF178" s="424"/>
      <c r="EFG178" s="424"/>
      <c r="EFH178" s="424"/>
      <c r="EFI178" s="424"/>
      <c r="EFJ178" s="424"/>
      <c r="EFK178" s="424"/>
      <c r="EFL178" s="424"/>
      <c r="EFM178" s="424"/>
      <c r="EFN178" s="424"/>
      <c r="EFO178" s="424"/>
      <c r="EFP178" s="424"/>
      <c r="EFQ178" s="424"/>
      <c r="EFR178" s="424"/>
      <c r="EFS178" s="424"/>
      <c r="EFT178" s="424"/>
      <c r="EFU178" s="424"/>
      <c r="EFV178" s="424"/>
      <c r="EFW178" s="424"/>
      <c r="EFX178" s="424"/>
      <c r="EFY178" s="424"/>
      <c r="EFZ178" s="424"/>
      <c r="EGA178" s="424"/>
      <c r="EGB178" s="424"/>
      <c r="EGC178" s="424"/>
      <c r="EGD178" s="424"/>
      <c r="EGE178" s="424"/>
      <c r="EGF178" s="424"/>
      <c r="EGG178" s="424"/>
      <c r="EGH178" s="424"/>
      <c r="EGI178" s="424"/>
      <c r="EGJ178" s="424"/>
      <c r="EGK178" s="424"/>
      <c r="EGL178" s="424"/>
      <c r="EGM178" s="424"/>
      <c r="EGN178" s="424"/>
      <c r="EGO178" s="424"/>
      <c r="EGP178" s="424"/>
      <c r="EGQ178" s="424"/>
      <c r="EGR178" s="424"/>
      <c r="EGS178" s="424"/>
      <c r="EGT178" s="424"/>
      <c r="EGU178" s="424"/>
      <c r="EGV178" s="424"/>
      <c r="EGW178" s="424"/>
      <c r="EGX178" s="424"/>
      <c r="EGY178" s="424"/>
      <c r="EGZ178" s="424"/>
      <c r="EHA178" s="424"/>
      <c r="EHB178" s="424"/>
      <c r="EHC178" s="424"/>
      <c r="EHD178" s="424"/>
      <c r="EHE178" s="424"/>
      <c r="EHF178" s="424"/>
      <c r="EHG178" s="424"/>
      <c r="EHH178" s="424"/>
      <c r="EHI178" s="424"/>
      <c r="EHJ178" s="424"/>
      <c r="EHK178" s="424"/>
      <c r="EHL178" s="424"/>
      <c r="EHM178" s="424"/>
      <c r="EHN178" s="424"/>
      <c r="EHO178" s="424"/>
      <c r="EHP178" s="424"/>
      <c r="EHQ178" s="424"/>
      <c r="EHR178" s="424"/>
      <c r="EHS178" s="424"/>
      <c r="EHT178" s="424"/>
      <c r="EHU178" s="424"/>
      <c r="EHV178" s="424"/>
      <c r="EHW178" s="424"/>
      <c r="EHX178" s="424"/>
      <c r="EHY178" s="424"/>
      <c r="EHZ178" s="424"/>
      <c r="EIA178" s="424"/>
      <c r="EIB178" s="424"/>
      <c r="EIC178" s="424"/>
      <c r="EID178" s="424"/>
      <c r="EIE178" s="424"/>
      <c r="EIF178" s="424"/>
      <c r="EIG178" s="424"/>
      <c r="EIH178" s="424"/>
      <c r="EII178" s="424"/>
      <c r="EIJ178" s="424"/>
      <c r="EIK178" s="424"/>
      <c r="EIL178" s="424"/>
      <c r="EIM178" s="424"/>
      <c r="EIN178" s="424"/>
      <c r="EIO178" s="424"/>
      <c r="EIP178" s="424"/>
      <c r="EIQ178" s="424"/>
      <c r="EIR178" s="424"/>
      <c r="EIS178" s="424"/>
      <c r="EIT178" s="424"/>
      <c r="EIU178" s="424"/>
      <c r="EIV178" s="424"/>
      <c r="EIW178" s="424"/>
      <c r="EIX178" s="424"/>
      <c r="EIY178" s="424"/>
      <c r="EIZ178" s="424"/>
      <c r="EJA178" s="424"/>
      <c r="EJB178" s="424"/>
      <c r="EJC178" s="424"/>
      <c r="EJD178" s="424"/>
      <c r="EJE178" s="424"/>
      <c r="EJF178" s="424"/>
      <c r="EJG178" s="424"/>
      <c r="EJH178" s="424"/>
      <c r="EJI178" s="424"/>
      <c r="EJJ178" s="424"/>
      <c r="EJK178" s="424"/>
      <c r="EJL178" s="424"/>
      <c r="EJM178" s="424"/>
      <c r="EJN178" s="424"/>
      <c r="EJO178" s="424"/>
      <c r="EJP178" s="424"/>
      <c r="EJQ178" s="424"/>
      <c r="EJR178" s="424"/>
      <c r="EJS178" s="424"/>
      <c r="EJT178" s="424"/>
      <c r="EJU178" s="424"/>
      <c r="EJV178" s="424"/>
      <c r="EJW178" s="424"/>
      <c r="EJX178" s="424"/>
      <c r="EJY178" s="424"/>
      <c r="EJZ178" s="424"/>
      <c r="EKA178" s="424"/>
      <c r="EKB178" s="424"/>
      <c r="EKC178" s="424"/>
      <c r="EKD178" s="424"/>
      <c r="EKE178" s="424"/>
      <c r="EKF178" s="424"/>
      <c r="EKG178" s="424"/>
      <c r="EKH178" s="424"/>
      <c r="EKI178" s="424"/>
      <c r="EKJ178" s="424"/>
      <c r="EKK178" s="424"/>
      <c r="EKL178" s="424"/>
      <c r="EKM178" s="424"/>
      <c r="EKN178" s="424"/>
      <c r="EKO178" s="424"/>
      <c r="EKP178" s="424"/>
      <c r="EKQ178" s="424"/>
      <c r="EKR178" s="424"/>
      <c r="EKS178" s="424"/>
      <c r="EKT178" s="424"/>
      <c r="EKU178" s="424"/>
      <c r="EKV178" s="424"/>
      <c r="EKW178" s="424"/>
      <c r="EKX178" s="424"/>
      <c r="EKY178" s="424"/>
      <c r="EKZ178" s="424"/>
      <c r="ELA178" s="424"/>
      <c r="ELB178" s="424"/>
      <c r="ELC178" s="424"/>
      <c r="ELD178" s="424"/>
      <c r="ELE178" s="424"/>
      <c r="ELF178" s="424"/>
      <c r="ELG178" s="424"/>
      <c r="ELH178" s="424"/>
      <c r="ELI178" s="424"/>
      <c r="ELJ178" s="424"/>
      <c r="ELK178" s="424"/>
      <c r="ELL178" s="424"/>
      <c r="ELM178" s="424"/>
      <c r="ELN178" s="424"/>
      <c r="ELO178" s="424"/>
      <c r="ELP178" s="424"/>
      <c r="ELQ178" s="424"/>
      <c r="ELR178" s="424"/>
      <c r="ELS178" s="424"/>
      <c r="ELT178" s="424"/>
      <c r="ELU178" s="424"/>
      <c r="ELV178" s="424"/>
      <c r="ELW178" s="424"/>
      <c r="ELX178" s="424"/>
      <c r="ELY178" s="424"/>
      <c r="ELZ178" s="424"/>
      <c r="EMA178" s="424"/>
      <c r="EMB178" s="424"/>
      <c r="EMC178" s="424"/>
      <c r="EMD178" s="424"/>
      <c r="EME178" s="424"/>
      <c r="EMF178" s="424"/>
      <c r="EMG178" s="424"/>
      <c r="EMH178" s="424"/>
      <c r="EMI178" s="424"/>
      <c r="EMJ178" s="424"/>
      <c r="EMK178" s="424"/>
      <c r="EML178" s="424"/>
      <c r="EMM178" s="424"/>
      <c r="EMN178" s="424"/>
      <c r="EMO178" s="424"/>
      <c r="EMP178" s="424"/>
      <c r="EMQ178" s="424"/>
      <c r="EMR178" s="424"/>
      <c r="EMS178" s="424"/>
      <c r="EMT178" s="424"/>
      <c r="EMU178" s="424"/>
      <c r="EMV178" s="424"/>
      <c r="EMW178" s="424"/>
      <c r="EMX178" s="424"/>
      <c r="EMY178" s="424"/>
      <c r="EMZ178" s="424"/>
      <c r="ENA178" s="424"/>
      <c r="ENB178" s="424"/>
      <c r="ENC178" s="424"/>
      <c r="END178" s="424"/>
      <c r="ENE178" s="424"/>
      <c r="ENF178" s="424"/>
      <c r="ENG178" s="424"/>
      <c r="ENH178" s="424"/>
      <c r="ENI178" s="424"/>
      <c r="ENJ178" s="424"/>
      <c r="ENK178" s="424"/>
      <c r="ENL178" s="424"/>
      <c r="ENM178" s="424"/>
      <c r="ENN178" s="424"/>
      <c r="ENO178" s="424"/>
      <c r="ENP178" s="424"/>
      <c r="ENQ178" s="424"/>
      <c r="ENR178" s="424"/>
      <c r="ENS178" s="424"/>
      <c r="ENT178" s="424"/>
      <c r="ENU178" s="424"/>
      <c r="ENV178" s="424"/>
      <c r="ENW178" s="424"/>
      <c r="ENX178" s="424"/>
      <c r="ENY178" s="424"/>
      <c r="ENZ178" s="424"/>
      <c r="EOA178" s="424"/>
      <c r="EOB178" s="424"/>
      <c r="EOC178" s="424"/>
      <c r="EOD178" s="424"/>
      <c r="EOE178" s="424"/>
      <c r="EOF178" s="424"/>
      <c r="EOG178" s="424"/>
      <c r="EOH178" s="424"/>
      <c r="EOI178" s="424"/>
      <c r="EOJ178" s="424"/>
      <c r="EOK178" s="424"/>
      <c r="EOL178" s="424"/>
      <c r="EOM178" s="424"/>
      <c r="EON178" s="424"/>
      <c r="EOO178" s="424"/>
      <c r="EOP178" s="424"/>
      <c r="EOQ178" s="424"/>
      <c r="EOR178" s="424"/>
      <c r="EOS178" s="424"/>
      <c r="EOT178" s="424"/>
      <c r="EOU178" s="424"/>
      <c r="EOV178" s="424"/>
      <c r="EOW178" s="424"/>
      <c r="EOX178" s="424"/>
      <c r="EOY178" s="424"/>
      <c r="EOZ178" s="424"/>
      <c r="EPA178" s="424"/>
      <c r="EPB178" s="424"/>
      <c r="EPC178" s="424"/>
      <c r="EPD178" s="424"/>
      <c r="EPE178" s="424"/>
      <c r="EPF178" s="424"/>
      <c r="EPG178" s="424"/>
      <c r="EPH178" s="424"/>
      <c r="EPI178" s="424"/>
      <c r="EPJ178" s="424"/>
      <c r="EPK178" s="424"/>
      <c r="EPL178" s="424"/>
      <c r="EPM178" s="424"/>
      <c r="EPN178" s="424"/>
      <c r="EPO178" s="424"/>
      <c r="EPP178" s="424"/>
      <c r="EPQ178" s="424"/>
      <c r="EPR178" s="424"/>
      <c r="EPS178" s="424"/>
      <c r="EPT178" s="424"/>
      <c r="EPU178" s="424"/>
      <c r="EPV178" s="424"/>
      <c r="EPW178" s="424"/>
      <c r="EPX178" s="424"/>
      <c r="EPY178" s="424"/>
      <c r="EPZ178" s="424"/>
      <c r="EQA178" s="424"/>
      <c r="EQB178" s="424"/>
      <c r="EQC178" s="424"/>
      <c r="EQD178" s="424"/>
      <c r="EQE178" s="424"/>
      <c r="EQF178" s="424"/>
      <c r="EQG178" s="424"/>
      <c r="EQH178" s="424"/>
      <c r="EQI178" s="424"/>
      <c r="EQJ178" s="424"/>
      <c r="EQK178" s="424"/>
      <c r="EQL178" s="424"/>
      <c r="EQM178" s="424"/>
      <c r="EQN178" s="424"/>
      <c r="EQO178" s="424"/>
      <c r="EQP178" s="424"/>
      <c r="EQQ178" s="424"/>
      <c r="EQR178" s="424"/>
      <c r="EQS178" s="424"/>
      <c r="EQT178" s="424"/>
      <c r="EQU178" s="424"/>
      <c r="EQV178" s="424"/>
      <c r="EQW178" s="424"/>
      <c r="EQX178" s="424"/>
      <c r="EQY178" s="424"/>
      <c r="EQZ178" s="424"/>
      <c r="ERA178" s="424"/>
      <c r="ERB178" s="424"/>
      <c r="ERC178" s="424"/>
      <c r="ERD178" s="424"/>
      <c r="ERE178" s="424"/>
      <c r="ERF178" s="424"/>
      <c r="ERG178" s="424"/>
      <c r="ERH178" s="424"/>
      <c r="ERI178" s="424"/>
      <c r="ERJ178" s="424"/>
      <c r="ERK178" s="424"/>
      <c r="ERL178" s="424"/>
      <c r="ERM178" s="424"/>
      <c r="ERN178" s="424"/>
      <c r="ERO178" s="424"/>
      <c r="ERP178" s="424"/>
      <c r="ERQ178" s="424"/>
      <c r="ERR178" s="424"/>
      <c r="ERS178" s="424"/>
      <c r="ERT178" s="424"/>
      <c r="ERU178" s="424"/>
      <c r="ERV178" s="424"/>
      <c r="ERW178" s="424"/>
      <c r="ERX178" s="424"/>
      <c r="ERY178" s="424"/>
      <c r="ERZ178" s="424"/>
      <c r="ESA178" s="424"/>
      <c r="ESB178" s="424"/>
      <c r="ESC178" s="424"/>
      <c r="ESD178" s="424"/>
      <c r="ESE178" s="424"/>
      <c r="ESF178" s="424"/>
      <c r="ESG178" s="424"/>
      <c r="ESH178" s="424"/>
      <c r="ESI178" s="424"/>
      <c r="ESJ178" s="424"/>
      <c r="ESK178" s="424"/>
      <c r="ESL178" s="424"/>
      <c r="ESM178" s="424"/>
      <c r="ESN178" s="424"/>
      <c r="ESO178" s="424"/>
      <c r="ESP178" s="424"/>
      <c r="ESQ178" s="424"/>
      <c r="ESR178" s="424"/>
      <c r="ESS178" s="424"/>
      <c r="EST178" s="424"/>
      <c r="ESU178" s="424"/>
      <c r="ESV178" s="424"/>
      <c r="ESW178" s="424"/>
      <c r="ESX178" s="424"/>
      <c r="ESY178" s="424"/>
      <c r="ESZ178" s="424"/>
      <c r="ETA178" s="424"/>
      <c r="ETB178" s="424"/>
      <c r="ETC178" s="424"/>
      <c r="ETD178" s="424"/>
      <c r="ETE178" s="424"/>
      <c r="ETF178" s="424"/>
      <c r="ETG178" s="424"/>
      <c r="ETH178" s="424"/>
      <c r="ETI178" s="424"/>
      <c r="ETJ178" s="424"/>
      <c r="ETK178" s="424"/>
      <c r="ETL178" s="424"/>
      <c r="ETM178" s="424"/>
      <c r="ETN178" s="424"/>
      <c r="ETO178" s="424"/>
      <c r="ETP178" s="424"/>
      <c r="ETQ178" s="424"/>
      <c r="ETR178" s="424"/>
      <c r="ETS178" s="424"/>
      <c r="ETT178" s="424"/>
      <c r="ETU178" s="424"/>
      <c r="ETV178" s="424"/>
      <c r="ETW178" s="424"/>
      <c r="ETX178" s="424"/>
      <c r="ETY178" s="424"/>
      <c r="ETZ178" s="424"/>
      <c r="EUA178" s="424"/>
      <c r="EUB178" s="424"/>
      <c r="EUC178" s="424"/>
      <c r="EUD178" s="424"/>
      <c r="EUE178" s="424"/>
      <c r="EUF178" s="424"/>
      <c r="EUG178" s="424"/>
      <c r="EUH178" s="424"/>
      <c r="EUI178" s="424"/>
      <c r="EUJ178" s="424"/>
      <c r="EUK178" s="424"/>
      <c r="EUL178" s="424"/>
      <c r="EUM178" s="424"/>
      <c r="EUN178" s="424"/>
      <c r="EUO178" s="424"/>
      <c r="EUP178" s="424"/>
      <c r="EUQ178" s="424"/>
      <c r="EUR178" s="424"/>
      <c r="EUS178" s="424"/>
      <c r="EUT178" s="424"/>
      <c r="EUU178" s="424"/>
      <c r="EUV178" s="424"/>
      <c r="EUW178" s="424"/>
      <c r="EUX178" s="424"/>
      <c r="EUY178" s="424"/>
      <c r="EUZ178" s="424"/>
      <c r="EVA178" s="424"/>
      <c r="EVB178" s="424"/>
      <c r="EVC178" s="424"/>
      <c r="EVD178" s="424"/>
      <c r="EVE178" s="424"/>
      <c r="EVF178" s="424"/>
      <c r="EVG178" s="424"/>
      <c r="EVH178" s="424"/>
      <c r="EVI178" s="424"/>
      <c r="EVJ178" s="424"/>
      <c r="EVK178" s="424"/>
      <c r="EVL178" s="424"/>
      <c r="EVM178" s="424"/>
      <c r="EVN178" s="424"/>
      <c r="EVO178" s="424"/>
      <c r="EVP178" s="424"/>
      <c r="EVQ178" s="424"/>
      <c r="EVR178" s="424"/>
      <c r="EVS178" s="424"/>
      <c r="EVT178" s="424"/>
      <c r="EVU178" s="424"/>
      <c r="EVV178" s="424"/>
      <c r="EVW178" s="424"/>
      <c r="EVX178" s="424"/>
      <c r="EVY178" s="424"/>
      <c r="EVZ178" s="424"/>
      <c r="EWA178" s="424"/>
      <c r="EWB178" s="424"/>
      <c r="EWC178" s="424"/>
      <c r="EWD178" s="424"/>
      <c r="EWE178" s="424"/>
      <c r="EWF178" s="424"/>
      <c r="EWG178" s="424"/>
      <c r="EWH178" s="424"/>
      <c r="EWI178" s="424"/>
      <c r="EWJ178" s="424"/>
      <c r="EWK178" s="424"/>
      <c r="EWL178" s="424"/>
      <c r="EWM178" s="424"/>
      <c r="EWN178" s="424"/>
      <c r="EWO178" s="424"/>
      <c r="EWP178" s="424"/>
      <c r="EWQ178" s="424"/>
      <c r="EWR178" s="424"/>
      <c r="EWS178" s="424"/>
      <c r="EWT178" s="424"/>
      <c r="EWU178" s="424"/>
      <c r="EWV178" s="424"/>
      <c r="EWW178" s="424"/>
      <c r="EWX178" s="424"/>
      <c r="EWY178" s="424"/>
      <c r="EWZ178" s="424"/>
      <c r="EXA178" s="424"/>
      <c r="EXB178" s="424"/>
      <c r="EXC178" s="424"/>
      <c r="EXD178" s="424"/>
      <c r="EXE178" s="424"/>
      <c r="EXF178" s="424"/>
      <c r="EXG178" s="424"/>
      <c r="EXH178" s="424"/>
      <c r="EXI178" s="424"/>
      <c r="EXJ178" s="424"/>
      <c r="EXK178" s="424"/>
      <c r="EXL178" s="424"/>
      <c r="EXM178" s="424"/>
      <c r="EXN178" s="424"/>
      <c r="EXO178" s="424"/>
      <c r="EXP178" s="424"/>
      <c r="EXQ178" s="424"/>
      <c r="EXR178" s="424"/>
      <c r="EXS178" s="424"/>
      <c r="EXT178" s="424"/>
      <c r="EXU178" s="424"/>
      <c r="EXV178" s="424"/>
      <c r="EXW178" s="424"/>
      <c r="EXX178" s="424"/>
      <c r="EXY178" s="424"/>
      <c r="EXZ178" s="424"/>
      <c r="EYA178" s="424"/>
      <c r="EYB178" s="424"/>
      <c r="EYC178" s="424"/>
      <c r="EYD178" s="424"/>
      <c r="EYE178" s="424"/>
      <c r="EYF178" s="424"/>
      <c r="EYG178" s="424"/>
      <c r="EYH178" s="424"/>
      <c r="EYI178" s="424"/>
      <c r="EYJ178" s="424"/>
      <c r="EYK178" s="424"/>
      <c r="EYL178" s="424"/>
      <c r="EYM178" s="424"/>
      <c r="EYN178" s="424"/>
      <c r="EYO178" s="424"/>
      <c r="EYP178" s="424"/>
      <c r="EYQ178" s="424"/>
      <c r="EYR178" s="424"/>
      <c r="EYS178" s="424"/>
      <c r="EYT178" s="424"/>
      <c r="EYU178" s="424"/>
      <c r="EYV178" s="424"/>
      <c r="EYW178" s="424"/>
      <c r="EYX178" s="424"/>
      <c r="EYY178" s="424"/>
      <c r="EYZ178" s="424"/>
      <c r="EZA178" s="424"/>
      <c r="EZB178" s="424"/>
      <c r="EZC178" s="424"/>
      <c r="EZD178" s="424"/>
      <c r="EZE178" s="424"/>
      <c r="EZF178" s="424"/>
      <c r="EZG178" s="424"/>
      <c r="EZH178" s="424"/>
      <c r="EZI178" s="424"/>
      <c r="EZJ178" s="424"/>
      <c r="EZK178" s="424"/>
      <c r="EZL178" s="424"/>
      <c r="EZM178" s="424"/>
      <c r="EZN178" s="424"/>
      <c r="EZO178" s="424"/>
      <c r="EZP178" s="424"/>
      <c r="EZQ178" s="424"/>
      <c r="EZR178" s="424"/>
      <c r="EZS178" s="424"/>
      <c r="EZT178" s="424"/>
      <c r="EZU178" s="424"/>
      <c r="EZV178" s="424"/>
      <c r="EZW178" s="424"/>
      <c r="EZX178" s="424"/>
      <c r="EZY178" s="424"/>
      <c r="EZZ178" s="424"/>
      <c r="FAA178" s="424"/>
      <c r="FAB178" s="424"/>
      <c r="FAC178" s="424"/>
      <c r="FAD178" s="424"/>
      <c r="FAE178" s="424"/>
      <c r="FAF178" s="424"/>
      <c r="FAG178" s="424"/>
      <c r="FAH178" s="424"/>
      <c r="FAI178" s="424"/>
      <c r="FAJ178" s="424"/>
      <c r="FAK178" s="424"/>
      <c r="FAL178" s="424"/>
      <c r="FAM178" s="424"/>
      <c r="FAN178" s="424"/>
      <c r="FAO178" s="424"/>
      <c r="FAP178" s="424"/>
      <c r="FAQ178" s="424"/>
      <c r="FAR178" s="424"/>
      <c r="FAS178" s="424"/>
      <c r="FAT178" s="424"/>
      <c r="FAU178" s="424"/>
      <c r="FAV178" s="424"/>
      <c r="FAW178" s="424"/>
      <c r="FAX178" s="424"/>
      <c r="FAY178" s="424"/>
      <c r="FAZ178" s="424"/>
      <c r="FBA178" s="424"/>
      <c r="FBB178" s="424"/>
      <c r="FBC178" s="424"/>
      <c r="FBD178" s="424"/>
      <c r="FBE178" s="424"/>
      <c r="FBF178" s="424"/>
      <c r="FBG178" s="424"/>
      <c r="FBH178" s="424"/>
      <c r="FBI178" s="424"/>
      <c r="FBJ178" s="424"/>
      <c r="FBK178" s="424"/>
      <c r="FBL178" s="424"/>
      <c r="FBM178" s="424"/>
      <c r="FBN178" s="424"/>
      <c r="FBO178" s="424"/>
      <c r="FBP178" s="424"/>
      <c r="FBQ178" s="424"/>
      <c r="FBR178" s="424"/>
      <c r="FBS178" s="424"/>
      <c r="FBT178" s="424"/>
      <c r="FBU178" s="424"/>
      <c r="FBV178" s="424"/>
      <c r="FBW178" s="424"/>
      <c r="FBX178" s="424"/>
      <c r="FBY178" s="424"/>
      <c r="FBZ178" s="424"/>
      <c r="FCA178" s="424"/>
      <c r="FCB178" s="424"/>
      <c r="FCC178" s="424"/>
      <c r="FCD178" s="424"/>
      <c r="FCE178" s="424"/>
      <c r="FCF178" s="424"/>
      <c r="FCG178" s="424"/>
      <c r="FCH178" s="424"/>
      <c r="FCI178" s="424"/>
      <c r="FCJ178" s="424"/>
      <c r="FCK178" s="424"/>
      <c r="FCL178" s="424"/>
      <c r="FCM178" s="424"/>
      <c r="FCN178" s="424"/>
      <c r="FCO178" s="424"/>
      <c r="FCP178" s="424"/>
      <c r="FCQ178" s="424"/>
      <c r="FCR178" s="424"/>
      <c r="FCS178" s="424"/>
      <c r="FCT178" s="424"/>
      <c r="FCU178" s="424"/>
      <c r="FCV178" s="424"/>
      <c r="FCW178" s="424"/>
      <c r="FCX178" s="424"/>
      <c r="FCY178" s="424"/>
      <c r="FCZ178" s="424"/>
      <c r="FDA178" s="424"/>
      <c r="FDB178" s="424"/>
      <c r="FDC178" s="424"/>
      <c r="FDD178" s="424"/>
      <c r="FDE178" s="424"/>
      <c r="FDF178" s="424"/>
      <c r="FDG178" s="424"/>
      <c r="FDH178" s="424"/>
      <c r="FDI178" s="424"/>
      <c r="FDJ178" s="424"/>
      <c r="FDK178" s="424"/>
      <c r="FDL178" s="424"/>
      <c r="FDM178" s="424"/>
      <c r="FDN178" s="424"/>
      <c r="FDO178" s="424"/>
      <c r="FDP178" s="424"/>
      <c r="FDQ178" s="424"/>
      <c r="FDR178" s="424"/>
      <c r="FDS178" s="424"/>
      <c r="FDT178" s="424"/>
      <c r="FDU178" s="424"/>
      <c r="FDV178" s="424"/>
      <c r="FDW178" s="424"/>
      <c r="FDX178" s="424"/>
      <c r="FDY178" s="424"/>
      <c r="FDZ178" s="424"/>
      <c r="FEA178" s="424"/>
      <c r="FEB178" s="424"/>
      <c r="FEC178" s="424"/>
      <c r="FED178" s="424"/>
      <c r="FEE178" s="424"/>
      <c r="FEF178" s="424"/>
      <c r="FEG178" s="424"/>
      <c r="FEH178" s="424"/>
      <c r="FEI178" s="424"/>
      <c r="FEJ178" s="424"/>
      <c r="FEK178" s="424"/>
      <c r="FEL178" s="424"/>
      <c r="FEM178" s="424"/>
      <c r="FEN178" s="424"/>
      <c r="FEO178" s="424"/>
      <c r="FEP178" s="424"/>
      <c r="FEQ178" s="424"/>
      <c r="FER178" s="424"/>
      <c r="FES178" s="424"/>
      <c r="FET178" s="424"/>
      <c r="FEU178" s="424"/>
      <c r="FEV178" s="424"/>
      <c r="FEW178" s="424"/>
      <c r="FEX178" s="424"/>
      <c r="FEY178" s="424"/>
      <c r="FEZ178" s="424"/>
      <c r="FFA178" s="424"/>
      <c r="FFB178" s="424"/>
      <c r="FFC178" s="424"/>
      <c r="FFD178" s="424"/>
      <c r="FFE178" s="424"/>
      <c r="FFF178" s="424"/>
      <c r="FFG178" s="424"/>
      <c r="FFH178" s="424"/>
      <c r="FFI178" s="424"/>
      <c r="FFJ178" s="424"/>
      <c r="FFK178" s="424"/>
      <c r="FFL178" s="424"/>
      <c r="FFM178" s="424"/>
      <c r="FFN178" s="424"/>
      <c r="FFO178" s="424"/>
      <c r="FFP178" s="424"/>
      <c r="FFQ178" s="424"/>
      <c r="FFR178" s="424"/>
      <c r="FFS178" s="424"/>
      <c r="FFT178" s="424"/>
      <c r="FFU178" s="424"/>
      <c r="FFV178" s="424"/>
      <c r="FFW178" s="424"/>
      <c r="FFX178" s="424"/>
      <c r="FFY178" s="424"/>
      <c r="FFZ178" s="424"/>
      <c r="FGA178" s="424"/>
      <c r="FGB178" s="424"/>
      <c r="FGC178" s="424"/>
      <c r="FGD178" s="424"/>
      <c r="FGE178" s="424"/>
      <c r="FGF178" s="424"/>
      <c r="FGG178" s="424"/>
      <c r="FGH178" s="424"/>
      <c r="FGI178" s="424"/>
      <c r="FGJ178" s="424"/>
      <c r="FGK178" s="424"/>
      <c r="FGL178" s="424"/>
      <c r="FGM178" s="424"/>
      <c r="FGN178" s="424"/>
      <c r="FGO178" s="424"/>
      <c r="FGP178" s="424"/>
      <c r="FGQ178" s="424"/>
      <c r="FGR178" s="424"/>
      <c r="FGS178" s="424"/>
      <c r="FGT178" s="424"/>
      <c r="FGU178" s="424"/>
      <c r="FGV178" s="424"/>
      <c r="FGW178" s="424"/>
      <c r="FGX178" s="424"/>
      <c r="FGY178" s="424"/>
      <c r="FGZ178" s="424"/>
      <c r="FHA178" s="424"/>
      <c r="FHB178" s="424"/>
      <c r="FHC178" s="424"/>
      <c r="FHD178" s="424"/>
      <c r="FHE178" s="424"/>
      <c r="FHF178" s="424"/>
      <c r="FHG178" s="424"/>
      <c r="FHH178" s="424"/>
      <c r="FHI178" s="424"/>
      <c r="FHJ178" s="424"/>
      <c r="FHK178" s="424"/>
      <c r="FHL178" s="424"/>
      <c r="FHM178" s="424"/>
      <c r="FHN178" s="424"/>
      <c r="FHO178" s="424"/>
      <c r="FHP178" s="424"/>
      <c r="FHQ178" s="424"/>
      <c r="FHR178" s="424"/>
      <c r="FHS178" s="424"/>
      <c r="FHT178" s="424"/>
      <c r="FHU178" s="424"/>
      <c r="FHV178" s="424"/>
      <c r="FHW178" s="424"/>
      <c r="FHX178" s="424"/>
      <c r="FHY178" s="424"/>
      <c r="FHZ178" s="424"/>
      <c r="FIA178" s="424"/>
      <c r="FIB178" s="424"/>
      <c r="FIC178" s="424"/>
      <c r="FID178" s="424"/>
      <c r="FIE178" s="424"/>
      <c r="FIF178" s="424"/>
      <c r="FIG178" s="424"/>
      <c r="FIH178" s="424"/>
      <c r="FII178" s="424"/>
      <c r="FIJ178" s="424"/>
      <c r="FIK178" s="424"/>
      <c r="FIL178" s="424"/>
      <c r="FIM178" s="424"/>
      <c r="FIN178" s="424"/>
      <c r="FIO178" s="424"/>
      <c r="FIP178" s="424"/>
      <c r="FIQ178" s="424"/>
      <c r="FIR178" s="424"/>
      <c r="FIS178" s="424"/>
      <c r="FIT178" s="424"/>
      <c r="FIU178" s="424"/>
      <c r="FIV178" s="424"/>
      <c r="FIW178" s="424"/>
      <c r="FIX178" s="424"/>
      <c r="FIY178" s="424"/>
      <c r="FIZ178" s="424"/>
      <c r="FJA178" s="424"/>
      <c r="FJB178" s="424"/>
      <c r="FJC178" s="424"/>
      <c r="FJD178" s="424"/>
      <c r="FJE178" s="424"/>
      <c r="FJF178" s="424"/>
      <c r="FJG178" s="424"/>
      <c r="FJH178" s="424"/>
      <c r="FJI178" s="424"/>
      <c r="FJJ178" s="424"/>
      <c r="FJK178" s="424"/>
      <c r="FJL178" s="424"/>
      <c r="FJM178" s="424"/>
      <c r="FJN178" s="424"/>
      <c r="FJO178" s="424"/>
      <c r="FJP178" s="424"/>
      <c r="FJQ178" s="424"/>
      <c r="FJR178" s="424"/>
      <c r="FJS178" s="424"/>
      <c r="FJT178" s="424"/>
      <c r="FJU178" s="424"/>
      <c r="FJV178" s="424"/>
      <c r="FJW178" s="424"/>
      <c r="FJX178" s="424"/>
      <c r="FJY178" s="424"/>
      <c r="FJZ178" s="424"/>
      <c r="FKA178" s="424"/>
      <c r="FKB178" s="424"/>
      <c r="FKC178" s="424"/>
      <c r="FKD178" s="424"/>
      <c r="FKE178" s="424"/>
      <c r="FKF178" s="424"/>
      <c r="FKG178" s="424"/>
      <c r="FKH178" s="424"/>
      <c r="FKI178" s="424"/>
      <c r="FKJ178" s="424"/>
      <c r="FKK178" s="424"/>
      <c r="FKL178" s="424"/>
      <c r="FKM178" s="424"/>
      <c r="FKN178" s="424"/>
      <c r="FKO178" s="424"/>
      <c r="FKP178" s="424"/>
      <c r="FKQ178" s="424"/>
      <c r="FKR178" s="424"/>
      <c r="FKS178" s="424"/>
      <c r="FKT178" s="424"/>
      <c r="FKU178" s="424"/>
      <c r="FKV178" s="424"/>
      <c r="FKW178" s="424"/>
      <c r="FKX178" s="424"/>
      <c r="FKY178" s="424"/>
      <c r="FKZ178" s="424"/>
      <c r="FLA178" s="424"/>
      <c r="FLB178" s="424"/>
      <c r="FLC178" s="424"/>
      <c r="FLD178" s="424"/>
      <c r="FLE178" s="424"/>
      <c r="FLF178" s="424"/>
      <c r="FLG178" s="424"/>
      <c r="FLH178" s="424"/>
      <c r="FLI178" s="424"/>
      <c r="FLJ178" s="424"/>
      <c r="FLK178" s="424"/>
      <c r="FLL178" s="424"/>
      <c r="FLM178" s="424"/>
      <c r="FLN178" s="424"/>
      <c r="FLO178" s="424"/>
      <c r="FLP178" s="424"/>
      <c r="FLQ178" s="424"/>
      <c r="FLR178" s="424"/>
      <c r="FLS178" s="424"/>
      <c r="FLT178" s="424"/>
      <c r="FLU178" s="424"/>
      <c r="FLV178" s="424"/>
      <c r="FLW178" s="424"/>
      <c r="FLX178" s="424"/>
      <c r="FLY178" s="424"/>
      <c r="FLZ178" s="424"/>
      <c r="FMA178" s="424"/>
      <c r="FMB178" s="424"/>
      <c r="FMC178" s="424"/>
      <c r="FMD178" s="424"/>
      <c r="FME178" s="424"/>
      <c r="FMF178" s="424"/>
      <c r="FMG178" s="424"/>
      <c r="FMH178" s="424"/>
      <c r="FMI178" s="424"/>
      <c r="FMJ178" s="424"/>
      <c r="FMK178" s="424"/>
      <c r="FML178" s="424"/>
      <c r="FMM178" s="424"/>
      <c r="FMN178" s="424"/>
      <c r="FMO178" s="424"/>
      <c r="FMP178" s="424"/>
      <c r="FMQ178" s="424"/>
      <c r="FMR178" s="424"/>
      <c r="FMS178" s="424"/>
      <c r="FMT178" s="424"/>
      <c r="FMU178" s="424"/>
      <c r="FMV178" s="424"/>
      <c r="FMW178" s="424"/>
      <c r="FMX178" s="424"/>
      <c r="FMY178" s="424"/>
      <c r="FMZ178" s="424"/>
      <c r="FNA178" s="424"/>
      <c r="FNB178" s="424"/>
      <c r="FNC178" s="424"/>
      <c r="FND178" s="424"/>
      <c r="FNE178" s="424"/>
      <c r="FNF178" s="424"/>
      <c r="FNG178" s="424"/>
      <c r="FNH178" s="424"/>
      <c r="FNI178" s="424"/>
      <c r="FNJ178" s="424"/>
      <c r="FNK178" s="424"/>
      <c r="FNL178" s="424"/>
      <c r="FNM178" s="424"/>
      <c r="FNN178" s="424"/>
      <c r="FNO178" s="424"/>
      <c r="FNP178" s="424"/>
      <c r="FNQ178" s="424"/>
      <c r="FNR178" s="424"/>
      <c r="FNS178" s="424"/>
      <c r="FNT178" s="424"/>
      <c r="FNU178" s="424"/>
      <c r="FNV178" s="424"/>
      <c r="FNW178" s="424"/>
      <c r="FNX178" s="424"/>
      <c r="FNY178" s="424"/>
      <c r="FNZ178" s="424"/>
      <c r="FOA178" s="424"/>
      <c r="FOB178" s="424"/>
      <c r="FOC178" s="424"/>
      <c r="FOD178" s="424"/>
      <c r="FOE178" s="424"/>
      <c r="FOF178" s="424"/>
      <c r="FOG178" s="424"/>
      <c r="FOH178" s="424"/>
      <c r="FOI178" s="424"/>
      <c r="FOJ178" s="424"/>
      <c r="FOK178" s="424"/>
      <c r="FOL178" s="424"/>
      <c r="FOM178" s="424"/>
      <c r="FON178" s="424"/>
      <c r="FOO178" s="424"/>
      <c r="FOP178" s="424"/>
      <c r="FOQ178" s="424"/>
      <c r="FOR178" s="424"/>
      <c r="FOS178" s="424"/>
      <c r="FOT178" s="424"/>
      <c r="FOU178" s="424"/>
      <c r="FOV178" s="424"/>
      <c r="FOW178" s="424"/>
      <c r="FOX178" s="424"/>
      <c r="FOY178" s="424"/>
      <c r="FOZ178" s="424"/>
      <c r="FPA178" s="424"/>
      <c r="FPB178" s="424"/>
      <c r="FPC178" s="424"/>
      <c r="FPD178" s="424"/>
      <c r="FPE178" s="424"/>
      <c r="FPF178" s="424"/>
      <c r="FPG178" s="424"/>
      <c r="FPH178" s="424"/>
      <c r="FPI178" s="424"/>
      <c r="FPJ178" s="424"/>
      <c r="FPK178" s="424"/>
      <c r="FPL178" s="424"/>
      <c r="FPM178" s="424"/>
      <c r="FPN178" s="424"/>
      <c r="FPO178" s="424"/>
      <c r="FPP178" s="424"/>
      <c r="FPQ178" s="424"/>
      <c r="FPR178" s="424"/>
      <c r="FPS178" s="424"/>
      <c r="FPT178" s="424"/>
      <c r="FPU178" s="424"/>
      <c r="FPV178" s="424"/>
      <c r="FPW178" s="424"/>
      <c r="FPX178" s="424"/>
      <c r="FPY178" s="424"/>
      <c r="FPZ178" s="424"/>
      <c r="FQA178" s="424"/>
      <c r="FQB178" s="424"/>
      <c r="FQC178" s="424"/>
      <c r="FQD178" s="424"/>
      <c r="FQE178" s="424"/>
      <c r="FQF178" s="424"/>
      <c r="FQG178" s="424"/>
      <c r="FQH178" s="424"/>
      <c r="FQI178" s="424"/>
      <c r="FQJ178" s="424"/>
      <c r="FQK178" s="424"/>
      <c r="FQL178" s="424"/>
      <c r="FQM178" s="424"/>
      <c r="FQN178" s="424"/>
      <c r="FQO178" s="424"/>
      <c r="FQP178" s="424"/>
      <c r="FQQ178" s="424"/>
      <c r="FQR178" s="424"/>
      <c r="FQS178" s="424"/>
      <c r="FQT178" s="424"/>
      <c r="FQU178" s="424"/>
      <c r="FQV178" s="424"/>
      <c r="FQW178" s="424"/>
      <c r="FQX178" s="424"/>
      <c r="FQY178" s="424"/>
      <c r="FQZ178" s="424"/>
      <c r="FRA178" s="424"/>
      <c r="FRB178" s="424"/>
      <c r="FRC178" s="424"/>
      <c r="FRD178" s="424"/>
      <c r="FRE178" s="424"/>
      <c r="FRF178" s="424"/>
      <c r="FRG178" s="424"/>
      <c r="FRH178" s="424"/>
      <c r="FRI178" s="424"/>
      <c r="FRJ178" s="424"/>
      <c r="FRK178" s="424"/>
      <c r="FRL178" s="424"/>
      <c r="FRM178" s="424"/>
      <c r="FRN178" s="424"/>
      <c r="FRO178" s="424"/>
      <c r="FRP178" s="424"/>
      <c r="FRQ178" s="424"/>
      <c r="FRR178" s="424"/>
      <c r="FRS178" s="424"/>
      <c r="FRT178" s="424"/>
      <c r="FRU178" s="424"/>
      <c r="FRV178" s="424"/>
      <c r="FRW178" s="424"/>
      <c r="FRX178" s="424"/>
      <c r="FRY178" s="424"/>
      <c r="FRZ178" s="424"/>
      <c r="FSA178" s="424"/>
      <c r="FSB178" s="424"/>
      <c r="FSC178" s="424"/>
      <c r="FSD178" s="424"/>
      <c r="FSE178" s="424"/>
      <c r="FSF178" s="424"/>
      <c r="FSG178" s="424"/>
      <c r="FSH178" s="424"/>
      <c r="FSI178" s="424"/>
      <c r="FSJ178" s="424"/>
      <c r="FSK178" s="424"/>
      <c r="FSL178" s="424"/>
      <c r="FSM178" s="424"/>
      <c r="FSN178" s="424"/>
      <c r="FSO178" s="424"/>
      <c r="FSP178" s="424"/>
      <c r="FSQ178" s="424"/>
      <c r="FSR178" s="424"/>
      <c r="FSS178" s="424"/>
      <c r="FST178" s="424"/>
      <c r="FSU178" s="424"/>
      <c r="FSV178" s="424"/>
      <c r="FSW178" s="424"/>
      <c r="FSX178" s="424"/>
      <c r="FSY178" s="424"/>
      <c r="FSZ178" s="424"/>
      <c r="FTA178" s="424"/>
      <c r="FTB178" s="424"/>
      <c r="FTC178" s="424"/>
      <c r="FTD178" s="424"/>
      <c r="FTE178" s="424"/>
      <c r="FTF178" s="424"/>
      <c r="FTG178" s="424"/>
      <c r="FTH178" s="424"/>
      <c r="FTI178" s="424"/>
      <c r="FTJ178" s="424"/>
      <c r="FTK178" s="424"/>
      <c r="FTL178" s="424"/>
      <c r="FTM178" s="424"/>
      <c r="FTN178" s="424"/>
      <c r="FTO178" s="424"/>
      <c r="FTP178" s="424"/>
      <c r="FTQ178" s="424"/>
      <c r="FTR178" s="424"/>
      <c r="FTS178" s="424"/>
      <c r="FTT178" s="424"/>
      <c r="FTU178" s="424"/>
      <c r="FTV178" s="424"/>
      <c r="FTW178" s="424"/>
      <c r="FTX178" s="424"/>
      <c r="FTY178" s="424"/>
      <c r="FTZ178" s="424"/>
      <c r="FUA178" s="424"/>
      <c r="FUB178" s="424"/>
      <c r="FUC178" s="424"/>
      <c r="FUD178" s="424"/>
      <c r="FUE178" s="424"/>
      <c r="FUF178" s="424"/>
      <c r="FUG178" s="424"/>
      <c r="FUH178" s="424"/>
      <c r="FUI178" s="424"/>
      <c r="FUJ178" s="424"/>
      <c r="FUK178" s="424"/>
      <c r="FUL178" s="424"/>
      <c r="FUM178" s="424"/>
      <c r="FUN178" s="424"/>
      <c r="FUO178" s="424"/>
      <c r="FUP178" s="424"/>
      <c r="FUQ178" s="424"/>
      <c r="FUR178" s="424"/>
      <c r="FUS178" s="424"/>
      <c r="FUT178" s="424"/>
      <c r="FUU178" s="424"/>
      <c r="FUV178" s="424"/>
      <c r="FUW178" s="424"/>
      <c r="FUX178" s="424"/>
      <c r="FUY178" s="424"/>
      <c r="FUZ178" s="424"/>
      <c r="FVA178" s="424"/>
      <c r="FVB178" s="424"/>
      <c r="FVC178" s="424"/>
      <c r="FVD178" s="424"/>
      <c r="FVE178" s="424"/>
      <c r="FVF178" s="424"/>
      <c r="FVG178" s="424"/>
      <c r="FVH178" s="424"/>
      <c r="FVI178" s="424"/>
      <c r="FVJ178" s="424"/>
      <c r="FVK178" s="424"/>
      <c r="FVL178" s="424"/>
      <c r="FVM178" s="424"/>
      <c r="FVN178" s="424"/>
      <c r="FVO178" s="424"/>
      <c r="FVP178" s="424"/>
      <c r="FVQ178" s="424"/>
      <c r="FVR178" s="424"/>
      <c r="FVS178" s="424"/>
      <c r="FVT178" s="424"/>
      <c r="FVU178" s="424"/>
      <c r="FVV178" s="424"/>
      <c r="FVW178" s="424"/>
      <c r="FVX178" s="424"/>
      <c r="FVY178" s="424"/>
      <c r="FVZ178" s="424"/>
      <c r="FWA178" s="424"/>
      <c r="FWB178" s="424"/>
      <c r="FWC178" s="424"/>
      <c r="FWD178" s="424"/>
      <c r="FWE178" s="424"/>
      <c r="FWF178" s="424"/>
      <c r="FWG178" s="424"/>
      <c r="FWH178" s="424"/>
      <c r="FWI178" s="424"/>
      <c r="FWJ178" s="424"/>
      <c r="FWK178" s="424"/>
      <c r="FWL178" s="424"/>
      <c r="FWM178" s="424"/>
      <c r="FWN178" s="424"/>
      <c r="FWO178" s="424"/>
      <c r="FWP178" s="424"/>
      <c r="FWQ178" s="424"/>
      <c r="FWR178" s="424"/>
      <c r="FWS178" s="424"/>
      <c r="FWT178" s="424"/>
      <c r="FWU178" s="424"/>
      <c r="FWV178" s="424"/>
      <c r="FWW178" s="424"/>
      <c r="FWX178" s="424"/>
      <c r="FWY178" s="424"/>
      <c r="FWZ178" s="424"/>
      <c r="FXA178" s="424"/>
      <c r="FXB178" s="424"/>
      <c r="FXC178" s="424"/>
      <c r="FXD178" s="424"/>
      <c r="FXE178" s="424"/>
      <c r="FXF178" s="424"/>
      <c r="FXG178" s="424"/>
      <c r="FXH178" s="424"/>
      <c r="FXI178" s="424"/>
      <c r="FXJ178" s="424"/>
      <c r="FXK178" s="424"/>
      <c r="FXL178" s="424"/>
      <c r="FXM178" s="424"/>
      <c r="FXN178" s="424"/>
      <c r="FXO178" s="424"/>
      <c r="FXP178" s="424"/>
      <c r="FXQ178" s="424"/>
      <c r="FXR178" s="424"/>
      <c r="FXS178" s="424"/>
      <c r="FXT178" s="424"/>
      <c r="FXU178" s="424"/>
      <c r="FXV178" s="424"/>
      <c r="FXW178" s="424"/>
      <c r="FXX178" s="424"/>
      <c r="FXY178" s="424"/>
      <c r="FXZ178" s="424"/>
      <c r="FYA178" s="424"/>
      <c r="FYB178" s="424"/>
      <c r="FYC178" s="424"/>
      <c r="FYD178" s="424"/>
      <c r="FYE178" s="424"/>
      <c r="FYF178" s="424"/>
      <c r="FYG178" s="424"/>
      <c r="FYH178" s="424"/>
      <c r="FYI178" s="424"/>
      <c r="FYJ178" s="424"/>
      <c r="FYK178" s="424"/>
      <c r="FYL178" s="424"/>
      <c r="FYM178" s="424"/>
      <c r="FYN178" s="424"/>
      <c r="FYO178" s="424"/>
      <c r="FYP178" s="424"/>
      <c r="FYQ178" s="424"/>
      <c r="FYR178" s="424"/>
      <c r="FYS178" s="424"/>
      <c r="FYT178" s="424"/>
      <c r="FYU178" s="424"/>
      <c r="FYV178" s="424"/>
      <c r="FYW178" s="424"/>
      <c r="FYX178" s="424"/>
      <c r="FYY178" s="424"/>
      <c r="FYZ178" s="424"/>
      <c r="FZA178" s="424"/>
      <c r="FZB178" s="424"/>
      <c r="FZC178" s="424"/>
      <c r="FZD178" s="424"/>
      <c r="FZE178" s="424"/>
      <c r="FZF178" s="424"/>
      <c r="FZG178" s="424"/>
      <c r="FZH178" s="424"/>
      <c r="FZI178" s="424"/>
      <c r="FZJ178" s="424"/>
      <c r="FZK178" s="424"/>
      <c r="FZL178" s="424"/>
      <c r="FZM178" s="424"/>
      <c r="FZN178" s="424"/>
      <c r="FZO178" s="424"/>
      <c r="FZP178" s="424"/>
      <c r="FZQ178" s="424"/>
      <c r="FZR178" s="424"/>
      <c r="FZS178" s="424"/>
      <c r="FZT178" s="424"/>
      <c r="FZU178" s="424"/>
      <c r="FZV178" s="424"/>
      <c r="FZW178" s="424"/>
      <c r="FZX178" s="424"/>
      <c r="FZY178" s="424"/>
      <c r="FZZ178" s="424"/>
      <c r="GAA178" s="424"/>
      <c r="GAB178" s="424"/>
      <c r="GAC178" s="424"/>
      <c r="GAD178" s="424"/>
      <c r="GAE178" s="424"/>
      <c r="GAF178" s="424"/>
      <c r="GAG178" s="424"/>
      <c r="GAH178" s="424"/>
      <c r="GAI178" s="424"/>
      <c r="GAJ178" s="424"/>
      <c r="GAK178" s="424"/>
      <c r="GAL178" s="424"/>
      <c r="GAM178" s="424"/>
      <c r="GAN178" s="424"/>
      <c r="GAO178" s="424"/>
      <c r="GAP178" s="424"/>
      <c r="GAQ178" s="424"/>
      <c r="GAR178" s="424"/>
      <c r="GAS178" s="424"/>
      <c r="GAT178" s="424"/>
      <c r="GAU178" s="424"/>
      <c r="GAV178" s="424"/>
      <c r="GAW178" s="424"/>
      <c r="GAX178" s="424"/>
      <c r="GAY178" s="424"/>
      <c r="GAZ178" s="424"/>
      <c r="GBA178" s="424"/>
      <c r="GBB178" s="424"/>
      <c r="GBC178" s="424"/>
      <c r="GBD178" s="424"/>
      <c r="GBE178" s="424"/>
      <c r="GBF178" s="424"/>
      <c r="GBG178" s="424"/>
      <c r="GBH178" s="424"/>
      <c r="GBI178" s="424"/>
      <c r="GBJ178" s="424"/>
      <c r="GBK178" s="424"/>
      <c r="GBL178" s="424"/>
      <c r="GBM178" s="424"/>
      <c r="GBN178" s="424"/>
      <c r="GBO178" s="424"/>
      <c r="GBP178" s="424"/>
      <c r="GBQ178" s="424"/>
      <c r="GBR178" s="424"/>
      <c r="GBS178" s="424"/>
      <c r="GBT178" s="424"/>
      <c r="GBU178" s="424"/>
      <c r="GBV178" s="424"/>
      <c r="GBW178" s="424"/>
      <c r="GBX178" s="424"/>
      <c r="GBY178" s="424"/>
      <c r="GBZ178" s="424"/>
      <c r="GCA178" s="424"/>
      <c r="GCB178" s="424"/>
      <c r="GCC178" s="424"/>
      <c r="GCD178" s="424"/>
      <c r="GCE178" s="424"/>
      <c r="GCF178" s="424"/>
      <c r="GCG178" s="424"/>
      <c r="GCH178" s="424"/>
      <c r="GCI178" s="424"/>
      <c r="GCJ178" s="424"/>
      <c r="GCK178" s="424"/>
      <c r="GCL178" s="424"/>
      <c r="GCM178" s="424"/>
      <c r="GCN178" s="424"/>
      <c r="GCO178" s="424"/>
      <c r="GCP178" s="424"/>
      <c r="GCQ178" s="424"/>
      <c r="GCR178" s="424"/>
      <c r="GCS178" s="424"/>
      <c r="GCT178" s="424"/>
      <c r="GCU178" s="424"/>
      <c r="GCV178" s="424"/>
      <c r="GCW178" s="424"/>
      <c r="GCX178" s="424"/>
      <c r="GCY178" s="424"/>
      <c r="GCZ178" s="424"/>
      <c r="GDA178" s="424"/>
      <c r="GDB178" s="424"/>
      <c r="GDC178" s="424"/>
      <c r="GDD178" s="424"/>
      <c r="GDE178" s="424"/>
      <c r="GDF178" s="424"/>
      <c r="GDG178" s="424"/>
      <c r="GDH178" s="424"/>
      <c r="GDI178" s="424"/>
      <c r="GDJ178" s="424"/>
      <c r="GDK178" s="424"/>
      <c r="GDL178" s="424"/>
      <c r="GDM178" s="424"/>
      <c r="GDN178" s="424"/>
      <c r="GDO178" s="424"/>
      <c r="GDP178" s="424"/>
      <c r="GDQ178" s="424"/>
      <c r="GDR178" s="424"/>
      <c r="GDS178" s="424"/>
      <c r="GDT178" s="424"/>
      <c r="GDU178" s="424"/>
      <c r="GDV178" s="424"/>
      <c r="GDW178" s="424"/>
      <c r="GDX178" s="424"/>
      <c r="GDY178" s="424"/>
      <c r="GDZ178" s="424"/>
      <c r="GEA178" s="424"/>
      <c r="GEB178" s="424"/>
      <c r="GEC178" s="424"/>
      <c r="GED178" s="424"/>
      <c r="GEE178" s="424"/>
      <c r="GEF178" s="424"/>
      <c r="GEG178" s="424"/>
      <c r="GEH178" s="424"/>
      <c r="GEI178" s="424"/>
      <c r="GEJ178" s="424"/>
      <c r="GEK178" s="424"/>
      <c r="GEL178" s="424"/>
      <c r="GEM178" s="424"/>
      <c r="GEN178" s="424"/>
      <c r="GEO178" s="424"/>
      <c r="GEP178" s="424"/>
      <c r="GEQ178" s="424"/>
      <c r="GER178" s="424"/>
      <c r="GES178" s="424"/>
      <c r="GET178" s="424"/>
      <c r="GEU178" s="424"/>
      <c r="GEV178" s="424"/>
      <c r="GEW178" s="424"/>
      <c r="GEX178" s="424"/>
      <c r="GEY178" s="424"/>
      <c r="GEZ178" s="424"/>
      <c r="GFA178" s="424"/>
      <c r="GFB178" s="424"/>
      <c r="GFC178" s="424"/>
      <c r="GFD178" s="424"/>
      <c r="GFE178" s="424"/>
      <c r="GFF178" s="424"/>
      <c r="GFG178" s="424"/>
      <c r="GFH178" s="424"/>
      <c r="GFI178" s="424"/>
      <c r="GFJ178" s="424"/>
      <c r="GFK178" s="424"/>
      <c r="GFL178" s="424"/>
      <c r="GFM178" s="424"/>
      <c r="GFN178" s="424"/>
      <c r="GFO178" s="424"/>
      <c r="GFP178" s="424"/>
      <c r="GFQ178" s="424"/>
      <c r="GFR178" s="424"/>
      <c r="GFS178" s="424"/>
      <c r="GFT178" s="424"/>
      <c r="GFU178" s="424"/>
      <c r="GFV178" s="424"/>
      <c r="GFW178" s="424"/>
      <c r="GFX178" s="424"/>
      <c r="GFY178" s="424"/>
      <c r="GFZ178" s="424"/>
      <c r="GGA178" s="424"/>
      <c r="GGB178" s="424"/>
      <c r="GGC178" s="424"/>
      <c r="GGD178" s="424"/>
      <c r="GGE178" s="424"/>
      <c r="GGF178" s="424"/>
      <c r="GGG178" s="424"/>
      <c r="GGH178" s="424"/>
      <c r="GGI178" s="424"/>
      <c r="GGJ178" s="424"/>
      <c r="GGK178" s="424"/>
      <c r="GGL178" s="424"/>
      <c r="GGM178" s="424"/>
      <c r="GGN178" s="424"/>
      <c r="GGO178" s="424"/>
      <c r="GGP178" s="424"/>
      <c r="GGQ178" s="424"/>
      <c r="GGR178" s="424"/>
      <c r="GGS178" s="424"/>
      <c r="GGT178" s="424"/>
      <c r="GGU178" s="424"/>
      <c r="GGV178" s="424"/>
      <c r="GGW178" s="424"/>
      <c r="GGX178" s="424"/>
      <c r="GGY178" s="424"/>
      <c r="GGZ178" s="424"/>
      <c r="GHA178" s="424"/>
      <c r="GHB178" s="424"/>
      <c r="GHC178" s="424"/>
      <c r="GHD178" s="424"/>
      <c r="GHE178" s="424"/>
      <c r="GHF178" s="424"/>
      <c r="GHG178" s="424"/>
      <c r="GHH178" s="424"/>
      <c r="GHI178" s="424"/>
      <c r="GHJ178" s="424"/>
      <c r="GHK178" s="424"/>
      <c r="GHL178" s="424"/>
      <c r="GHM178" s="424"/>
      <c r="GHN178" s="424"/>
      <c r="GHO178" s="424"/>
      <c r="GHP178" s="424"/>
      <c r="GHQ178" s="424"/>
      <c r="GHR178" s="424"/>
      <c r="GHS178" s="424"/>
      <c r="GHT178" s="424"/>
      <c r="GHU178" s="424"/>
      <c r="GHV178" s="424"/>
      <c r="GHW178" s="424"/>
      <c r="GHX178" s="424"/>
      <c r="GHY178" s="424"/>
      <c r="GHZ178" s="424"/>
      <c r="GIA178" s="424"/>
      <c r="GIB178" s="424"/>
      <c r="GIC178" s="424"/>
      <c r="GID178" s="424"/>
      <c r="GIE178" s="424"/>
      <c r="GIF178" s="424"/>
      <c r="GIG178" s="424"/>
      <c r="GIH178" s="424"/>
      <c r="GII178" s="424"/>
      <c r="GIJ178" s="424"/>
      <c r="GIK178" s="424"/>
      <c r="GIL178" s="424"/>
      <c r="GIM178" s="424"/>
      <c r="GIN178" s="424"/>
      <c r="GIO178" s="424"/>
      <c r="GIP178" s="424"/>
      <c r="GIQ178" s="424"/>
      <c r="GIR178" s="424"/>
      <c r="GIS178" s="424"/>
      <c r="GIT178" s="424"/>
      <c r="GIU178" s="424"/>
      <c r="GIV178" s="424"/>
      <c r="GIW178" s="424"/>
      <c r="GIX178" s="424"/>
      <c r="GIY178" s="424"/>
      <c r="GIZ178" s="424"/>
      <c r="GJA178" s="424"/>
      <c r="GJB178" s="424"/>
      <c r="GJC178" s="424"/>
      <c r="GJD178" s="424"/>
      <c r="GJE178" s="424"/>
      <c r="GJF178" s="424"/>
      <c r="GJG178" s="424"/>
      <c r="GJH178" s="424"/>
      <c r="GJI178" s="424"/>
      <c r="GJJ178" s="424"/>
      <c r="GJK178" s="424"/>
      <c r="GJL178" s="424"/>
      <c r="GJM178" s="424"/>
      <c r="GJN178" s="424"/>
      <c r="GJO178" s="424"/>
      <c r="GJP178" s="424"/>
      <c r="GJQ178" s="424"/>
      <c r="GJR178" s="424"/>
      <c r="GJS178" s="424"/>
      <c r="GJT178" s="424"/>
      <c r="GJU178" s="424"/>
      <c r="GJV178" s="424"/>
      <c r="GJW178" s="424"/>
      <c r="GJX178" s="424"/>
      <c r="GJY178" s="424"/>
      <c r="GJZ178" s="424"/>
      <c r="GKA178" s="424"/>
      <c r="GKB178" s="424"/>
      <c r="GKC178" s="424"/>
      <c r="GKD178" s="424"/>
      <c r="GKE178" s="424"/>
      <c r="GKF178" s="424"/>
      <c r="GKG178" s="424"/>
      <c r="GKH178" s="424"/>
      <c r="GKI178" s="424"/>
      <c r="GKJ178" s="424"/>
      <c r="GKK178" s="424"/>
      <c r="GKL178" s="424"/>
      <c r="GKM178" s="424"/>
      <c r="GKN178" s="424"/>
      <c r="GKO178" s="424"/>
      <c r="GKP178" s="424"/>
      <c r="GKQ178" s="424"/>
      <c r="GKR178" s="424"/>
      <c r="GKS178" s="424"/>
      <c r="GKT178" s="424"/>
      <c r="GKU178" s="424"/>
      <c r="GKV178" s="424"/>
      <c r="GKW178" s="424"/>
      <c r="GKX178" s="424"/>
      <c r="GKY178" s="424"/>
      <c r="GKZ178" s="424"/>
      <c r="GLA178" s="424"/>
      <c r="GLB178" s="424"/>
      <c r="GLC178" s="424"/>
      <c r="GLD178" s="424"/>
      <c r="GLE178" s="424"/>
      <c r="GLF178" s="424"/>
      <c r="GLG178" s="424"/>
      <c r="GLH178" s="424"/>
      <c r="GLI178" s="424"/>
      <c r="GLJ178" s="424"/>
      <c r="GLK178" s="424"/>
      <c r="GLL178" s="424"/>
      <c r="GLM178" s="424"/>
      <c r="GLN178" s="424"/>
      <c r="GLO178" s="424"/>
      <c r="GLP178" s="424"/>
      <c r="GLQ178" s="424"/>
      <c r="GLR178" s="424"/>
      <c r="GLS178" s="424"/>
      <c r="GLT178" s="424"/>
      <c r="GLU178" s="424"/>
      <c r="GLV178" s="424"/>
      <c r="GLW178" s="424"/>
      <c r="GLX178" s="424"/>
      <c r="GLY178" s="424"/>
      <c r="GLZ178" s="424"/>
      <c r="GMA178" s="424"/>
      <c r="GMB178" s="424"/>
      <c r="GMC178" s="424"/>
      <c r="GMD178" s="424"/>
      <c r="GME178" s="424"/>
      <c r="GMF178" s="424"/>
      <c r="GMG178" s="424"/>
      <c r="GMH178" s="424"/>
      <c r="GMI178" s="424"/>
      <c r="GMJ178" s="424"/>
      <c r="GMK178" s="424"/>
      <c r="GML178" s="424"/>
      <c r="GMM178" s="424"/>
      <c r="GMN178" s="424"/>
      <c r="GMO178" s="424"/>
      <c r="GMP178" s="424"/>
      <c r="GMQ178" s="424"/>
      <c r="GMR178" s="424"/>
      <c r="GMS178" s="424"/>
      <c r="GMT178" s="424"/>
      <c r="GMU178" s="424"/>
      <c r="GMV178" s="424"/>
      <c r="GMW178" s="424"/>
      <c r="GMX178" s="424"/>
      <c r="GMY178" s="424"/>
      <c r="GMZ178" s="424"/>
      <c r="GNA178" s="424"/>
      <c r="GNB178" s="424"/>
      <c r="GNC178" s="424"/>
      <c r="GND178" s="424"/>
      <c r="GNE178" s="424"/>
      <c r="GNF178" s="424"/>
      <c r="GNG178" s="424"/>
      <c r="GNH178" s="424"/>
      <c r="GNI178" s="424"/>
      <c r="GNJ178" s="424"/>
      <c r="GNK178" s="424"/>
      <c r="GNL178" s="424"/>
      <c r="GNM178" s="424"/>
      <c r="GNN178" s="424"/>
      <c r="GNO178" s="424"/>
      <c r="GNP178" s="424"/>
      <c r="GNQ178" s="424"/>
      <c r="GNR178" s="424"/>
      <c r="GNS178" s="424"/>
      <c r="GNT178" s="424"/>
      <c r="GNU178" s="424"/>
      <c r="GNV178" s="424"/>
      <c r="GNW178" s="424"/>
      <c r="GNX178" s="424"/>
      <c r="GNY178" s="424"/>
      <c r="GNZ178" s="424"/>
      <c r="GOA178" s="424"/>
      <c r="GOB178" s="424"/>
      <c r="GOC178" s="424"/>
      <c r="GOD178" s="424"/>
      <c r="GOE178" s="424"/>
      <c r="GOF178" s="424"/>
      <c r="GOG178" s="424"/>
      <c r="GOH178" s="424"/>
      <c r="GOI178" s="424"/>
      <c r="GOJ178" s="424"/>
      <c r="GOK178" s="424"/>
      <c r="GOL178" s="424"/>
      <c r="GOM178" s="424"/>
      <c r="GON178" s="424"/>
      <c r="GOO178" s="424"/>
      <c r="GOP178" s="424"/>
      <c r="GOQ178" s="424"/>
      <c r="GOR178" s="424"/>
      <c r="GOS178" s="424"/>
      <c r="GOT178" s="424"/>
      <c r="GOU178" s="424"/>
      <c r="GOV178" s="424"/>
      <c r="GOW178" s="424"/>
      <c r="GOX178" s="424"/>
      <c r="GOY178" s="424"/>
      <c r="GOZ178" s="424"/>
      <c r="GPA178" s="424"/>
      <c r="GPB178" s="424"/>
      <c r="GPC178" s="424"/>
      <c r="GPD178" s="424"/>
      <c r="GPE178" s="424"/>
      <c r="GPF178" s="424"/>
      <c r="GPG178" s="424"/>
      <c r="GPH178" s="424"/>
      <c r="GPI178" s="424"/>
      <c r="GPJ178" s="424"/>
      <c r="GPK178" s="424"/>
      <c r="GPL178" s="424"/>
      <c r="GPM178" s="424"/>
      <c r="GPN178" s="424"/>
      <c r="GPO178" s="424"/>
      <c r="GPP178" s="424"/>
      <c r="GPQ178" s="424"/>
      <c r="GPR178" s="424"/>
      <c r="GPS178" s="424"/>
      <c r="GPT178" s="424"/>
      <c r="GPU178" s="424"/>
      <c r="GPV178" s="424"/>
      <c r="GPW178" s="424"/>
      <c r="GPX178" s="424"/>
      <c r="GPY178" s="424"/>
      <c r="GPZ178" s="424"/>
      <c r="GQA178" s="424"/>
      <c r="GQB178" s="424"/>
      <c r="GQC178" s="424"/>
      <c r="GQD178" s="424"/>
      <c r="GQE178" s="424"/>
      <c r="GQF178" s="424"/>
      <c r="GQG178" s="424"/>
      <c r="GQH178" s="424"/>
      <c r="GQI178" s="424"/>
      <c r="GQJ178" s="424"/>
      <c r="GQK178" s="424"/>
      <c r="GQL178" s="424"/>
      <c r="GQM178" s="424"/>
      <c r="GQN178" s="424"/>
      <c r="GQO178" s="424"/>
      <c r="GQP178" s="424"/>
      <c r="GQQ178" s="424"/>
      <c r="GQR178" s="424"/>
      <c r="GQS178" s="424"/>
      <c r="GQT178" s="424"/>
      <c r="GQU178" s="424"/>
      <c r="GQV178" s="424"/>
      <c r="GQW178" s="424"/>
      <c r="GQX178" s="424"/>
      <c r="GQY178" s="424"/>
      <c r="GQZ178" s="424"/>
      <c r="GRA178" s="424"/>
      <c r="GRB178" s="424"/>
      <c r="GRC178" s="424"/>
      <c r="GRD178" s="424"/>
      <c r="GRE178" s="424"/>
      <c r="GRF178" s="424"/>
      <c r="GRG178" s="424"/>
      <c r="GRH178" s="424"/>
      <c r="GRI178" s="424"/>
      <c r="GRJ178" s="424"/>
      <c r="GRK178" s="424"/>
      <c r="GRL178" s="424"/>
      <c r="GRM178" s="424"/>
      <c r="GRN178" s="424"/>
      <c r="GRO178" s="424"/>
      <c r="GRP178" s="424"/>
      <c r="GRQ178" s="424"/>
      <c r="GRR178" s="424"/>
      <c r="GRS178" s="424"/>
      <c r="GRT178" s="424"/>
      <c r="GRU178" s="424"/>
      <c r="GRV178" s="424"/>
      <c r="GRW178" s="424"/>
      <c r="GRX178" s="424"/>
      <c r="GRY178" s="424"/>
      <c r="GRZ178" s="424"/>
      <c r="GSA178" s="424"/>
      <c r="GSB178" s="424"/>
      <c r="GSC178" s="424"/>
      <c r="GSD178" s="424"/>
      <c r="GSE178" s="424"/>
      <c r="GSF178" s="424"/>
      <c r="GSG178" s="424"/>
      <c r="GSH178" s="424"/>
      <c r="GSI178" s="424"/>
      <c r="GSJ178" s="424"/>
      <c r="GSK178" s="424"/>
      <c r="GSL178" s="424"/>
      <c r="GSM178" s="424"/>
      <c r="GSN178" s="424"/>
      <c r="GSO178" s="424"/>
      <c r="GSP178" s="424"/>
      <c r="GSQ178" s="424"/>
      <c r="GSR178" s="424"/>
      <c r="GSS178" s="424"/>
      <c r="GST178" s="424"/>
      <c r="GSU178" s="424"/>
      <c r="GSV178" s="424"/>
      <c r="GSW178" s="424"/>
      <c r="GSX178" s="424"/>
      <c r="GSY178" s="424"/>
      <c r="GSZ178" s="424"/>
      <c r="GTA178" s="424"/>
      <c r="GTB178" s="424"/>
      <c r="GTC178" s="424"/>
      <c r="GTD178" s="424"/>
      <c r="GTE178" s="424"/>
      <c r="GTF178" s="424"/>
      <c r="GTG178" s="424"/>
      <c r="GTH178" s="424"/>
      <c r="GTI178" s="424"/>
      <c r="GTJ178" s="424"/>
      <c r="GTK178" s="424"/>
      <c r="GTL178" s="424"/>
      <c r="GTM178" s="424"/>
      <c r="GTN178" s="424"/>
      <c r="GTO178" s="424"/>
      <c r="GTP178" s="424"/>
      <c r="GTQ178" s="424"/>
      <c r="GTR178" s="424"/>
      <c r="GTS178" s="424"/>
      <c r="GTT178" s="424"/>
      <c r="GTU178" s="424"/>
      <c r="GTV178" s="424"/>
      <c r="GTW178" s="424"/>
      <c r="GTX178" s="424"/>
      <c r="GTY178" s="424"/>
      <c r="GTZ178" s="424"/>
      <c r="GUA178" s="424"/>
      <c r="GUB178" s="424"/>
      <c r="GUC178" s="424"/>
      <c r="GUD178" s="424"/>
      <c r="GUE178" s="424"/>
      <c r="GUF178" s="424"/>
      <c r="GUG178" s="424"/>
      <c r="GUH178" s="424"/>
      <c r="GUI178" s="424"/>
      <c r="GUJ178" s="424"/>
      <c r="GUK178" s="424"/>
      <c r="GUL178" s="424"/>
      <c r="GUM178" s="424"/>
      <c r="GUN178" s="424"/>
      <c r="GUO178" s="424"/>
      <c r="GUP178" s="424"/>
      <c r="GUQ178" s="424"/>
      <c r="GUR178" s="424"/>
      <c r="GUS178" s="424"/>
      <c r="GUT178" s="424"/>
      <c r="GUU178" s="424"/>
      <c r="GUV178" s="424"/>
      <c r="GUW178" s="424"/>
      <c r="GUX178" s="424"/>
      <c r="GUY178" s="424"/>
      <c r="GUZ178" s="424"/>
      <c r="GVA178" s="424"/>
      <c r="GVB178" s="424"/>
      <c r="GVC178" s="424"/>
      <c r="GVD178" s="424"/>
      <c r="GVE178" s="424"/>
      <c r="GVF178" s="424"/>
      <c r="GVG178" s="424"/>
      <c r="GVH178" s="424"/>
      <c r="GVI178" s="424"/>
      <c r="GVJ178" s="424"/>
      <c r="GVK178" s="424"/>
      <c r="GVL178" s="424"/>
      <c r="GVM178" s="424"/>
      <c r="GVN178" s="424"/>
      <c r="GVO178" s="424"/>
      <c r="GVP178" s="424"/>
      <c r="GVQ178" s="424"/>
      <c r="GVR178" s="424"/>
      <c r="GVS178" s="424"/>
      <c r="GVT178" s="424"/>
      <c r="GVU178" s="424"/>
      <c r="GVV178" s="424"/>
      <c r="GVW178" s="424"/>
      <c r="GVX178" s="424"/>
      <c r="GVY178" s="424"/>
      <c r="GVZ178" s="424"/>
      <c r="GWA178" s="424"/>
      <c r="GWB178" s="424"/>
      <c r="GWC178" s="424"/>
      <c r="GWD178" s="424"/>
      <c r="GWE178" s="424"/>
      <c r="GWF178" s="424"/>
      <c r="GWG178" s="424"/>
      <c r="GWH178" s="424"/>
      <c r="GWI178" s="424"/>
      <c r="GWJ178" s="424"/>
      <c r="GWK178" s="424"/>
      <c r="GWL178" s="424"/>
      <c r="GWM178" s="424"/>
      <c r="GWN178" s="424"/>
      <c r="GWO178" s="424"/>
      <c r="GWP178" s="424"/>
      <c r="GWQ178" s="424"/>
      <c r="GWR178" s="424"/>
      <c r="GWS178" s="424"/>
      <c r="GWT178" s="424"/>
      <c r="GWU178" s="424"/>
      <c r="GWV178" s="424"/>
      <c r="GWW178" s="424"/>
      <c r="GWX178" s="424"/>
      <c r="GWY178" s="424"/>
      <c r="GWZ178" s="424"/>
      <c r="GXA178" s="424"/>
      <c r="GXB178" s="424"/>
      <c r="GXC178" s="424"/>
      <c r="GXD178" s="424"/>
      <c r="GXE178" s="424"/>
      <c r="GXF178" s="424"/>
      <c r="GXG178" s="424"/>
      <c r="GXH178" s="424"/>
      <c r="GXI178" s="424"/>
      <c r="GXJ178" s="424"/>
      <c r="GXK178" s="424"/>
      <c r="GXL178" s="424"/>
      <c r="GXM178" s="424"/>
      <c r="GXN178" s="424"/>
      <c r="GXO178" s="424"/>
      <c r="GXP178" s="424"/>
      <c r="GXQ178" s="424"/>
      <c r="GXR178" s="424"/>
      <c r="GXS178" s="424"/>
      <c r="GXT178" s="424"/>
      <c r="GXU178" s="424"/>
      <c r="GXV178" s="424"/>
      <c r="GXW178" s="424"/>
      <c r="GXX178" s="424"/>
      <c r="GXY178" s="424"/>
      <c r="GXZ178" s="424"/>
      <c r="GYA178" s="424"/>
      <c r="GYB178" s="424"/>
      <c r="GYC178" s="424"/>
      <c r="GYD178" s="424"/>
      <c r="GYE178" s="424"/>
      <c r="GYF178" s="424"/>
      <c r="GYG178" s="424"/>
      <c r="GYH178" s="424"/>
      <c r="GYI178" s="424"/>
      <c r="GYJ178" s="424"/>
      <c r="GYK178" s="424"/>
      <c r="GYL178" s="424"/>
      <c r="GYM178" s="424"/>
      <c r="GYN178" s="424"/>
      <c r="GYO178" s="424"/>
      <c r="GYP178" s="424"/>
      <c r="GYQ178" s="424"/>
      <c r="GYR178" s="424"/>
      <c r="GYS178" s="424"/>
      <c r="GYT178" s="424"/>
      <c r="GYU178" s="424"/>
      <c r="GYV178" s="424"/>
      <c r="GYW178" s="424"/>
      <c r="GYX178" s="424"/>
      <c r="GYY178" s="424"/>
      <c r="GYZ178" s="424"/>
      <c r="GZA178" s="424"/>
      <c r="GZB178" s="424"/>
      <c r="GZC178" s="424"/>
      <c r="GZD178" s="424"/>
      <c r="GZE178" s="424"/>
      <c r="GZF178" s="424"/>
      <c r="GZG178" s="424"/>
      <c r="GZH178" s="424"/>
      <c r="GZI178" s="424"/>
      <c r="GZJ178" s="424"/>
      <c r="GZK178" s="424"/>
      <c r="GZL178" s="424"/>
      <c r="GZM178" s="424"/>
      <c r="GZN178" s="424"/>
      <c r="GZO178" s="424"/>
      <c r="GZP178" s="424"/>
      <c r="GZQ178" s="424"/>
      <c r="GZR178" s="424"/>
      <c r="GZS178" s="424"/>
      <c r="GZT178" s="424"/>
      <c r="GZU178" s="424"/>
      <c r="GZV178" s="424"/>
      <c r="GZW178" s="424"/>
      <c r="GZX178" s="424"/>
      <c r="GZY178" s="424"/>
      <c r="GZZ178" s="424"/>
      <c r="HAA178" s="424"/>
      <c r="HAB178" s="424"/>
      <c r="HAC178" s="424"/>
      <c r="HAD178" s="424"/>
      <c r="HAE178" s="424"/>
      <c r="HAF178" s="424"/>
      <c r="HAG178" s="424"/>
      <c r="HAH178" s="424"/>
      <c r="HAI178" s="424"/>
      <c r="HAJ178" s="424"/>
      <c r="HAK178" s="424"/>
      <c r="HAL178" s="424"/>
      <c r="HAM178" s="424"/>
      <c r="HAN178" s="424"/>
      <c r="HAO178" s="424"/>
      <c r="HAP178" s="424"/>
      <c r="HAQ178" s="424"/>
      <c r="HAR178" s="424"/>
      <c r="HAS178" s="424"/>
      <c r="HAT178" s="424"/>
      <c r="HAU178" s="424"/>
      <c r="HAV178" s="424"/>
      <c r="HAW178" s="424"/>
      <c r="HAX178" s="424"/>
      <c r="HAY178" s="424"/>
      <c r="HAZ178" s="424"/>
      <c r="HBA178" s="424"/>
      <c r="HBB178" s="424"/>
      <c r="HBC178" s="424"/>
      <c r="HBD178" s="424"/>
      <c r="HBE178" s="424"/>
      <c r="HBF178" s="424"/>
      <c r="HBG178" s="424"/>
      <c r="HBH178" s="424"/>
      <c r="HBI178" s="424"/>
      <c r="HBJ178" s="424"/>
      <c r="HBK178" s="424"/>
      <c r="HBL178" s="424"/>
      <c r="HBM178" s="424"/>
      <c r="HBN178" s="424"/>
      <c r="HBO178" s="424"/>
      <c r="HBP178" s="424"/>
      <c r="HBQ178" s="424"/>
      <c r="HBR178" s="424"/>
      <c r="HBS178" s="424"/>
      <c r="HBT178" s="424"/>
      <c r="HBU178" s="424"/>
      <c r="HBV178" s="424"/>
      <c r="HBW178" s="424"/>
      <c r="HBX178" s="424"/>
      <c r="HBY178" s="424"/>
      <c r="HBZ178" s="424"/>
      <c r="HCA178" s="424"/>
      <c r="HCB178" s="424"/>
      <c r="HCC178" s="424"/>
      <c r="HCD178" s="424"/>
      <c r="HCE178" s="424"/>
      <c r="HCF178" s="424"/>
      <c r="HCG178" s="424"/>
      <c r="HCH178" s="424"/>
      <c r="HCI178" s="424"/>
      <c r="HCJ178" s="424"/>
      <c r="HCK178" s="424"/>
      <c r="HCL178" s="424"/>
      <c r="HCM178" s="424"/>
      <c r="HCN178" s="424"/>
      <c r="HCO178" s="424"/>
      <c r="HCP178" s="424"/>
      <c r="HCQ178" s="424"/>
      <c r="HCR178" s="424"/>
      <c r="HCS178" s="424"/>
      <c r="HCT178" s="424"/>
      <c r="HCU178" s="424"/>
      <c r="HCV178" s="424"/>
      <c r="HCW178" s="424"/>
      <c r="HCX178" s="424"/>
      <c r="HCY178" s="424"/>
      <c r="HCZ178" s="424"/>
      <c r="HDA178" s="424"/>
      <c r="HDB178" s="424"/>
      <c r="HDC178" s="424"/>
      <c r="HDD178" s="424"/>
      <c r="HDE178" s="424"/>
      <c r="HDF178" s="424"/>
      <c r="HDG178" s="424"/>
      <c r="HDH178" s="424"/>
      <c r="HDI178" s="424"/>
      <c r="HDJ178" s="424"/>
      <c r="HDK178" s="424"/>
      <c r="HDL178" s="424"/>
      <c r="HDM178" s="424"/>
      <c r="HDN178" s="424"/>
      <c r="HDO178" s="424"/>
      <c r="HDP178" s="424"/>
      <c r="HDQ178" s="424"/>
      <c r="HDR178" s="424"/>
      <c r="HDS178" s="424"/>
      <c r="HDT178" s="424"/>
      <c r="HDU178" s="424"/>
      <c r="HDV178" s="424"/>
      <c r="HDW178" s="424"/>
      <c r="HDX178" s="424"/>
      <c r="HDY178" s="424"/>
      <c r="HDZ178" s="424"/>
      <c r="HEA178" s="424"/>
      <c r="HEB178" s="424"/>
      <c r="HEC178" s="424"/>
      <c r="HED178" s="424"/>
      <c r="HEE178" s="424"/>
      <c r="HEF178" s="424"/>
      <c r="HEG178" s="424"/>
      <c r="HEH178" s="424"/>
      <c r="HEI178" s="424"/>
      <c r="HEJ178" s="424"/>
      <c r="HEK178" s="424"/>
      <c r="HEL178" s="424"/>
      <c r="HEM178" s="424"/>
      <c r="HEN178" s="424"/>
      <c r="HEO178" s="424"/>
      <c r="HEP178" s="424"/>
      <c r="HEQ178" s="424"/>
      <c r="HER178" s="424"/>
      <c r="HES178" s="424"/>
      <c r="HET178" s="424"/>
      <c r="HEU178" s="424"/>
      <c r="HEV178" s="424"/>
      <c r="HEW178" s="424"/>
      <c r="HEX178" s="424"/>
      <c r="HEY178" s="424"/>
      <c r="HEZ178" s="424"/>
      <c r="HFA178" s="424"/>
      <c r="HFB178" s="424"/>
      <c r="HFC178" s="424"/>
      <c r="HFD178" s="424"/>
      <c r="HFE178" s="424"/>
      <c r="HFF178" s="424"/>
      <c r="HFG178" s="424"/>
      <c r="HFH178" s="424"/>
      <c r="HFI178" s="424"/>
      <c r="HFJ178" s="424"/>
      <c r="HFK178" s="424"/>
      <c r="HFL178" s="424"/>
      <c r="HFM178" s="424"/>
      <c r="HFN178" s="424"/>
      <c r="HFO178" s="424"/>
      <c r="HFP178" s="424"/>
      <c r="HFQ178" s="424"/>
      <c r="HFR178" s="424"/>
      <c r="HFS178" s="424"/>
      <c r="HFT178" s="424"/>
      <c r="HFU178" s="424"/>
      <c r="HFV178" s="424"/>
      <c r="HFW178" s="424"/>
      <c r="HFX178" s="424"/>
      <c r="HFY178" s="424"/>
      <c r="HFZ178" s="424"/>
      <c r="HGA178" s="424"/>
      <c r="HGB178" s="424"/>
      <c r="HGC178" s="424"/>
      <c r="HGD178" s="424"/>
      <c r="HGE178" s="424"/>
      <c r="HGF178" s="424"/>
      <c r="HGG178" s="424"/>
      <c r="HGH178" s="424"/>
      <c r="HGI178" s="424"/>
      <c r="HGJ178" s="424"/>
      <c r="HGK178" s="424"/>
      <c r="HGL178" s="424"/>
      <c r="HGM178" s="424"/>
      <c r="HGN178" s="424"/>
      <c r="HGO178" s="424"/>
      <c r="HGP178" s="424"/>
      <c r="HGQ178" s="424"/>
      <c r="HGR178" s="424"/>
      <c r="HGS178" s="424"/>
      <c r="HGT178" s="424"/>
      <c r="HGU178" s="424"/>
      <c r="HGV178" s="424"/>
      <c r="HGW178" s="424"/>
      <c r="HGX178" s="424"/>
      <c r="HGY178" s="424"/>
      <c r="HGZ178" s="424"/>
      <c r="HHA178" s="424"/>
      <c r="HHB178" s="424"/>
      <c r="HHC178" s="424"/>
      <c r="HHD178" s="424"/>
      <c r="HHE178" s="424"/>
      <c r="HHF178" s="424"/>
      <c r="HHG178" s="424"/>
      <c r="HHH178" s="424"/>
      <c r="HHI178" s="424"/>
      <c r="HHJ178" s="424"/>
      <c r="HHK178" s="424"/>
      <c r="HHL178" s="424"/>
      <c r="HHM178" s="424"/>
      <c r="HHN178" s="424"/>
      <c r="HHO178" s="424"/>
      <c r="HHP178" s="424"/>
      <c r="HHQ178" s="424"/>
      <c r="HHR178" s="424"/>
      <c r="HHS178" s="424"/>
      <c r="HHT178" s="424"/>
      <c r="HHU178" s="424"/>
      <c r="HHV178" s="424"/>
      <c r="HHW178" s="424"/>
      <c r="HHX178" s="424"/>
      <c r="HHY178" s="424"/>
      <c r="HHZ178" s="424"/>
      <c r="HIA178" s="424"/>
      <c r="HIB178" s="424"/>
      <c r="HIC178" s="424"/>
      <c r="HID178" s="424"/>
      <c r="HIE178" s="424"/>
      <c r="HIF178" s="424"/>
      <c r="HIG178" s="424"/>
      <c r="HIH178" s="424"/>
      <c r="HII178" s="424"/>
      <c r="HIJ178" s="424"/>
      <c r="HIK178" s="424"/>
      <c r="HIL178" s="424"/>
      <c r="HIM178" s="424"/>
      <c r="HIN178" s="424"/>
      <c r="HIO178" s="424"/>
      <c r="HIP178" s="424"/>
      <c r="HIQ178" s="424"/>
      <c r="HIR178" s="424"/>
      <c r="HIS178" s="424"/>
      <c r="HIT178" s="424"/>
      <c r="HIU178" s="424"/>
      <c r="HIV178" s="424"/>
      <c r="HIW178" s="424"/>
      <c r="HIX178" s="424"/>
      <c r="HIY178" s="424"/>
      <c r="HIZ178" s="424"/>
      <c r="HJA178" s="424"/>
      <c r="HJB178" s="424"/>
      <c r="HJC178" s="424"/>
      <c r="HJD178" s="424"/>
      <c r="HJE178" s="424"/>
      <c r="HJF178" s="424"/>
      <c r="HJG178" s="424"/>
      <c r="HJH178" s="424"/>
      <c r="HJI178" s="424"/>
      <c r="HJJ178" s="424"/>
      <c r="HJK178" s="424"/>
      <c r="HJL178" s="424"/>
      <c r="HJM178" s="424"/>
      <c r="HJN178" s="424"/>
      <c r="HJO178" s="424"/>
      <c r="HJP178" s="424"/>
      <c r="HJQ178" s="424"/>
      <c r="HJR178" s="424"/>
      <c r="HJS178" s="424"/>
      <c r="HJT178" s="424"/>
      <c r="HJU178" s="424"/>
      <c r="HJV178" s="424"/>
      <c r="HJW178" s="424"/>
      <c r="HJX178" s="424"/>
      <c r="HJY178" s="424"/>
      <c r="HJZ178" s="424"/>
      <c r="HKA178" s="424"/>
      <c r="HKB178" s="424"/>
      <c r="HKC178" s="424"/>
      <c r="HKD178" s="424"/>
      <c r="HKE178" s="424"/>
      <c r="HKF178" s="424"/>
      <c r="HKG178" s="424"/>
      <c r="HKH178" s="424"/>
      <c r="HKI178" s="424"/>
      <c r="HKJ178" s="424"/>
      <c r="HKK178" s="424"/>
      <c r="HKL178" s="424"/>
      <c r="HKM178" s="424"/>
      <c r="HKN178" s="424"/>
      <c r="HKO178" s="424"/>
      <c r="HKP178" s="424"/>
      <c r="HKQ178" s="424"/>
      <c r="HKR178" s="424"/>
      <c r="HKS178" s="424"/>
      <c r="HKT178" s="424"/>
      <c r="HKU178" s="424"/>
      <c r="HKV178" s="424"/>
      <c r="HKW178" s="424"/>
      <c r="HKX178" s="424"/>
      <c r="HKY178" s="424"/>
      <c r="HKZ178" s="424"/>
      <c r="HLA178" s="424"/>
      <c r="HLB178" s="424"/>
      <c r="HLC178" s="424"/>
      <c r="HLD178" s="424"/>
      <c r="HLE178" s="424"/>
      <c r="HLF178" s="424"/>
      <c r="HLG178" s="424"/>
      <c r="HLH178" s="424"/>
      <c r="HLI178" s="424"/>
      <c r="HLJ178" s="424"/>
      <c r="HLK178" s="424"/>
      <c r="HLL178" s="424"/>
      <c r="HLM178" s="424"/>
      <c r="HLN178" s="424"/>
      <c r="HLO178" s="424"/>
      <c r="HLP178" s="424"/>
      <c r="HLQ178" s="424"/>
      <c r="HLR178" s="424"/>
      <c r="HLS178" s="424"/>
      <c r="HLT178" s="424"/>
      <c r="HLU178" s="424"/>
      <c r="HLV178" s="424"/>
      <c r="HLW178" s="424"/>
      <c r="HLX178" s="424"/>
      <c r="HLY178" s="424"/>
      <c r="HLZ178" s="424"/>
      <c r="HMA178" s="424"/>
      <c r="HMB178" s="424"/>
      <c r="HMC178" s="424"/>
      <c r="HMD178" s="424"/>
      <c r="HME178" s="424"/>
      <c r="HMF178" s="424"/>
      <c r="HMG178" s="424"/>
      <c r="HMH178" s="424"/>
      <c r="HMI178" s="424"/>
      <c r="HMJ178" s="424"/>
      <c r="HMK178" s="424"/>
      <c r="HML178" s="424"/>
      <c r="HMM178" s="424"/>
      <c r="HMN178" s="424"/>
      <c r="HMO178" s="424"/>
      <c r="HMP178" s="424"/>
      <c r="HMQ178" s="424"/>
      <c r="HMR178" s="424"/>
      <c r="HMS178" s="424"/>
      <c r="HMT178" s="424"/>
      <c r="HMU178" s="424"/>
      <c r="HMV178" s="424"/>
      <c r="HMW178" s="424"/>
      <c r="HMX178" s="424"/>
      <c r="HMY178" s="424"/>
      <c r="HMZ178" s="424"/>
      <c r="HNA178" s="424"/>
      <c r="HNB178" s="424"/>
      <c r="HNC178" s="424"/>
      <c r="HND178" s="424"/>
      <c r="HNE178" s="424"/>
      <c r="HNF178" s="424"/>
      <c r="HNG178" s="424"/>
      <c r="HNH178" s="424"/>
      <c r="HNI178" s="424"/>
      <c r="HNJ178" s="424"/>
      <c r="HNK178" s="424"/>
      <c r="HNL178" s="424"/>
      <c r="HNM178" s="424"/>
      <c r="HNN178" s="424"/>
      <c r="HNO178" s="424"/>
      <c r="HNP178" s="424"/>
      <c r="HNQ178" s="424"/>
      <c r="HNR178" s="424"/>
      <c r="HNS178" s="424"/>
      <c r="HNT178" s="424"/>
      <c r="HNU178" s="424"/>
      <c r="HNV178" s="424"/>
      <c r="HNW178" s="424"/>
      <c r="HNX178" s="424"/>
      <c r="HNY178" s="424"/>
      <c r="HNZ178" s="424"/>
      <c r="HOA178" s="424"/>
      <c r="HOB178" s="424"/>
      <c r="HOC178" s="424"/>
      <c r="HOD178" s="424"/>
      <c r="HOE178" s="424"/>
      <c r="HOF178" s="424"/>
      <c r="HOG178" s="424"/>
      <c r="HOH178" s="424"/>
      <c r="HOI178" s="424"/>
      <c r="HOJ178" s="424"/>
      <c r="HOK178" s="424"/>
      <c r="HOL178" s="424"/>
      <c r="HOM178" s="424"/>
      <c r="HON178" s="424"/>
      <c r="HOO178" s="424"/>
      <c r="HOP178" s="424"/>
      <c r="HOQ178" s="424"/>
      <c r="HOR178" s="424"/>
      <c r="HOS178" s="424"/>
      <c r="HOT178" s="424"/>
      <c r="HOU178" s="424"/>
      <c r="HOV178" s="424"/>
      <c r="HOW178" s="424"/>
      <c r="HOX178" s="424"/>
      <c r="HOY178" s="424"/>
      <c r="HOZ178" s="424"/>
      <c r="HPA178" s="424"/>
      <c r="HPB178" s="424"/>
      <c r="HPC178" s="424"/>
      <c r="HPD178" s="424"/>
      <c r="HPE178" s="424"/>
      <c r="HPF178" s="424"/>
      <c r="HPG178" s="424"/>
      <c r="HPH178" s="424"/>
      <c r="HPI178" s="424"/>
      <c r="HPJ178" s="424"/>
      <c r="HPK178" s="424"/>
      <c r="HPL178" s="424"/>
      <c r="HPM178" s="424"/>
      <c r="HPN178" s="424"/>
      <c r="HPO178" s="424"/>
      <c r="HPP178" s="424"/>
      <c r="HPQ178" s="424"/>
      <c r="HPR178" s="424"/>
      <c r="HPS178" s="424"/>
      <c r="HPT178" s="424"/>
      <c r="HPU178" s="424"/>
      <c r="HPV178" s="424"/>
      <c r="HPW178" s="424"/>
      <c r="HPX178" s="424"/>
      <c r="HPY178" s="424"/>
      <c r="HPZ178" s="424"/>
      <c r="HQA178" s="424"/>
      <c r="HQB178" s="424"/>
      <c r="HQC178" s="424"/>
      <c r="HQD178" s="424"/>
      <c r="HQE178" s="424"/>
      <c r="HQF178" s="424"/>
      <c r="HQG178" s="424"/>
      <c r="HQH178" s="424"/>
      <c r="HQI178" s="424"/>
      <c r="HQJ178" s="424"/>
      <c r="HQK178" s="424"/>
      <c r="HQL178" s="424"/>
      <c r="HQM178" s="424"/>
      <c r="HQN178" s="424"/>
      <c r="HQO178" s="424"/>
      <c r="HQP178" s="424"/>
      <c r="HQQ178" s="424"/>
      <c r="HQR178" s="424"/>
      <c r="HQS178" s="424"/>
      <c r="HQT178" s="424"/>
      <c r="HQU178" s="424"/>
      <c r="HQV178" s="424"/>
      <c r="HQW178" s="424"/>
      <c r="HQX178" s="424"/>
      <c r="HQY178" s="424"/>
      <c r="HQZ178" s="424"/>
      <c r="HRA178" s="424"/>
      <c r="HRB178" s="424"/>
      <c r="HRC178" s="424"/>
      <c r="HRD178" s="424"/>
      <c r="HRE178" s="424"/>
      <c r="HRF178" s="424"/>
      <c r="HRG178" s="424"/>
      <c r="HRH178" s="424"/>
      <c r="HRI178" s="424"/>
      <c r="HRJ178" s="424"/>
      <c r="HRK178" s="424"/>
      <c r="HRL178" s="424"/>
      <c r="HRM178" s="424"/>
      <c r="HRN178" s="424"/>
      <c r="HRO178" s="424"/>
      <c r="HRP178" s="424"/>
      <c r="HRQ178" s="424"/>
      <c r="HRR178" s="424"/>
      <c r="HRS178" s="424"/>
      <c r="HRT178" s="424"/>
      <c r="HRU178" s="424"/>
      <c r="HRV178" s="424"/>
      <c r="HRW178" s="424"/>
      <c r="HRX178" s="424"/>
      <c r="HRY178" s="424"/>
      <c r="HRZ178" s="424"/>
      <c r="HSA178" s="424"/>
      <c r="HSB178" s="424"/>
      <c r="HSC178" s="424"/>
      <c r="HSD178" s="424"/>
      <c r="HSE178" s="424"/>
      <c r="HSF178" s="424"/>
      <c r="HSG178" s="424"/>
      <c r="HSH178" s="424"/>
      <c r="HSI178" s="424"/>
      <c r="HSJ178" s="424"/>
      <c r="HSK178" s="424"/>
      <c r="HSL178" s="424"/>
      <c r="HSM178" s="424"/>
      <c r="HSN178" s="424"/>
      <c r="HSO178" s="424"/>
      <c r="HSP178" s="424"/>
      <c r="HSQ178" s="424"/>
      <c r="HSR178" s="424"/>
      <c r="HSS178" s="424"/>
      <c r="HST178" s="424"/>
      <c r="HSU178" s="424"/>
      <c r="HSV178" s="424"/>
      <c r="HSW178" s="424"/>
      <c r="HSX178" s="424"/>
      <c r="HSY178" s="424"/>
      <c r="HSZ178" s="424"/>
      <c r="HTA178" s="424"/>
      <c r="HTB178" s="424"/>
      <c r="HTC178" s="424"/>
      <c r="HTD178" s="424"/>
      <c r="HTE178" s="424"/>
      <c r="HTF178" s="424"/>
      <c r="HTG178" s="424"/>
      <c r="HTH178" s="424"/>
      <c r="HTI178" s="424"/>
      <c r="HTJ178" s="424"/>
      <c r="HTK178" s="424"/>
      <c r="HTL178" s="424"/>
      <c r="HTM178" s="424"/>
      <c r="HTN178" s="424"/>
      <c r="HTO178" s="424"/>
      <c r="HTP178" s="424"/>
      <c r="HTQ178" s="424"/>
      <c r="HTR178" s="424"/>
      <c r="HTS178" s="424"/>
      <c r="HTT178" s="424"/>
      <c r="HTU178" s="424"/>
      <c r="HTV178" s="424"/>
      <c r="HTW178" s="424"/>
      <c r="HTX178" s="424"/>
      <c r="HTY178" s="424"/>
      <c r="HTZ178" s="424"/>
      <c r="HUA178" s="424"/>
      <c r="HUB178" s="424"/>
      <c r="HUC178" s="424"/>
      <c r="HUD178" s="424"/>
      <c r="HUE178" s="424"/>
      <c r="HUF178" s="424"/>
      <c r="HUG178" s="424"/>
      <c r="HUH178" s="424"/>
      <c r="HUI178" s="424"/>
      <c r="HUJ178" s="424"/>
      <c r="HUK178" s="424"/>
      <c r="HUL178" s="424"/>
      <c r="HUM178" s="424"/>
      <c r="HUN178" s="424"/>
      <c r="HUO178" s="424"/>
      <c r="HUP178" s="424"/>
      <c r="HUQ178" s="424"/>
      <c r="HUR178" s="424"/>
      <c r="HUS178" s="424"/>
      <c r="HUT178" s="424"/>
      <c r="HUU178" s="424"/>
      <c r="HUV178" s="424"/>
      <c r="HUW178" s="424"/>
      <c r="HUX178" s="424"/>
      <c r="HUY178" s="424"/>
      <c r="HUZ178" s="424"/>
      <c r="HVA178" s="424"/>
      <c r="HVB178" s="424"/>
      <c r="HVC178" s="424"/>
      <c r="HVD178" s="424"/>
      <c r="HVE178" s="424"/>
      <c r="HVF178" s="424"/>
      <c r="HVG178" s="424"/>
      <c r="HVH178" s="424"/>
      <c r="HVI178" s="424"/>
      <c r="HVJ178" s="424"/>
      <c r="HVK178" s="424"/>
      <c r="HVL178" s="424"/>
      <c r="HVM178" s="424"/>
      <c r="HVN178" s="424"/>
      <c r="HVO178" s="424"/>
      <c r="HVP178" s="424"/>
      <c r="HVQ178" s="424"/>
      <c r="HVR178" s="424"/>
      <c r="HVS178" s="424"/>
      <c r="HVT178" s="424"/>
      <c r="HVU178" s="424"/>
      <c r="HVV178" s="424"/>
      <c r="HVW178" s="424"/>
      <c r="HVX178" s="424"/>
      <c r="HVY178" s="424"/>
      <c r="HVZ178" s="424"/>
      <c r="HWA178" s="424"/>
      <c r="HWB178" s="424"/>
      <c r="HWC178" s="424"/>
      <c r="HWD178" s="424"/>
      <c r="HWE178" s="424"/>
      <c r="HWF178" s="424"/>
      <c r="HWG178" s="424"/>
      <c r="HWH178" s="424"/>
      <c r="HWI178" s="424"/>
      <c r="HWJ178" s="424"/>
      <c r="HWK178" s="424"/>
      <c r="HWL178" s="424"/>
      <c r="HWM178" s="424"/>
      <c r="HWN178" s="424"/>
      <c r="HWO178" s="424"/>
      <c r="HWP178" s="424"/>
      <c r="HWQ178" s="424"/>
      <c r="HWR178" s="424"/>
      <c r="HWS178" s="424"/>
      <c r="HWT178" s="424"/>
      <c r="HWU178" s="424"/>
      <c r="HWV178" s="424"/>
      <c r="HWW178" s="424"/>
      <c r="HWX178" s="424"/>
      <c r="HWY178" s="424"/>
      <c r="HWZ178" s="424"/>
      <c r="HXA178" s="424"/>
      <c r="HXB178" s="424"/>
      <c r="HXC178" s="424"/>
      <c r="HXD178" s="424"/>
      <c r="HXE178" s="424"/>
      <c r="HXF178" s="424"/>
      <c r="HXG178" s="424"/>
      <c r="HXH178" s="424"/>
      <c r="HXI178" s="424"/>
      <c r="HXJ178" s="424"/>
      <c r="HXK178" s="424"/>
      <c r="HXL178" s="424"/>
      <c r="HXM178" s="424"/>
      <c r="HXN178" s="424"/>
      <c r="HXO178" s="424"/>
      <c r="HXP178" s="424"/>
      <c r="HXQ178" s="424"/>
      <c r="HXR178" s="424"/>
      <c r="HXS178" s="424"/>
      <c r="HXT178" s="424"/>
      <c r="HXU178" s="424"/>
      <c r="HXV178" s="424"/>
      <c r="HXW178" s="424"/>
      <c r="HXX178" s="424"/>
      <c r="HXY178" s="424"/>
      <c r="HXZ178" s="424"/>
      <c r="HYA178" s="424"/>
      <c r="HYB178" s="424"/>
      <c r="HYC178" s="424"/>
      <c r="HYD178" s="424"/>
      <c r="HYE178" s="424"/>
      <c r="HYF178" s="424"/>
      <c r="HYG178" s="424"/>
      <c r="HYH178" s="424"/>
      <c r="HYI178" s="424"/>
      <c r="HYJ178" s="424"/>
      <c r="HYK178" s="424"/>
      <c r="HYL178" s="424"/>
      <c r="HYM178" s="424"/>
      <c r="HYN178" s="424"/>
      <c r="HYO178" s="424"/>
      <c r="HYP178" s="424"/>
      <c r="HYQ178" s="424"/>
      <c r="HYR178" s="424"/>
      <c r="HYS178" s="424"/>
      <c r="HYT178" s="424"/>
      <c r="HYU178" s="424"/>
      <c r="HYV178" s="424"/>
      <c r="HYW178" s="424"/>
      <c r="HYX178" s="424"/>
      <c r="HYY178" s="424"/>
      <c r="HYZ178" s="424"/>
      <c r="HZA178" s="424"/>
      <c r="HZB178" s="424"/>
      <c r="HZC178" s="424"/>
      <c r="HZD178" s="424"/>
      <c r="HZE178" s="424"/>
      <c r="HZF178" s="424"/>
      <c r="HZG178" s="424"/>
      <c r="HZH178" s="424"/>
      <c r="HZI178" s="424"/>
      <c r="HZJ178" s="424"/>
      <c r="HZK178" s="424"/>
      <c r="HZL178" s="424"/>
      <c r="HZM178" s="424"/>
      <c r="HZN178" s="424"/>
      <c r="HZO178" s="424"/>
      <c r="HZP178" s="424"/>
      <c r="HZQ178" s="424"/>
      <c r="HZR178" s="424"/>
      <c r="HZS178" s="424"/>
      <c r="HZT178" s="424"/>
      <c r="HZU178" s="424"/>
      <c r="HZV178" s="424"/>
      <c r="HZW178" s="424"/>
      <c r="HZX178" s="424"/>
      <c r="HZY178" s="424"/>
      <c r="HZZ178" s="424"/>
      <c r="IAA178" s="424"/>
      <c r="IAB178" s="424"/>
      <c r="IAC178" s="424"/>
      <c r="IAD178" s="424"/>
      <c r="IAE178" s="424"/>
      <c r="IAF178" s="424"/>
      <c r="IAG178" s="424"/>
      <c r="IAH178" s="424"/>
      <c r="IAI178" s="424"/>
      <c r="IAJ178" s="424"/>
      <c r="IAK178" s="424"/>
      <c r="IAL178" s="424"/>
      <c r="IAM178" s="424"/>
      <c r="IAN178" s="424"/>
      <c r="IAO178" s="424"/>
      <c r="IAP178" s="424"/>
      <c r="IAQ178" s="424"/>
      <c r="IAR178" s="424"/>
      <c r="IAS178" s="424"/>
      <c r="IAT178" s="424"/>
      <c r="IAU178" s="424"/>
      <c r="IAV178" s="424"/>
      <c r="IAW178" s="424"/>
      <c r="IAX178" s="424"/>
      <c r="IAY178" s="424"/>
      <c r="IAZ178" s="424"/>
      <c r="IBA178" s="424"/>
      <c r="IBB178" s="424"/>
      <c r="IBC178" s="424"/>
      <c r="IBD178" s="424"/>
      <c r="IBE178" s="424"/>
      <c r="IBF178" s="424"/>
      <c r="IBG178" s="424"/>
      <c r="IBH178" s="424"/>
      <c r="IBI178" s="424"/>
      <c r="IBJ178" s="424"/>
      <c r="IBK178" s="424"/>
      <c r="IBL178" s="424"/>
      <c r="IBM178" s="424"/>
      <c r="IBN178" s="424"/>
      <c r="IBO178" s="424"/>
      <c r="IBP178" s="424"/>
      <c r="IBQ178" s="424"/>
      <c r="IBR178" s="424"/>
      <c r="IBS178" s="424"/>
      <c r="IBT178" s="424"/>
      <c r="IBU178" s="424"/>
      <c r="IBV178" s="424"/>
      <c r="IBW178" s="424"/>
      <c r="IBX178" s="424"/>
      <c r="IBY178" s="424"/>
      <c r="IBZ178" s="424"/>
      <c r="ICA178" s="424"/>
      <c r="ICB178" s="424"/>
      <c r="ICC178" s="424"/>
      <c r="ICD178" s="424"/>
      <c r="ICE178" s="424"/>
      <c r="ICF178" s="424"/>
      <c r="ICG178" s="424"/>
      <c r="ICH178" s="424"/>
      <c r="ICI178" s="424"/>
      <c r="ICJ178" s="424"/>
      <c r="ICK178" s="424"/>
      <c r="ICL178" s="424"/>
      <c r="ICM178" s="424"/>
      <c r="ICN178" s="424"/>
      <c r="ICO178" s="424"/>
      <c r="ICP178" s="424"/>
      <c r="ICQ178" s="424"/>
      <c r="ICR178" s="424"/>
      <c r="ICS178" s="424"/>
      <c r="ICT178" s="424"/>
      <c r="ICU178" s="424"/>
      <c r="ICV178" s="424"/>
      <c r="ICW178" s="424"/>
      <c r="ICX178" s="424"/>
      <c r="ICY178" s="424"/>
      <c r="ICZ178" s="424"/>
      <c r="IDA178" s="424"/>
      <c r="IDB178" s="424"/>
      <c r="IDC178" s="424"/>
      <c r="IDD178" s="424"/>
      <c r="IDE178" s="424"/>
      <c r="IDF178" s="424"/>
      <c r="IDG178" s="424"/>
      <c r="IDH178" s="424"/>
      <c r="IDI178" s="424"/>
      <c r="IDJ178" s="424"/>
      <c r="IDK178" s="424"/>
      <c r="IDL178" s="424"/>
      <c r="IDM178" s="424"/>
      <c r="IDN178" s="424"/>
      <c r="IDO178" s="424"/>
      <c r="IDP178" s="424"/>
      <c r="IDQ178" s="424"/>
      <c r="IDR178" s="424"/>
      <c r="IDS178" s="424"/>
      <c r="IDT178" s="424"/>
      <c r="IDU178" s="424"/>
      <c r="IDV178" s="424"/>
      <c r="IDW178" s="424"/>
      <c r="IDX178" s="424"/>
      <c r="IDY178" s="424"/>
      <c r="IDZ178" s="424"/>
      <c r="IEA178" s="424"/>
      <c r="IEB178" s="424"/>
      <c r="IEC178" s="424"/>
      <c r="IED178" s="424"/>
      <c r="IEE178" s="424"/>
      <c r="IEF178" s="424"/>
      <c r="IEG178" s="424"/>
      <c r="IEH178" s="424"/>
      <c r="IEI178" s="424"/>
      <c r="IEJ178" s="424"/>
      <c r="IEK178" s="424"/>
      <c r="IEL178" s="424"/>
      <c r="IEM178" s="424"/>
      <c r="IEN178" s="424"/>
      <c r="IEO178" s="424"/>
      <c r="IEP178" s="424"/>
      <c r="IEQ178" s="424"/>
      <c r="IER178" s="424"/>
      <c r="IES178" s="424"/>
      <c r="IET178" s="424"/>
      <c r="IEU178" s="424"/>
      <c r="IEV178" s="424"/>
      <c r="IEW178" s="424"/>
      <c r="IEX178" s="424"/>
      <c r="IEY178" s="424"/>
      <c r="IEZ178" s="424"/>
      <c r="IFA178" s="424"/>
      <c r="IFB178" s="424"/>
      <c r="IFC178" s="424"/>
      <c r="IFD178" s="424"/>
      <c r="IFE178" s="424"/>
      <c r="IFF178" s="424"/>
      <c r="IFG178" s="424"/>
      <c r="IFH178" s="424"/>
      <c r="IFI178" s="424"/>
      <c r="IFJ178" s="424"/>
      <c r="IFK178" s="424"/>
      <c r="IFL178" s="424"/>
      <c r="IFM178" s="424"/>
      <c r="IFN178" s="424"/>
      <c r="IFO178" s="424"/>
      <c r="IFP178" s="424"/>
      <c r="IFQ178" s="424"/>
      <c r="IFR178" s="424"/>
      <c r="IFS178" s="424"/>
      <c r="IFT178" s="424"/>
      <c r="IFU178" s="424"/>
      <c r="IFV178" s="424"/>
      <c r="IFW178" s="424"/>
      <c r="IFX178" s="424"/>
      <c r="IFY178" s="424"/>
      <c r="IFZ178" s="424"/>
      <c r="IGA178" s="424"/>
      <c r="IGB178" s="424"/>
      <c r="IGC178" s="424"/>
      <c r="IGD178" s="424"/>
      <c r="IGE178" s="424"/>
      <c r="IGF178" s="424"/>
      <c r="IGG178" s="424"/>
      <c r="IGH178" s="424"/>
      <c r="IGI178" s="424"/>
      <c r="IGJ178" s="424"/>
      <c r="IGK178" s="424"/>
      <c r="IGL178" s="424"/>
      <c r="IGM178" s="424"/>
      <c r="IGN178" s="424"/>
      <c r="IGO178" s="424"/>
      <c r="IGP178" s="424"/>
      <c r="IGQ178" s="424"/>
      <c r="IGR178" s="424"/>
      <c r="IGS178" s="424"/>
      <c r="IGT178" s="424"/>
      <c r="IGU178" s="424"/>
      <c r="IGV178" s="424"/>
      <c r="IGW178" s="424"/>
      <c r="IGX178" s="424"/>
      <c r="IGY178" s="424"/>
      <c r="IGZ178" s="424"/>
      <c r="IHA178" s="424"/>
      <c r="IHB178" s="424"/>
      <c r="IHC178" s="424"/>
      <c r="IHD178" s="424"/>
      <c r="IHE178" s="424"/>
      <c r="IHF178" s="424"/>
      <c r="IHG178" s="424"/>
      <c r="IHH178" s="424"/>
      <c r="IHI178" s="424"/>
      <c r="IHJ178" s="424"/>
      <c r="IHK178" s="424"/>
      <c r="IHL178" s="424"/>
      <c r="IHM178" s="424"/>
      <c r="IHN178" s="424"/>
      <c r="IHO178" s="424"/>
      <c r="IHP178" s="424"/>
      <c r="IHQ178" s="424"/>
      <c r="IHR178" s="424"/>
      <c r="IHS178" s="424"/>
      <c r="IHT178" s="424"/>
      <c r="IHU178" s="424"/>
      <c r="IHV178" s="424"/>
      <c r="IHW178" s="424"/>
      <c r="IHX178" s="424"/>
      <c r="IHY178" s="424"/>
      <c r="IHZ178" s="424"/>
      <c r="IIA178" s="424"/>
      <c r="IIB178" s="424"/>
      <c r="IIC178" s="424"/>
      <c r="IID178" s="424"/>
      <c r="IIE178" s="424"/>
      <c r="IIF178" s="424"/>
      <c r="IIG178" s="424"/>
      <c r="IIH178" s="424"/>
      <c r="III178" s="424"/>
      <c r="IIJ178" s="424"/>
      <c r="IIK178" s="424"/>
      <c r="IIL178" s="424"/>
      <c r="IIM178" s="424"/>
      <c r="IIN178" s="424"/>
      <c r="IIO178" s="424"/>
      <c r="IIP178" s="424"/>
      <c r="IIQ178" s="424"/>
      <c r="IIR178" s="424"/>
      <c r="IIS178" s="424"/>
      <c r="IIT178" s="424"/>
      <c r="IIU178" s="424"/>
      <c r="IIV178" s="424"/>
      <c r="IIW178" s="424"/>
      <c r="IIX178" s="424"/>
      <c r="IIY178" s="424"/>
      <c r="IIZ178" s="424"/>
      <c r="IJA178" s="424"/>
      <c r="IJB178" s="424"/>
      <c r="IJC178" s="424"/>
      <c r="IJD178" s="424"/>
      <c r="IJE178" s="424"/>
      <c r="IJF178" s="424"/>
      <c r="IJG178" s="424"/>
      <c r="IJH178" s="424"/>
      <c r="IJI178" s="424"/>
      <c r="IJJ178" s="424"/>
      <c r="IJK178" s="424"/>
      <c r="IJL178" s="424"/>
      <c r="IJM178" s="424"/>
      <c r="IJN178" s="424"/>
      <c r="IJO178" s="424"/>
      <c r="IJP178" s="424"/>
      <c r="IJQ178" s="424"/>
      <c r="IJR178" s="424"/>
      <c r="IJS178" s="424"/>
      <c r="IJT178" s="424"/>
      <c r="IJU178" s="424"/>
      <c r="IJV178" s="424"/>
      <c r="IJW178" s="424"/>
      <c r="IJX178" s="424"/>
      <c r="IJY178" s="424"/>
      <c r="IJZ178" s="424"/>
      <c r="IKA178" s="424"/>
      <c r="IKB178" s="424"/>
      <c r="IKC178" s="424"/>
      <c r="IKD178" s="424"/>
      <c r="IKE178" s="424"/>
      <c r="IKF178" s="424"/>
      <c r="IKG178" s="424"/>
      <c r="IKH178" s="424"/>
      <c r="IKI178" s="424"/>
      <c r="IKJ178" s="424"/>
      <c r="IKK178" s="424"/>
      <c r="IKL178" s="424"/>
      <c r="IKM178" s="424"/>
      <c r="IKN178" s="424"/>
      <c r="IKO178" s="424"/>
      <c r="IKP178" s="424"/>
      <c r="IKQ178" s="424"/>
      <c r="IKR178" s="424"/>
      <c r="IKS178" s="424"/>
      <c r="IKT178" s="424"/>
      <c r="IKU178" s="424"/>
      <c r="IKV178" s="424"/>
      <c r="IKW178" s="424"/>
      <c r="IKX178" s="424"/>
      <c r="IKY178" s="424"/>
      <c r="IKZ178" s="424"/>
      <c r="ILA178" s="424"/>
      <c r="ILB178" s="424"/>
      <c r="ILC178" s="424"/>
      <c r="ILD178" s="424"/>
      <c r="ILE178" s="424"/>
      <c r="ILF178" s="424"/>
      <c r="ILG178" s="424"/>
      <c r="ILH178" s="424"/>
      <c r="ILI178" s="424"/>
      <c r="ILJ178" s="424"/>
      <c r="ILK178" s="424"/>
      <c r="ILL178" s="424"/>
      <c r="ILM178" s="424"/>
      <c r="ILN178" s="424"/>
      <c r="ILO178" s="424"/>
      <c r="ILP178" s="424"/>
      <c r="ILQ178" s="424"/>
      <c r="ILR178" s="424"/>
      <c r="ILS178" s="424"/>
      <c r="ILT178" s="424"/>
      <c r="ILU178" s="424"/>
      <c r="ILV178" s="424"/>
      <c r="ILW178" s="424"/>
      <c r="ILX178" s="424"/>
      <c r="ILY178" s="424"/>
      <c r="ILZ178" s="424"/>
      <c r="IMA178" s="424"/>
      <c r="IMB178" s="424"/>
      <c r="IMC178" s="424"/>
      <c r="IMD178" s="424"/>
      <c r="IME178" s="424"/>
      <c r="IMF178" s="424"/>
      <c r="IMG178" s="424"/>
      <c r="IMH178" s="424"/>
      <c r="IMI178" s="424"/>
      <c r="IMJ178" s="424"/>
      <c r="IMK178" s="424"/>
      <c r="IML178" s="424"/>
      <c r="IMM178" s="424"/>
      <c r="IMN178" s="424"/>
      <c r="IMO178" s="424"/>
      <c r="IMP178" s="424"/>
      <c r="IMQ178" s="424"/>
      <c r="IMR178" s="424"/>
      <c r="IMS178" s="424"/>
      <c r="IMT178" s="424"/>
      <c r="IMU178" s="424"/>
      <c r="IMV178" s="424"/>
      <c r="IMW178" s="424"/>
      <c r="IMX178" s="424"/>
      <c r="IMY178" s="424"/>
      <c r="IMZ178" s="424"/>
      <c r="INA178" s="424"/>
      <c r="INB178" s="424"/>
      <c r="INC178" s="424"/>
      <c r="IND178" s="424"/>
      <c r="INE178" s="424"/>
      <c r="INF178" s="424"/>
      <c r="ING178" s="424"/>
      <c r="INH178" s="424"/>
      <c r="INI178" s="424"/>
      <c r="INJ178" s="424"/>
      <c r="INK178" s="424"/>
      <c r="INL178" s="424"/>
      <c r="INM178" s="424"/>
      <c r="INN178" s="424"/>
      <c r="INO178" s="424"/>
      <c r="INP178" s="424"/>
      <c r="INQ178" s="424"/>
      <c r="INR178" s="424"/>
      <c r="INS178" s="424"/>
      <c r="INT178" s="424"/>
      <c r="INU178" s="424"/>
      <c r="INV178" s="424"/>
      <c r="INW178" s="424"/>
      <c r="INX178" s="424"/>
      <c r="INY178" s="424"/>
      <c r="INZ178" s="424"/>
      <c r="IOA178" s="424"/>
      <c r="IOB178" s="424"/>
      <c r="IOC178" s="424"/>
      <c r="IOD178" s="424"/>
      <c r="IOE178" s="424"/>
      <c r="IOF178" s="424"/>
      <c r="IOG178" s="424"/>
      <c r="IOH178" s="424"/>
      <c r="IOI178" s="424"/>
      <c r="IOJ178" s="424"/>
      <c r="IOK178" s="424"/>
      <c r="IOL178" s="424"/>
      <c r="IOM178" s="424"/>
      <c r="ION178" s="424"/>
      <c r="IOO178" s="424"/>
      <c r="IOP178" s="424"/>
      <c r="IOQ178" s="424"/>
      <c r="IOR178" s="424"/>
      <c r="IOS178" s="424"/>
      <c r="IOT178" s="424"/>
      <c r="IOU178" s="424"/>
      <c r="IOV178" s="424"/>
      <c r="IOW178" s="424"/>
      <c r="IOX178" s="424"/>
      <c r="IOY178" s="424"/>
      <c r="IOZ178" s="424"/>
      <c r="IPA178" s="424"/>
      <c r="IPB178" s="424"/>
      <c r="IPC178" s="424"/>
      <c r="IPD178" s="424"/>
      <c r="IPE178" s="424"/>
      <c r="IPF178" s="424"/>
      <c r="IPG178" s="424"/>
      <c r="IPH178" s="424"/>
      <c r="IPI178" s="424"/>
      <c r="IPJ178" s="424"/>
      <c r="IPK178" s="424"/>
      <c r="IPL178" s="424"/>
      <c r="IPM178" s="424"/>
      <c r="IPN178" s="424"/>
      <c r="IPO178" s="424"/>
      <c r="IPP178" s="424"/>
      <c r="IPQ178" s="424"/>
      <c r="IPR178" s="424"/>
      <c r="IPS178" s="424"/>
      <c r="IPT178" s="424"/>
      <c r="IPU178" s="424"/>
      <c r="IPV178" s="424"/>
      <c r="IPW178" s="424"/>
      <c r="IPX178" s="424"/>
      <c r="IPY178" s="424"/>
      <c r="IPZ178" s="424"/>
      <c r="IQA178" s="424"/>
      <c r="IQB178" s="424"/>
      <c r="IQC178" s="424"/>
      <c r="IQD178" s="424"/>
      <c r="IQE178" s="424"/>
      <c r="IQF178" s="424"/>
      <c r="IQG178" s="424"/>
      <c r="IQH178" s="424"/>
      <c r="IQI178" s="424"/>
      <c r="IQJ178" s="424"/>
      <c r="IQK178" s="424"/>
      <c r="IQL178" s="424"/>
      <c r="IQM178" s="424"/>
      <c r="IQN178" s="424"/>
      <c r="IQO178" s="424"/>
      <c r="IQP178" s="424"/>
      <c r="IQQ178" s="424"/>
      <c r="IQR178" s="424"/>
      <c r="IQS178" s="424"/>
      <c r="IQT178" s="424"/>
      <c r="IQU178" s="424"/>
      <c r="IQV178" s="424"/>
      <c r="IQW178" s="424"/>
      <c r="IQX178" s="424"/>
      <c r="IQY178" s="424"/>
      <c r="IQZ178" s="424"/>
      <c r="IRA178" s="424"/>
      <c r="IRB178" s="424"/>
      <c r="IRC178" s="424"/>
      <c r="IRD178" s="424"/>
      <c r="IRE178" s="424"/>
      <c r="IRF178" s="424"/>
      <c r="IRG178" s="424"/>
      <c r="IRH178" s="424"/>
      <c r="IRI178" s="424"/>
      <c r="IRJ178" s="424"/>
      <c r="IRK178" s="424"/>
      <c r="IRL178" s="424"/>
      <c r="IRM178" s="424"/>
      <c r="IRN178" s="424"/>
      <c r="IRO178" s="424"/>
      <c r="IRP178" s="424"/>
      <c r="IRQ178" s="424"/>
      <c r="IRR178" s="424"/>
      <c r="IRS178" s="424"/>
      <c r="IRT178" s="424"/>
      <c r="IRU178" s="424"/>
      <c r="IRV178" s="424"/>
      <c r="IRW178" s="424"/>
      <c r="IRX178" s="424"/>
      <c r="IRY178" s="424"/>
      <c r="IRZ178" s="424"/>
      <c r="ISA178" s="424"/>
      <c r="ISB178" s="424"/>
      <c r="ISC178" s="424"/>
      <c r="ISD178" s="424"/>
      <c r="ISE178" s="424"/>
      <c r="ISF178" s="424"/>
      <c r="ISG178" s="424"/>
      <c r="ISH178" s="424"/>
      <c r="ISI178" s="424"/>
      <c r="ISJ178" s="424"/>
      <c r="ISK178" s="424"/>
      <c r="ISL178" s="424"/>
      <c r="ISM178" s="424"/>
      <c r="ISN178" s="424"/>
      <c r="ISO178" s="424"/>
      <c r="ISP178" s="424"/>
      <c r="ISQ178" s="424"/>
      <c r="ISR178" s="424"/>
      <c r="ISS178" s="424"/>
      <c r="IST178" s="424"/>
      <c r="ISU178" s="424"/>
      <c r="ISV178" s="424"/>
      <c r="ISW178" s="424"/>
      <c r="ISX178" s="424"/>
      <c r="ISY178" s="424"/>
      <c r="ISZ178" s="424"/>
      <c r="ITA178" s="424"/>
      <c r="ITB178" s="424"/>
      <c r="ITC178" s="424"/>
      <c r="ITD178" s="424"/>
      <c r="ITE178" s="424"/>
      <c r="ITF178" s="424"/>
      <c r="ITG178" s="424"/>
      <c r="ITH178" s="424"/>
      <c r="ITI178" s="424"/>
      <c r="ITJ178" s="424"/>
      <c r="ITK178" s="424"/>
      <c r="ITL178" s="424"/>
      <c r="ITM178" s="424"/>
      <c r="ITN178" s="424"/>
      <c r="ITO178" s="424"/>
      <c r="ITP178" s="424"/>
      <c r="ITQ178" s="424"/>
      <c r="ITR178" s="424"/>
      <c r="ITS178" s="424"/>
      <c r="ITT178" s="424"/>
      <c r="ITU178" s="424"/>
      <c r="ITV178" s="424"/>
      <c r="ITW178" s="424"/>
      <c r="ITX178" s="424"/>
      <c r="ITY178" s="424"/>
      <c r="ITZ178" s="424"/>
      <c r="IUA178" s="424"/>
      <c r="IUB178" s="424"/>
      <c r="IUC178" s="424"/>
      <c r="IUD178" s="424"/>
      <c r="IUE178" s="424"/>
      <c r="IUF178" s="424"/>
      <c r="IUG178" s="424"/>
      <c r="IUH178" s="424"/>
      <c r="IUI178" s="424"/>
      <c r="IUJ178" s="424"/>
      <c r="IUK178" s="424"/>
      <c r="IUL178" s="424"/>
      <c r="IUM178" s="424"/>
      <c r="IUN178" s="424"/>
      <c r="IUO178" s="424"/>
      <c r="IUP178" s="424"/>
      <c r="IUQ178" s="424"/>
      <c r="IUR178" s="424"/>
      <c r="IUS178" s="424"/>
      <c r="IUT178" s="424"/>
      <c r="IUU178" s="424"/>
      <c r="IUV178" s="424"/>
      <c r="IUW178" s="424"/>
      <c r="IUX178" s="424"/>
      <c r="IUY178" s="424"/>
      <c r="IUZ178" s="424"/>
      <c r="IVA178" s="424"/>
      <c r="IVB178" s="424"/>
      <c r="IVC178" s="424"/>
      <c r="IVD178" s="424"/>
      <c r="IVE178" s="424"/>
      <c r="IVF178" s="424"/>
      <c r="IVG178" s="424"/>
      <c r="IVH178" s="424"/>
      <c r="IVI178" s="424"/>
      <c r="IVJ178" s="424"/>
      <c r="IVK178" s="424"/>
      <c r="IVL178" s="424"/>
      <c r="IVM178" s="424"/>
      <c r="IVN178" s="424"/>
      <c r="IVO178" s="424"/>
      <c r="IVP178" s="424"/>
      <c r="IVQ178" s="424"/>
      <c r="IVR178" s="424"/>
      <c r="IVS178" s="424"/>
      <c r="IVT178" s="424"/>
      <c r="IVU178" s="424"/>
      <c r="IVV178" s="424"/>
      <c r="IVW178" s="424"/>
      <c r="IVX178" s="424"/>
      <c r="IVY178" s="424"/>
      <c r="IVZ178" s="424"/>
      <c r="IWA178" s="424"/>
      <c r="IWB178" s="424"/>
      <c r="IWC178" s="424"/>
      <c r="IWD178" s="424"/>
      <c r="IWE178" s="424"/>
      <c r="IWF178" s="424"/>
      <c r="IWG178" s="424"/>
      <c r="IWH178" s="424"/>
      <c r="IWI178" s="424"/>
      <c r="IWJ178" s="424"/>
      <c r="IWK178" s="424"/>
      <c r="IWL178" s="424"/>
      <c r="IWM178" s="424"/>
      <c r="IWN178" s="424"/>
      <c r="IWO178" s="424"/>
      <c r="IWP178" s="424"/>
      <c r="IWQ178" s="424"/>
      <c r="IWR178" s="424"/>
      <c r="IWS178" s="424"/>
      <c r="IWT178" s="424"/>
      <c r="IWU178" s="424"/>
      <c r="IWV178" s="424"/>
      <c r="IWW178" s="424"/>
      <c r="IWX178" s="424"/>
      <c r="IWY178" s="424"/>
      <c r="IWZ178" s="424"/>
      <c r="IXA178" s="424"/>
      <c r="IXB178" s="424"/>
      <c r="IXC178" s="424"/>
      <c r="IXD178" s="424"/>
      <c r="IXE178" s="424"/>
      <c r="IXF178" s="424"/>
      <c r="IXG178" s="424"/>
      <c r="IXH178" s="424"/>
      <c r="IXI178" s="424"/>
      <c r="IXJ178" s="424"/>
      <c r="IXK178" s="424"/>
      <c r="IXL178" s="424"/>
      <c r="IXM178" s="424"/>
      <c r="IXN178" s="424"/>
      <c r="IXO178" s="424"/>
      <c r="IXP178" s="424"/>
      <c r="IXQ178" s="424"/>
      <c r="IXR178" s="424"/>
      <c r="IXS178" s="424"/>
      <c r="IXT178" s="424"/>
      <c r="IXU178" s="424"/>
      <c r="IXV178" s="424"/>
      <c r="IXW178" s="424"/>
      <c r="IXX178" s="424"/>
      <c r="IXY178" s="424"/>
      <c r="IXZ178" s="424"/>
      <c r="IYA178" s="424"/>
      <c r="IYB178" s="424"/>
      <c r="IYC178" s="424"/>
      <c r="IYD178" s="424"/>
      <c r="IYE178" s="424"/>
      <c r="IYF178" s="424"/>
      <c r="IYG178" s="424"/>
      <c r="IYH178" s="424"/>
      <c r="IYI178" s="424"/>
      <c r="IYJ178" s="424"/>
      <c r="IYK178" s="424"/>
      <c r="IYL178" s="424"/>
      <c r="IYM178" s="424"/>
      <c r="IYN178" s="424"/>
      <c r="IYO178" s="424"/>
      <c r="IYP178" s="424"/>
      <c r="IYQ178" s="424"/>
      <c r="IYR178" s="424"/>
      <c r="IYS178" s="424"/>
      <c r="IYT178" s="424"/>
      <c r="IYU178" s="424"/>
      <c r="IYV178" s="424"/>
      <c r="IYW178" s="424"/>
      <c r="IYX178" s="424"/>
      <c r="IYY178" s="424"/>
      <c r="IYZ178" s="424"/>
      <c r="IZA178" s="424"/>
      <c r="IZB178" s="424"/>
      <c r="IZC178" s="424"/>
      <c r="IZD178" s="424"/>
      <c r="IZE178" s="424"/>
      <c r="IZF178" s="424"/>
      <c r="IZG178" s="424"/>
      <c r="IZH178" s="424"/>
      <c r="IZI178" s="424"/>
      <c r="IZJ178" s="424"/>
      <c r="IZK178" s="424"/>
      <c r="IZL178" s="424"/>
      <c r="IZM178" s="424"/>
      <c r="IZN178" s="424"/>
      <c r="IZO178" s="424"/>
      <c r="IZP178" s="424"/>
      <c r="IZQ178" s="424"/>
      <c r="IZR178" s="424"/>
      <c r="IZS178" s="424"/>
      <c r="IZT178" s="424"/>
      <c r="IZU178" s="424"/>
      <c r="IZV178" s="424"/>
      <c r="IZW178" s="424"/>
      <c r="IZX178" s="424"/>
      <c r="IZY178" s="424"/>
      <c r="IZZ178" s="424"/>
      <c r="JAA178" s="424"/>
      <c r="JAB178" s="424"/>
      <c r="JAC178" s="424"/>
      <c r="JAD178" s="424"/>
      <c r="JAE178" s="424"/>
      <c r="JAF178" s="424"/>
      <c r="JAG178" s="424"/>
      <c r="JAH178" s="424"/>
      <c r="JAI178" s="424"/>
      <c r="JAJ178" s="424"/>
      <c r="JAK178" s="424"/>
      <c r="JAL178" s="424"/>
      <c r="JAM178" s="424"/>
      <c r="JAN178" s="424"/>
      <c r="JAO178" s="424"/>
      <c r="JAP178" s="424"/>
      <c r="JAQ178" s="424"/>
      <c r="JAR178" s="424"/>
      <c r="JAS178" s="424"/>
      <c r="JAT178" s="424"/>
      <c r="JAU178" s="424"/>
      <c r="JAV178" s="424"/>
      <c r="JAW178" s="424"/>
      <c r="JAX178" s="424"/>
      <c r="JAY178" s="424"/>
      <c r="JAZ178" s="424"/>
      <c r="JBA178" s="424"/>
      <c r="JBB178" s="424"/>
      <c r="JBC178" s="424"/>
      <c r="JBD178" s="424"/>
      <c r="JBE178" s="424"/>
      <c r="JBF178" s="424"/>
      <c r="JBG178" s="424"/>
      <c r="JBH178" s="424"/>
      <c r="JBI178" s="424"/>
      <c r="JBJ178" s="424"/>
      <c r="JBK178" s="424"/>
      <c r="JBL178" s="424"/>
      <c r="JBM178" s="424"/>
      <c r="JBN178" s="424"/>
      <c r="JBO178" s="424"/>
      <c r="JBP178" s="424"/>
      <c r="JBQ178" s="424"/>
      <c r="JBR178" s="424"/>
      <c r="JBS178" s="424"/>
      <c r="JBT178" s="424"/>
      <c r="JBU178" s="424"/>
      <c r="JBV178" s="424"/>
      <c r="JBW178" s="424"/>
      <c r="JBX178" s="424"/>
      <c r="JBY178" s="424"/>
      <c r="JBZ178" s="424"/>
      <c r="JCA178" s="424"/>
      <c r="JCB178" s="424"/>
      <c r="JCC178" s="424"/>
      <c r="JCD178" s="424"/>
      <c r="JCE178" s="424"/>
      <c r="JCF178" s="424"/>
      <c r="JCG178" s="424"/>
      <c r="JCH178" s="424"/>
      <c r="JCI178" s="424"/>
      <c r="JCJ178" s="424"/>
      <c r="JCK178" s="424"/>
      <c r="JCL178" s="424"/>
      <c r="JCM178" s="424"/>
      <c r="JCN178" s="424"/>
      <c r="JCO178" s="424"/>
      <c r="JCP178" s="424"/>
      <c r="JCQ178" s="424"/>
      <c r="JCR178" s="424"/>
      <c r="JCS178" s="424"/>
      <c r="JCT178" s="424"/>
      <c r="JCU178" s="424"/>
      <c r="JCV178" s="424"/>
      <c r="JCW178" s="424"/>
      <c r="JCX178" s="424"/>
      <c r="JCY178" s="424"/>
      <c r="JCZ178" s="424"/>
      <c r="JDA178" s="424"/>
      <c r="JDB178" s="424"/>
      <c r="JDC178" s="424"/>
      <c r="JDD178" s="424"/>
      <c r="JDE178" s="424"/>
      <c r="JDF178" s="424"/>
      <c r="JDG178" s="424"/>
      <c r="JDH178" s="424"/>
      <c r="JDI178" s="424"/>
      <c r="JDJ178" s="424"/>
      <c r="JDK178" s="424"/>
      <c r="JDL178" s="424"/>
      <c r="JDM178" s="424"/>
      <c r="JDN178" s="424"/>
      <c r="JDO178" s="424"/>
      <c r="JDP178" s="424"/>
      <c r="JDQ178" s="424"/>
      <c r="JDR178" s="424"/>
      <c r="JDS178" s="424"/>
      <c r="JDT178" s="424"/>
      <c r="JDU178" s="424"/>
      <c r="JDV178" s="424"/>
      <c r="JDW178" s="424"/>
      <c r="JDX178" s="424"/>
      <c r="JDY178" s="424"/>
      <c r="JDZ178" s="424"/>
      <c r="JEA178" s="424"/>
      <c r="JEB178" s="424"/>
      <c r="JEC178" s="424"/>
      <c r="JED178" s="424"/>
      <c r="JEE178" s="424"/>
      <c r="JEF178" s="424"/>
      <c r="JEG178" s="424"/>
      <c r="JEH178" s="424"/>
      <c r="JEI178" s="424"/>
      <c r="JEJ178" s="424"/>
      <c r="JEK178" s="424"/>
      <c r="JEL178" s="424"/>
      <c r="JEM178" s="424"/>
      <c r="JEN178" s="424"/>
      <c r="JEO178" s="424"/>
      <c r="JEP178" s="424"/>
      <c r="JEQ178" s="424"/>
      <c r="JER178" s="424"/>
      <c r="JES178" s="424"/>
      <c r="JET178" s="424"/>
      <c r="JEU178" s="424"/>
      <c r="JEV178" s="424"/>
      <c r="JEW178" s="424"/>
      <c r="JEX178" s="424"/>
      <c r="JEY178" s="424"/>
      <c r="JEZ178" s="424"/>
      <c r="JFA178" s="424"/>
      <c r="JFB178" s="424"/>
      <c r="JFC178" s="424"/>
      <c r="JFD178" s="424"/>
      <c r="JFE178" s="424"/>
      <c r="JFF178" s="424"/>
      <c r="JFG178" s="424"/>
      <c r="JFH178" s="424"/>
      <c r="JFI178" s="424"/>
      <c r="JFJ178" s="424"/>
      <c r="JFK178" s="424"/>
      <c r="JFL178" s="424"/>
      <c r="JFM178" s="424"/>
      <c r="JFN178" s="424"/>
      <c r="JFO178" s="424"/>
      <c r="JFP178" s="424"/>
      <c r="JFQ178" s="424"/>
      <c r="JFR178" s="424"/>
      <c r="JFS178" s="424"/>
      <c r="JFT178" s="424"/>
      <c r="JFU178" s="424"/>
      <c r="JFV178" s="424"/>
      <c r="JFW178" s="424"/>
      <c r="JFX178" s="424"/>
      <c r="JFY178" s="424"/>
      <c r="JFZ178" s="424"/>
      <c r="JGA178" s="424"/>
      <c r="JGB178" s="424"/>
      <c r="JGC178" s="424"/>
      <c r="JGD178" s="424"/>
      <c r="JGE178" s="424"/>
      <c r="JGF178" s="424"/>
      <c r="JGG178" s="424"/>
      <c r="JGH178" s="424"/>
      <c r="JGI178" s="424"/>
      <c r="JGJ178" s="424"/>
      <c r="JGK178" s="424"/>
      <c r="JGL178" s="424"/>
      <c r="JGM178" s="424"/>
      <c r="JGN178" s="424"/>
      <c r="JGO178" s="424"/>
      <c r="JGP178" s="424"/>
      <c r="JGQ178" s="424"/>
      <c r="JGR178" s="424"/>
      <c r="JGS178" s="424"/>
      <c r="JGT178" s="424"/>
      <c r="JGU178" s="424"/>
      <c r="JGV178" s="424"/>
      <c r="JGW178" s="424"/>
      <c r="JGX178" s="424"/>
      <c r="JGY178" s="424"/>
      <c r="JGZ178" s="424"/>
      <c r="JHA178" s="424"/>
      <c r="JHB178" s="424"/>
      <c r="JHC178" s="424"/>
      <c r="JHD178" s="424"/>
      <c r="JHE178" s="424"/>
      <c r="JHF178" s="424"/>
      <c r="JHG178" s="424"/>
      <c r="JHH178" s="424"/>
      <c r="JHI178" s="424"/>
      <c r="JHJ178" s="424"/>
      <c r="JHK178" s="424"/>
      <c r="JHL178" s="424"/>
      <c r="JHM178" s="424"/>
      <c r="JHN178" s="424"/>
      <c r="JHO178" s="424"/>
      <c r="JHP178" s="424"/>
      <c r="JHQ178" s="424"/>
      <c r="JHR178" s="424"/>
      <c r="JHS178" s="424"/>
      <c r="JHT178" s="424"/>
      <c r="JHU178" s="424"/>
      <c r="JHV178" s="424"/>
      <c r="JHW178" s="424"/>
      <c r="JHX178" s="424"/>
      <c r="JHY178" s="424"/>
      <c r="JHZ178" s="424"/>
      <c r="JIA178" s="424"/>
      <c r="JIB178" s="424"/>
      <c r="JIC178" s="424"/>
      <c r="JID178" s="424"/>
      <c r="JIE178" s="424"/>
      <c r="JIF178" s="424"/>
      <c r="JIG178" s="424"/>
      <c r="JIH178" s="424"/>
      <c r="JII178" s="424"/>
      <c r="JIJ178" s="424"/>
      <c r="JIK178" s="424"/>
      <c r="JIL178" s="424"/>
      <c r="JIM178" s="424"/>
      <c r="JIN178" s="424"/>
      <c r="JIO178" s="424"/>
      <c r="JIP178" s="424"/>
      <c r="JIQ178" s="424"/>
      <c r="JIR178" s="424"/>
      <c r="JIS178" s="424"/>
      <c r="JIT178" s="424"/>
      <c r="JIU178" s="424"/>
      <c r="JIV178" s="424"/>
      <c r="JIW178" s="424"/>
      <c r="JIX178" s="424"/>
      <c r="JIY178" s="424"/>
      <c r="JIZ178" s="424"/>
      <c r="JJA178" s="424"/>
      <c r="JJB178" s="424"/>
      <c r="JJC178" s="424"/>
      <c r="JJD178" s="424"/>
      <c r="JJE178" s="424"/>
      <c r="JJF178" s="424"/>
      <c r="JJG178" s="424"/>
      <c r="JJH178" s="424"/>
      <c r="JJI178" s="424"/>
      <c r="JJJ178" s="424"/>
      <c r="JJK178" s="424"/>
      <c r="JJL178" s="424"/>
      <c r="JJM178" s="424"/>
      <c r="JJN178" s="424"/>
      <c r="JJO178" s="424"/>
      <c r="JJP178" s="424"/>
      <c r="JJQ178" s="424"/>
      <c r="JJR178" s="424"/>
      <c r="JJS178" s="424"/>
      <c r="JJT178" s="424"/>
      <c r="JJU178" s="424"/>
      <c r="JJV178" s="424"/>
      <c r="JJW178" s="424"/>
      <c r="JJX178" s="424"/>
      <c r="JJY178" s="424"/>
      <c r="JJZ178" s="424"/>
      <c r="JKA178" s="424"/>
      <c r="JKB178" s="424"/>
      <c r="JKC178" s="424"/>
      <c r="JKD178" s="424"/>
      <c r="JKE178" s="424"/>
      <c r="JKF178" s="424"/>
      <c r="JKG178" s="424"/>
      <c r="JKH178" s="424"/>
      <c r="JKI178" s="424"/>
      <c r="JKJ178" s="424"/>
      <c r="JKK178" s="424"/>
      <c r="JKL178" s="424"/>
      <c r="JKM178" s="424"/>
      <c r="JKN178" s="424"/>
      <c r="JKO178" s="424"/>
      <c r="JKP178" s="424"/>
      <c r="JKQ178" s="424"/>
      <c r="JKR178" s="424"/>
      <c r="JKS178" s="424"/>
      <c r="JKT178" s="424"/>
      <c r="JKU178" s="424"/>
      <c r="JKV178" s="424"/>
      <c r="JKW178" s="424"/>
      <c r="JKX178" s="424"/>
      <c r="JKY178" s="424"/>
      <c r="JKZ178" s="424"/>
      <c r="JLA178" s="424"/>
      <c r="JLB178" s="424"/>
      <c r="JLC178" s="424"/>
      <c r="JLD178" s="424"/>
      <c r="JLE178" s="424"/>
      <c r="JLF178" s="424"/>
      <c r="JLG178" s="424"/>
      <c r="JLH178" s="424"/>
      <c r="JLI178" s="424"/>
      <c r="JLJ178" s="424"/>
      <c r="JLK178" s="424"/>
      <c r="JLL178" s="424"/>
      <c r="JLM178" s="424"/>
      <c r="JLN178" s="424"/>
      <c r="JLO178" s="424"/>
      <c r="JLP178" s="424"/>
      <c r="JLQ178" s="424"/>
      <c r="JLR178" s="424"/>
      <c r="JLS178" s="424"/>
      <c r="JLT178" s="424"/>
      <c r="JLU178" s="424"/>
      <c r="JLV178" s="424"/>
      <c r="JLW178" s="424"/>
      <c r="JLX178" s="424"/>
      <c r="JLY178" s="424"/>
      <c r="JLZ178" s="424"/>
      <c r="JMA178" s="424"/>
      <c r="JMB178" s="424"/>
      <c r="JMC178" s="424"/>
      <c r="JMD178" s="424"/>
      <c r="JME178" s="424"/>
      <c r="JMF178" s="424"/>
      <c r="JMG178" s="424"/>
      <c r="JMH178" s="424"/>
      <c r="JMI178" s="424"/>
      <c r="JMJ178" s="424"/>
      <c r="JMK178" s="424"/>
      <c r="JML178" s="424"/>
      <c r="JMM178" s="424"/>
      <c r="JMN178" s="424"/>
      <c r="JMO178" s="424"/>
      <c r="JMP178" s="424"/>
      <c r="JMQ178" s="424"/>
      <c r="JMR178" s="424"/>
      <c r="JMS178" s="424"/>
      <c r="JMT178" s="424"/>
      <c r="JMU178" s="424"/>
      <c r="JMV178" s="424"/>
      <c r="JMW178" s="424"/>
      <c r="JMX178" s="424"/>
      <c r="JMY178" s="424"/>
      <c r="JMZ178" s="424"/>
      <c r="JNA178" s="424"/>
      <c r="JNB178" s="424"/>
      <c r="JNC178" s="424"/>
      <c r="JND178" s="424"/>
      <c r="JNE178" s="424"/>
      <c r="JNF178" s="424"/>
      <c r="JNG178" s="424"/>
      <c r="JNH178" s="424"/>
      <c r="JNI178" s="424"/>
      <c r="JNJ178" s="424"/>
      <c r="JNK178" s="424"/>
      <c r="JNL178" s="424"/>
      <c r="JNM178" s="424"/>
      <c r="JNN178" s="424"/>
      <c r="JNO178" s="424"/>
      <c r="JNP178" s="424"/>
      <c r="JNQ178" s="424"/>
      <c r="JNR178" s="424"/>
      <c r="JNS178" s="424"/>
      <c r="JNT178" s="424"/>
      <c r="JNU178" s="424"/>
      <c r="JNV178" s="424"/>
      <c r="JNW178" s="424"/>
      <c r="JNX178" s="424"/>
      <c r="JNY178" s="424"/>
      <c r="JNZ178" s="424"/>
      <c r="JOA178" s="424"/>
      <c r="JOB178" s="424"/>
      <c r="JOC178" s="424"/>
      <c r="JOD178" s="424"/>
      <c r="JOE178" s="424"/>
      <c r="JOF178" s="424"/>
      <c r="JOG178" s="424"/>
      <c r="JOH178" s="424"/>
      <c r="JOI178" s="424"/>
      <c r="JOJ178" s="424"/>
      <c r="JOK178" s="424"/>
      <c r="JOL178" s="424"/>
      <c r="JOM178" s="424"/>
      <c r="JON178" s="424"/>
      <c r="JOO178" s="424"/>
      <c r="JOP178" s="424"/>
      <c r="JOQ178" s="424"/>
      <c r="JOR178" s="424"/>
      <c r="JOS178" s="424"/>
      <c r="JOT178" s="424"/>
      <c r="JOU178" s="424"/>
      <c r="JOV178" s="424"/>
      <c r="JOW178" s="424"/>
      <c r="JOX178" s="424"/>
      <c r="JOY178" s="424"/>
      <c r="JOZ178" s="424"/>
      <c r="JPA178" s="424"/>
      <c r="JPB178" s="424"/>
      <c r="JPC178" s="424"/>
      <c r="JPD178" s="424"/>
      <c r="JPE178" s="424"/>
      <c r="JPF178" s="424"/>
      <c r="JPG178" s="424"/>
      <c r="JPH178" s="424"/>
      <c r="JPI178" s="424"/>
      <c r="JPJ178" s="424"/>
      <c r="JPK178" s="424"/>
      <c r="JPL178" s="424"/>
      <c r="JPM178" s="424"/>
      <c r="JPN178" s="424"/>
      <c r="JPO178" s="424"/>
      <c r="JPP178" s="424"/>
      <c r="JPQ178" s="424"/>
      <c r="JPR178" s="424"/>
      <c r="JPS178" s="424"/>
      <c r="JPT178" s="424"/>
      <c r="JPU178" s="424"/>
      <c r="JPV178" s="424"/>
      <c r="JPW178" s="424"/>
      <c r="JPX178" s="424"/>
      <c r="JPY178" s="424"/>
      <c r="JPZ178" s="424"/>
      <c r="JQA178" s="424"/>
      <c r="JQB178" s="424"/>
      <c r="JQC178" s="424"/>
      <c r="JQD178" s="424"/>
      <c r="JQE178" s="424"/>
      <c r="JQF178" s="424"/>
      <c r="JQG178" s="424"/>
      <c r="JQH178" s="424"/>
      <c r="JQI178" s="424"/>
      <c r="JQJ178" s="424"/>
      <c r="JQK178" s="424"/>
      <c r="JQL178" s="424"/>
      <c r="JQM178" s="424"/>
      <c r="JQN178" s="424"/>
      <c r="JQO178" s="424"/>
      <c r="JQP178" s="424"/>
      <c r="JQQ178" s="424"/>
      <c r="JQR178" s="424"/>
      <c r="JQS178" s="424"/>
      <c r="JQT178" s="424"/>
      <c r="JQU178" s="424"/>
      <c r="JQV178" s="424"/>
      <c r="JQW178" s="424"/>
      <c r="JQX178" s="424"/>
      <c r="JQY178" s="424"/>
      <c r="JQZ178" s="424"/>
      <c r="JRA178" s="424"/>
      <c r="JRB178" s="424"/>
      <c r="JRC178" s="424"/>
      <c r="JRD178" s="424"/>
      <c r="JRE178" s="424"/>
      <c r="JRF178" s="424"/>
      <c r="JRG178" s="424"/>
      <c r="JRH178" s="424"/>
      <c r="JRI178" s="424"/>
      <c r="JRJ178" s="424"/>
      <c r="JRK178" s="424"/>
      <c r="JRL178" s="424"/>
      <c r="JRM178" s="424"/>
      <c r="JRN178" s="424"/>
      <c r="JRO178" s="424"/>
      <c r="JRP178" s="424"/>
      <c r="JRQ178" s="424"/>
      <c r="JRR178" s="424"/>
      <c r="JRS178" s="424"/>
      <c r="JRT178" s="424"/>
      <c r="JRU178" s="424"/>
      <c r="JRV178" s="424"/>
      <c r="JRW178" s="424"/>
      <c r="JRX178" s="424"/>
      <c r="JRY178" s="424"/>
      <c r="JRZ178" s="424"/>
      <c r="JSA178" s="424"/>
      <c r="JSB178" s="424"/>
      <c r="JSC178" s="424"/>
      <c r="JSD178" s="424"/>
      <c r="JSE178" s="424"/>
      <c r="JSF178" s="424"/>
      <c r="JSG178" s="424"/>
      <c r="JSH178" s="424"/>
      <c r="JSI178" s="424"/>
      <c r="JSJ178" s="424"/>
      <c r="JSK178" s="424"/>
      <c r="JSL178" s="424"/>
      <c r="JSM178" s="424"/>
      <c r="JSN178" s="424"/>
      <c r="JSO178" s="424"/>
      <c r="JSP178" s="424"/>
      <c r="JSQ178" s="424"/>
      <c r="JSR178" s="424"/>
      <c r="JSS178" s="424"/>
      <c r="JST178" s="424"/>
      <c r="JSU178" s="424"/>
      <c r="JSV178" s="424"/>
      <c r="JSW178" s="424"/>
      <c r="JSX178" s="424"/>
      <c r="JSY178" s="424"/>
      <c r="JSZ178" s="424"/>
      <c r="JTA178" s="424"/>
      <c r="JTB178" s="424"/>
      <c r="JTC178" s="424"/>
      <c r="JTD178" s="424"/>
      <c r="JTE178" s="424"/>
      <c r="JTF178" s="424"/>
      <c r="JTG178" s="424"/>
      <c r="JTH178" s="424"/>
      <c r="JTI178" s="424"/>
      <c r="JTJ178" s="424"/>
      <c r="JTK178" s="424"/>
      <c r="JTL178" s="424"/>
      <c r="JTM178" s="424"/>
      <c r="JTN178" s="424"/>
      <c r="JTO178" s="424"/>
      <c r="JTP178" s="424"/>
      <c r="JTQ178" s="424"/>
      <c r="JTR178" s="424"/>
      <c r="JTS178" s="424"/>
      <c r="JTT178" s="424"/>
      <c r="JTU178" s="424"/>
      <c r="JTV178" s="424"/>
      <c r="JTW178" s="424"/>
      <c r="JTX178" s="424"/>
      <c r="JTY178" s="424"/>
      <c r="JTZ178" s="424"/>
      <c r="JUA178" s="424"/>
      <c r="JUB178" s="424"/>
      <c r="JUC178" s="424"/>
      <c r="JUD178" s="424"/>
      <c r="JUE178" s="424"/>
      <c r="JUF178" s="424"/>
      <c r="JUG178" s="424"/>
      <c r="JUH178" s="424"/>
      <c r="JUI178" s="424"/>
      <c r="JUJ178" s="424"/>
      <c r="JUK178" s="424"/>
      <c r="JUL178" s="424"/>
      <c r="JUM178" s="424"/>
      <c r="JUN178" s="424"/>
      <c r="JUO178" s="424"/>
      <c r="JUP178" s="424"/>
      <c r="JUQ178" s="424"/>
      <c r="JUR178" s="424"/>
      <c r="JUS178" s="424"/>
      <c r="JUT178" s="424"/>
      <c r="JUU178" s="424"/>
      <c r="JUV178" s="424"/>
      <c r="JUW178" s="424"/>
      <c r="JUX178" s="424"/>
      <c r="JUY178" s="424"/>
      <c r="JUZ178" s="424"/>
      <c r="JVA178" s="424"/>
      <c r="JVB178" s="424"/>
      <c r="JVC178" s="424"/>
      <c r="JVD178" s="424"/>
      <c r="JVE178" s="424"/>
      <c r="JVF178" s="424"/>
      <c r="JVG178" s="424"/>
      <c r="JVH178" s="424"/>
      <c r="JVI178" s="424"/>
      <c r="JVJ178" s="424"/>
      <c r="JVK178" s="424"/>
      <c r="JVL178" s="424"/>
      <c r="JVM178" s="424"/>
      <c r="JVN178" s="424"/>
      <c r="JVO178" s="424"/>
      <c r="JVP178" s="424"/>
      <c r="JVQ178" s="424"/>
      <c r="JVR178" s="424"/>
      <c r="JVS178" s="424"/>
      <c r="JVT178" s="424"/>
      <c r="JVU178" s="424"/>
      <c r="JVV178" s="424"/>
      <c r="JVW178" s="424"/>
      <c r="JVX178" s="424"/>
      <c r="JVY178" s="424"/>
      <c r="JVZ178" s="424"/>
      <c r="JWA178" s="424"/>
      <c r="JWB178" s="424"/>
      <c r="JWC178" s="424"/>
      <c r="JWD178" s="424"/>
      <c r="JWE178" s="424"/>
      <c r="JWF178" s="424"/>
      <c r="JWG178" s="424"/>
      <c r="JWH178" s="424"/>
      <c r="JWI178" s="424"/>
      <c r="JWJ178" s="424"/>
      <c r="JWK178" s="424"/>
      <c r="JWL178" s="424"/>
      <c r="JWM178" s="424"/>
      <c r="JWN178" s="424"/>
      <c r="JWO178" s="424"/>
      <c r="JWP178" s="424"/>
      <c r="JWQ178" s="424"/>
      <c r="JWR178" s="424"/>
      <c r="JWS178" s="424"/>
      <c r="JWT178" s="424"/>
      <c r="JWU178" s="424"/>
      <c r="JWV178" s="424"/>
      <c r="JWW178" s="424"/>
      <c r="JWX178" s="424"/>
      <c r="JWY178" s="424"/>
      <c r="JWZ178" s="424"/>
      <c r="JXA178" s="424"/>
      <c r="JXB178" s="424"/>
      <c r="JXC178" s="424"/>
      <c r="JXD178" s="424"/>
      <c r="JXE178" s="424"/>
      <c r="JXF178" s="424"/>
      <c r="JXG178" s="424"/>
      <c r="JXH178" s="424"/>
      <c r="JXI178" s="424"/>
      <c r="JXJ178" s="424"/>
      <c r="JXK178" s="424"/>
      <c r="JXL178" s="424"/>
      <c r="JXM178" s="424"/>
      <c r="JXN178" s="424"/>
      <c r="JXO178" s="424"/>
      <c r="JXP178" s="424"/>
      <c r="JXQ178" s="424"/>
      <c r="JXR178" s="424"/>
      <c r="JXS178" s="424"/>
      <c r="JXT178" s="424"/>
      <c r="JXU178" s="424"/>
      <c r="JXV178" s="424"/>
      <c r="JXW178" s="424"/>
      <c r="JXX178" s="424"/>
      <c r="JXY178" s="424"/>
      <c r="JXZ178" s="424"/>
      <c r="JYA178" s="424"/>
      <c r="JYB178" s="424"/>
      <c r="JYC178" s="424"/>
      <c r="JYD178" s="424"/>
      <c r="JYE178" s="424"/>
      <c r="JYF178" s="424"/>
      <c r="JYG178" s="424"/>
      <c r="JYH178" s="424"/>
      <c r="JYI178" s="424"/>
      <c r="JYJ178" s="424"/>
      <c r="JYK178" s="424"/>
      <c r="JYL178" s="424"/>
      <c r="JYM178" s="424"/>
      <c r="JYN178" s="424"/>
      <c r="JYO178" s="424"/>
      <c r="JYP178" s="424"/>
      <c r="JYQ178" s="424"/>
      <c r="JYR178" s="424"/>
      <c r="JYS178" s="424"/>
      <c r="JYT178" s="424"/>
      <c r="JYU178" s="424"/>
      <c r="JYV178" s="424"/>
      <c r="JYW178" s="424"/>
      <c r="JYX178" s="424"/>
      <c r="JYY178" s="424"/>
      <c r="JYZ178" s="424"/>
      <c r="JZA178" s="424"/>
      <c r="JZB178" s="424"/>
      <c r="JZC178" s="424"/>
      <c r="JZD178" s="424"/>
      <c r="JZE178" s="424"/>
      <c r="JZF178" s="424"/>
      <c r="JZG178" s="424"/>
      <c r="JZH178" s="424"/>
      <c r="JZI178" s="424"/>
      <c r="JZJ178" s="424"/>
      <c r="JZK178" s="424"/>
      <c r="JZL178" s="424"/>
      <c r="JZM178" s="424"/>
      <c r="JZN178" s="424"/>
      <c r="JZO178" s="424"/>
      <c r="JZP178" s="424"/>
      <c r="JZQ178" s="424"/>
      <c r="JZR178" s="424"/>
      <c r="JZS178" s="424"/>
      <c r="JZT178" s="424"/>
      <c r="JZU178" s="424"/>
      <c r="JZV178" s="424"/>
      <c r="JZW178" s="424"/>
      <c r="JZX178" s="424"/>
      <c r="JZY178" s="424"/>
      <c r="JZZ178" s="424"/>
      <c r="KAA178" s="424"/>
      <c r="KAB178" s="424"/>
      <c r="KAC178" s="424"/>
      <c r="KAD178" s="424"/>
      <c r="KAE178" s="424"/>
      <c r="KAF178" s="424"/>
      <c r="KAG178" s="424"/>
      <c r="KAH178" s="424"/>
      <c r="KAI178" s="424"/>
      <c r="KAJ178" s="424"/>
      <c r="KAK178" s="424"/>
      <c r="KAL178" s="424"/>
      <c r="KAM178" s="424"/>
      <c r="KAN178" s="424"/>
      <c r="KAO178" s="424"/>
      <c r="KAP178" s="424"/>
      <c r="KAQ178" s="424"/>
      <c r="KAR178" s="424"/>
      <c r="KAS178" s="424"/>
      <c r="KAT178" s="424"/>
      <c r="KAU178" s="424"/>
      <c r="KAV178" s="424"/>
      <c r="KAW178" s="424"/>
      <c r="KAX178" s="424"/>
      <c r="KAY178" s="424"/>
      <c r="KAZ178" s="424"/>
      <c r="KBA178" s="424"/>
      <c r="KBB178" s="424"/>
      <c r="KBC178" s="424"/>
      <c r="KBD178" s="424"/>
      <c r="KBE178" s="424"/>
      <c r="KBF178" s="424"/>
      <c r="KBG178" s="424"/>
      <c r="KBH178" s="424"/>
      <c r="KBI178" s="424"/>
      <c r="KBJ178" s="424"/>
      <c r="KBK178" s="424"/>
      <c r="KBL178" s="424"/>
      <c r="KBM178" s="424"/>
      <c r="KBN178" s="424"/>
      <c r="KBO178" s="424"/>
      <c r="KBP178" s="424"/>
      <c r="KBQ178" s="424"/>
      <c r="KBR178" s="424"/>
      <c r="KBS178" s="424"/>
      <c r="KBT178" s="424"/>
      <c r="KBU178" s="424"/>
      <c r="KBV178" s="424"/>
      <c r="KBW178" s="424"/>
      <c r="KBX178" s="424"/>
      <c r="KBY178" s="424"/>
      <c r="KBZ178" s="424"/>
      <c r="KCA178" s="424"/>
      <c r="KCB178" s="424"/>
      <c r="KCC178" s="424"/>
      <c r="KCD178" s="424"/>
      <c r="KCE178" s="424"/>
      <c r="KCF178" s="424"/>
      <c r="KCG178" s="424"/>
      <c r="KCH178" s="424"/>
      <c r="KCI178" s="424"/>
      <c r="KCJ178" s="424"/>
      <c r="KCK178" s="424"/>
      <c r="KCL178" s="424"/>
      <c r="KCM178" s="424"/>
      <c r="KCN178" s="424"/>
      <c r="KCO178" s="424"/>
      <c r="KCP178" s="424"/>
      <c r="KCQ178" s="424"/>
      <c r="KCR178" s="424"/>
      <c r="KCS178" s="424"/>
      <c r="KCT178" s="424"/>
      <c r="KCU178" s="424"/>
      <c r="KCV178" s="424"/>
      <c r="KCW178" s="424"/>
      <c r="KCX178" s="424"/>
      <c r="KCY178" s="424"/>
      <c r="KCZ178" s="424"/>
      <c r="KDA178" s="424"/>
      <c r="KDB178" s="424"/>
      <c r="KDC178" s="424"/>
      <c r="KDD178" s="424"/>
      <c r="KDE178" s="424"/>
      <c r="KDF178" s="424"/>
      <c r="KDG178" s="424"/>
      <c r="KDH178" s="424"/>
      <c r="KDI178" s="424"/>
      <c r="KDJ178" s="424"/>
      <c r="KDK178" s="424"/>
      <c r="KDL178" s="424"/>
      <c r="KDM178" s="424"/>
      <c r="KDN178" s="424"/>
      <c r="KDO178" s="424"/>
      <c r="KDP178" s="424"/>
      <c r="KDQ178" s="424"/>
      <c r="KDR178" s="424"/>
      <c r="KDS178" s="424"/>
      <c r="KDT178" s="424"/>
      <c r="KDU178" s="424"/>
      <c r="KDV178" s="424"/>
      <c r="KDW178" s="424"/>
      <c r="KDX178" s="424"/>
      <c r="KDY178" s="424"/>
      <c r="KDZ178" s="424"/>
      <c r="KEA178" s="424"/>
      <c r="KEB178" s="424"/>
      <c r="KEC178" s="424"/>
      <c r="KED178" s="424"/>
      <c r="KEE178" s="424"/>
      <c r="KEF178" s="424"/>
      <c r="KEG178" s="424"/>
      <c r="KEH178" s="424"/>
      <c r="KEI178" s="424"/>
      <c r="KEJ178" s="424"/>
      <c r="KEK178" s="424"/>
      <c r="KEL178" s="424"/>
      <c r="KEM178" s="424"/>
      <c r="KEN178" s="424"/>
      <c r="KEO178" s="424"/>
      <c r="KEP178" s="424"/>
      <c r="KEQ178" s="424"/>
      <c r="KER178" s="424"/>
      <c r="KES178" s="424"/>
      <c r="KET178" s="424"/>
      <c r="KEU178" s="424"/>
      <c r="KEV178" s="424"/>
      <c r="KEW178" s="424"/>
      <c r="KEX178" s="424"/>
      <c r="KEY178" s="424"/>
      <c r="KEZ178" s="424"/>
      <c r="KFA178" s="424"/>
      <c r="KFB178" s="424"/>
      <c r="KFC178" s="424"/>
      <c r="KFD178" s="424"/>
      <c r="KFE178" s="424"/>
      <c r="KFF178" s="424"/>
      <c r="KFG178" s="424"/>
      <c r="KFH178" s="424"/>
      <c r="KFI178" s="424"/>
      <c r="KFJ178" s="424"/>
      <c r="KFK178" s="424"/>
      <c r="KFL178" s="424"/>
      <c r="KFM178" s="424"/>
      <c r="KFN178" s="424"/>
      <c r="KFO178" s="424"/>
      <c r="KFP178" s="424"/>
      <c r="KFQ178" s="424"/>
      <c r="KFR178" s="424"/>
      <c r="KFS178" s="424"/>
      <c r="KFT178" s="424"/>
      <c r="KFU178" s="424"/>
      <c r="KFV178" s="424"/>
      <c r="KFW178" s="424"/>
      <c r="KFX178" s="424"/>
      <c r="KFY178" s="424"/>
      <c r="KFZ178" s="424"/>
      <c r="KGA178" s="424"/>
      <c r="KGB178" s="424"/>
      <c r="KGC178" s="424"/>
      <c r="KGD178" s="424"/>
      <c r="KGE178" s="424"/>
      <c r="KGF178" s="424"/>
      <c r="KGG178" s="424"/>
      <c r="KGH178" s="424"/>
      <c r="KGI178" s="424"/>
      <c r="KGJ178" s="424"/>
      <c r="KGK178" s="424"/>
      <c r="KGL178" s="424"/>
      <c r="KGM178" s="424"/>
      <c r="KGN178" s="424"/>
      <c r="KGO178" s="424"/>
      <c r="KGP178" s="424"/>
      <c r="KGQ178" s="424"/>
      <c r="KGR178" s="424"/>
      <c r="KGS178" s="424"/>
      <c r="KGT178" s="424"/>
      <c r="KGU178" s="424"/>
      <c r="KGV178" s="424"/>
      <c r="KGW178" s="424"/>
      <c r="KGX178" s="424"/>
      <c r="KGY178" s="424"/>
      <c r="KGZ178" s="424"/>
      <c r="KHA178" s="424"/>
      <c r="KHB178" s="424"/>
      <c r="KHC178" s="424"/>
      <c r="KHD178" s="424"/>
      <c r="KHE178" s="424"/>
      <c r="KHF178" s="424"/>
      <c r="KHG178" s="424"/>
      <c r="KHH178" s="424"/>
      <c r="KHI178" s="424"/>
      <c r="KHJ178" s="424"/>
      <c r="KHK178" s="424"/>
      <c r="KHL178" s="424"/>
      <c r="KHM178" s="424"/>
      <c r="KHN178" s="424"/>
      <c r="KHO178" s="424"/>
      <c r="KHP178" s="424"/>
      <c r="KHQ178" s="424"/>
      <c r="KHR178" s="424"/>
      <c r="KHS178" s="424"/>
      <c r="KHT178" s="424"/>
      <c r="KHU178" s="424"/>
      <c r="KHV178" s="424"/>
      <c r="KHW178" s="424"/>
      <c r="KHX178" s="424"/>
      <c r="KHY178" s="424"/>
      <c r="KHZ178" s="424"/>
      <c r="KIA178" s="424"/>
      <c r="KIB178" s="424"/>
      <c r="KIC178" s="424"/>
      <c r="KID178" s="424"/>
      <c r="KIE178" s="424"/>
      <c r="KIF178" s="424"/>
      <c r="KIG178" s="424"/>
      <c r="KIH178" s="424"/>
      <c r="KII178" s="424"/>
      <c r="KIJ178" s="424"/>
      <c r="KIK178" s="424"/>
      <c r="KIL178" s="424"/>
      <c r="KIM178" s="424"/>
      <c r="KIN178" s="424"/>
      <c r="KIO178" s="424"/>
      <c r="KIP178" s="424"/>
      <c r="KIQ178" s="424"/>
      <c r="KIR178" s="424"/>
      <c r="KIS178" s="424"/>
      <c r="KIT178" s="424"/>
      <c r="KIU178" s="424"/>
      <c r="KIV178" s="424"/>
      <c r="KIW178" s="424"/>
      <c r="KIX178" s="424"/>
      <c r="KIY178" s="424"/>
      <c r="KIZ178" s="424"/>
      <c r="KJA178" s="424"/>
      <c r="KJB178" s="424"/>
      <c r="KJC178" s="424"/>
      <c r="KJD178" s="424"/>
      <c r="KJE178" s="424"/>
      <c r="KJF178" s="424"/>
      <c r="KJG178" s="424"/>
      <c r="KJH178" s="424"/>
      <c r="KJI178" s="424"/>
      <c r="KJJ178" s="424"/>
      <c r="KJK178" s="424"/>
      <c r="KJL178" s="424"/>
      <c r="KJM178" s="424"/>
      <c r="KJN178" s="424"/>
      <c r="KJO178" s="424"/>
      <c r="KJP178" s="424"/>
      <c r="KJQ178" s="424"/>
      <c r="KJR178" s="424"/>
      <c r="KJS178" s="424"/>
      <c r="KJT178" s="424"/>
      <c r="KJU178" s="424"/>
      <c r="KJV178" s="424"/>
      <c r="KJW178" s="424"/>
      <c r="KJX178" s="424"/>
      <c r="KJY178" s="424"/>
      <c r="KJZ178" s="424"/>
      <c r="KKA178" s="424"/>
      <c r="KKB178" s="424"/>
      <c r="KKC178" s="424"/>
      <c r="KKD178" s="424"/>
      <c r="KKE178" s="424"/>
      <c r="KKF178" s="424"/>
      <c r="KKG178" s="424"/>
      <c r="KKH178" s="424"/>
      <c r="KKI178" s="424"/>
      <c r="KKJ178" s="424"/>
      <c r="KKK178" s="424"/>
      <c r="KKL178" s="424"/>
      <c r="KKM178" s="424"/>
      <c r="KKN178" s="424"/>
      <c r="KKO178" s="424"/>
      <c r="KKP178" s="424"/>
      <c r="KKQ178" s="424"/>
      <c r="KKR178" s="424"/>
      <c r="KKS178" s="424"/>
      <c r="KKT178" s="424"/>
      <c r="KKU178" s="424"/>
      <c r="KKV178" s="424"/>
      <c r="KKW178" s="424"/>
      <c r="KKX178" s="424"/>
      <c r="KKY178" s="424"/>
      <c r="KKZ178" s="424"/>
      <c r="KLA178" s="424"/>
      <c r="KLB178" s="424"/>
      <c r="KLC178" s="424"/>
      <c r="KLD178" s="424"/>
      <c r="KLE178" s="424"/>
      <c r="KLF178" s="424"/>
      <c r="KLG178" s="424"/>
      <c r="KLH178" s="424"/>
      <c r="KLI178" s="424"/>
      <c r="KLJ178" s="424"/>
      <c r="KLK178" s="424"/>
      <c r="KLL178" s="424"/>
      <c r="KLM178" s="424"/>
      <c r="KLN178" s="424"/>
      <c r="KLO178" s="424"/>
      <c r="KLP178" s="424"/>
      <c r="KLQ178" s="424"/>
      <c r="KLR178" s="424"/>
      <c r="KLS178" s="424"/>
      <c r="KLT178" s="424"/>
      <c r="KLU178" s="424"/>
      <c r="KLV178" s="424"/>
      <c r="KLW178" s="424"/>
      <c r="KLX178" s="424"/>
      <c r="KLY178" s="424"/>
      <c r="KLZ178" s="424"/>
      <c r="KMA178" s="424"/>
      <c r="KMB178" s="424"/>
      <c r="KMC178" s="424"/>
      <c r="KMD178" s="424"/>
      <c r="KME178" s="424"/>
      <c r="KMF178" s="424"/>
      <c r="KMG178" s="424"/>
      <c r="KMH178" s="424"/>
      <c r="KMI178" s="424"/>
      <c r="KMJ178" s="424"/>
      <c r="KMK178" s="424"/>
      <c r="KML178" s="424"/>
      <c r="KMM178" s="424"/>
      <c r="KMN178" s="424"/>
      <c r="KMO178" s="424"/>
      <c r="KMP178" s="424"/>
      <c r="KMQ178" s="424"/>
      <c r="KMR178" s="424"/>
      <c r="KMS178" s="424"/>
      <c r="KMT178" s="424"/>
      <c r="KMU178" s="424"/>
      <c r="KMV178" s="424"/>
      <c r="KMW178" s="424"/>
      <c r="KMX178" s="424"/>
      <c r="KMY178" s="424"/>
      <c r="KMZ178" s="424"/>
      <c r="KNA178" s="424"/>
      <c r="KNB178" s="424"/>
      <c r="KNC178" s="424"/>
      <c r="KND178" s="424"/>
      <c r="KNE178" s="424"/>
      <c r="KNF178" s="424"/>
      <c r="KNG178" s="424"/>
      <c r="KNH178" s="424"/>
      <c r="KNI178" s="424"/>
      <c r="KNJ178" s="424"/>
      <c r="KNK178" s="424"/>
      <c r="KNL178" s="424"/>
      <c r="KNM178" s="424"/>
      <c r="KNN178" s="424"/>
      <c r="KNO178" s="424"/>
      <c r="KNP178" s="424"/>
      <c r="KNQ178" s="424"/>
      <c r="KNR178" s="424"/>
      <c r="KNS178" s="424"/>
      <c r="KNT178" s="424"/>
      <c r="KNU178" s="424"/>
      <c r="KNV178" s="424"/>
      <c r="KNW178" s="424"/>
      <c r="KNX178" s="424"/>
      <c r="KNY178" s="424"/>
      <c r="KNZ178" s="424"/>
      <c r="KOA178" s="424"/>
      <c r="KOB178" s="424"/>
      <c r="KOC178" s="424"/>
      <c r="KOD178" s="424"/>
      <c r="KOE178" s="424"/>
      <c r="KOF178" s="424"/>
      <c r="KOG178" s="424"/>
      <c r="KOH178" s="424"/>
      <c r="KOI178" s="424"/>
      <c r="KOJ178" s="424"/>
      <c r="KOK178" s="424"/>
      <c r="KOL178" s="424"/>
      <c r="KOM178" s="424"/>
      <c r="KON178" s="424"/>
      <c r="KOO178" s="424"/>
      <c r="KOP178" s="424"/>
      <c r="KOQ178" s="424"/>
      <c r="KOR178" s="424"/>
      <c r="KOS178" s="424"/>
      <c r="KOT178" s="424"/>
      <c r="KOU178" s="424"/>
      <c r="KOV178" s="424"/>
      <c r="KOW178" s="424"/>
      <c r="KOX178" s="424"/>
      <c r="KOY178" s="424"/>
      <c r="KOZ178" s="424"/>
      <c r="KPA178" s="424"/>
      <c r="KPB178" s="424"/>
      <c r="KPC178" s="424"/>
      <c r="KPD178" s="424"/>
      <c r="KPE178" s="424"/>
      <c r="KPF178" s="424"/>
      <c r="KPG178" s="424"/>
      <c r="KPH178" s="424"/>
      <c r="KPI178" s="424"/>
      <c r="KPJ178" s="424"/>
      <c r="KPK178" s="424"/>
      <c r="KPL178" s="424"/>
      <c r="KPM178" s="424"/>
      <c r="KPN178" s="424"/>
      <c r="KPO178" s="424"/>
      <c r="KPP178" s="424"/>
      <c r="KPQ178" s="424"/>
      <c r="KPR178" s="424"/>
      <c r="KPS178" s="424"/>
      <c r="KPT178" s="424"/>
      <c r="KPU178" s="424"/>
      <c r="KPV178" s="424"/>
      <c r="KPW178" s="424"/>
      <c r="KPX178" s="424"/>
      <c r="KPY178" s="424"/>
      <c r="KPZ178" s="424"/>
      <c r="KQA178" s="424"/>
      <c r="KQB178" s="424"/>
      <c r="KQC178" s="424"/>
      <c r="KQD178" s="424"/>
      <c r="KQE178" s="424"/>
      <c r="KQF178" s="424"/>
      <c r="KQG178" s="424"/>
      <c r="KQH178" s="424"/>
      <c r="KQI178" s="424"/>
      <c r="KQJ178" s="424"/>
      <c r="KQK178" s="424"/>
      <c r="KQL178" s="424"/>
      <c r="KQM178" s="424"/>
      <c r="KQN178" s="424"/>
      <c r="KQO178" s="424"/>
      <c r="KQP178" s="424"/>
      <c r="KQQ178" s="424"/>
      <c r="KQR178" s="424"/>
      <c r="KQS178" s="424"/>
      <c r="KQT178" s="424"/>
      <c r="KQU178" s="424"/>
      <c r="KQV178" s="424"/>
      <c r="KQW178" s="424"/>
      <c r="KQX178" s="424"/>
      <c r="KQY178" s="424"/>
      <c r="KQZ178" s="424"/>
      <c r="KRA178" s="424"/>
      <c r="KRB178" s="424"/>
      <c r="KRC178" s="424"/>
      <c r="KRD178" s="424"/>
      <c r="KRE178" s="424"/>
      <c r="KRF178" s="424"/>
      <c r="KRG178" s="424"/>
      <c r="KRH178" s="424"/>
      <c r="KRI178" s="424"/>
      <c r="KRJ178" s="424"/>
      <c r="KRK178" s="424"/>
      <c r="KRL178" s="424"/>
      <c r="KRM178" s="424"/>
      <c r="KRN178" s="424"/>
      <c r="KRO178" s="424"/>
      <c r="KRP178" s="424"/>
      <c r="KRQ178" s="424"/>
      <c r="KRR178" s="424"/>
      <c r="KRS178" s="424"/>
      <c r="KRT178" s="424"/>
      <c r="KRU178" s="424"/>
      <c r="KRV178" s="424"/>
      <c r="KRW178" s="424"/>
      <c r="KRX178" s="424"/>
      <c r="KRY178" s="424"/>
      <c r="KRZ178" s="424"/>
      <c r="KSA178" s="424"/>
      <c r="KSB178" s="424"/>
      <c r="KSC178" s="424"/>
      <c r="KSD178" s="424"/>
      <c r="KSE178" s="424"/>
      <c r="KSF178" s="424"/>
      <c r="KSG178" s="424"/>
      <c r="KSH178" s="424"/>
      <c r="KSI178" s="424"/>
      <c r="KSJ178" s="424"/>
      <c r="KSK178" s="424"/>
      <c r="KSL178" s="424"/>
      <c r="KSM178" s="424"/>
      <c r="KSN178" s="424"/>
      <c r="KSO178" s="424"/>
      <c r="KSP178" s="424"/>
      <c r="KSQ178" s="424"/>
      <c r="KSR178" s="424"/>
      <c r="KSS178" s="424"/>
      <c r="KST178" s="424"/>
      <c r="KSU178" s="424"/>
      <c r="KSV178" s="424"/>
      <c r="KSW178" s="424"/>
      <c r="KSX178" s="424"/>
      <c r="KSY178" s="424"/>
      <c r="KSZ178" s="424"/>
      <c r="KTA178" s="424"/>
      <c r="KTB178" s="424"/>
      <c r="KTC178" s="424"/>
      <c r="KTD178" s="424"/>
      <c r="KTE178" s="424"/>
      <c r="KTF178" s="424"/>
      <c r="KTG178" s="424"/>
      <c r="KTH178" s="424"/>
      <c r="KTI178" s="424"/>
      <c r="KTJ178" s="424"/>
      <c r="KTK178" s="424"/>
      <c r="KTL178" s="424"/>
      <c r="KTM178" s="424"/>
      <c r="KTN178" s="424"/>
      <c r="KTO178" s="424"/>
      <c r="KTP178" s="424"/>
      <c r="KTQ178" s="424"/>
      <c r="KTR178" s="424"/>
      <c r="KTS178" s="424"/>
      <c r="KTT178" s="424"/>
      <c r="KTU178" s="424"/>
      <c r="KTV178" s="424"/>
      <c r="KTW178" s="424"/>
      <c r="KTX178" s="424"/>
      <c r="KTY178" s="424"/>
      <c r="KTZ178" s="424"/>
      <c r="KUA178" s="424"/>
      <c r="KUB178" s="424"/>
      <c r="KUC178" s="424"/>
      <c r="KUD178" s="424"/>
      <c r="KUE178" s="424"/>
      <c r="KUF178" s="424"/>
      <c r="KUG178" s="424"/>
      <c r="KUH178" s="424"/>
      <c r="KUI178" s="424"/>
      <c r="KUJ178" s="424"/>
      <c r="KUK178" s="424"/>
      <c r="KUL178" s="424"/>
      <c r="KUM178" s="424"/>
      <c r="KUN178" s="424"/>
      <c r="KUO178" s="424"/>
      <c r="KUP178" s="424"/>
      <c r="KUQ178" s="424"/>
      <c r="KUR178" s="424"/>
      <c r="KUS178" s="424"/>
      <c r="KUT178" s="424"/>
      <c r="KUU178" s="424"/>
      <c r="KUV178" s="424"/>
      <c r="KUW178" s="424"/>
      <c r="KUX178" s="424"/>
      <c r="KUY178" s="424"/>
      <c r="KUZ178" s="424"/>
      <c r="KVA178" s="424"/>
      <c r="KVB178" s="424"/>
      <c r="KVC178" s="424"/>
      <c r="KVD178" s="424"/>
      <c r="KVE178" s="424"/>
      <c r="KVF178" s="424"/>
      <c r="KVG178" s="424"/>
      <c r="KVH178" s="424"/>
      <c r="KVI178" s="424"/>
      <c r="KVJ178" s="424"/>
      <c r="KVK178" s="424"/>
      <c r="KVL178" s="424"/>
      <c r="KVM178" s="424"/>
      <c r="KVN178" s="424"/>
      <c r="KVO178" s="424"/>
      <c r="KVP178" s="424"/>
      <c r="KVQ178" s="424"/>
      <c r="KVR178" s="424"/>
      <c r="KVS178" s="424"/>
      <c r="KVT178" s="424"/>
      <c r="KVU178" s="424"/>
      <c r="KVV178" s="424"/>
      <c r="KVW178" s="424"/>
      <c r="KVX178" s="424"/>
      <c r="KVY178" s="424"/>
      <c r="KVZ178" s="424"/>
      <c r="KWA178" s="424"/>
      <c r="KWB178" s="424"/>
      <c r="KWC178" s="424"/>
      <c r="KWD178" s="424"/>
      <c r="KWE178" s="424"/>
      <c r="KWF178" s="424"/>
      <c r="KWG178" s="424"/>
      <c r="KWH178" s="424"/>
      <c r="KWI178" s="424"/>
      <c r="KWJ178" s="424"/>
      <c r="KWK178" s="424"/>
      <c r="KWL178" s="424"/>
      <c r="KWM178" s="424"/>
      <c r="KWN178" s="424"/>
      <c r="KWO178" s="424"/>
      <c r="KWP178" s="424"/>
      <c r="KWQ178" s="424"/>
      <c r="KWR178" s="424"/>
      <c r="KWS178" s="424"/>
      <c r="KWT178" s="424"/>
      <c r="KWU178" s="424"/>
      <c r="KWV178" s="424"/>
      <c r="KWW178" s="424"/>
      <c r="KWX178" s="424"/>
      <c r="KWY178" s="424"/>
      <c r="KWZ178" s="424"/>
      <c r="KXA178" s="424"/>
      <c r="KXB178" s="424"/>
      <c r="KXC178" s="424"/>
      <c r="KXD178" s="424"/>
      <c r="KXE178" s="424"/>
      <c r="KXF178" s="424"/>
      <c r="KXG178" s="424"/>
      <c r="KXH178" s="424"/>
      <c r="KXI178" s="424"/>
      <c r="KXJ178" s="424"/>
      <c r="KXK178" s="424"/>
      <c r="KXL178" s="424"/>
      <c r="KXM178" s="424"/>
      <c r="KXN178" s="424"/>
      <c r="KXO178" s="424"/>
      <c r="KXP178" s="424"/>
      <c r="KXQ178" s="424"/>
      <c r="KXR178" s="424"/>
      <c r="KXS178" s="424"/>
      <c r="KXT178" s="424"/>
      <c r="KXU178" s="424"/>
      <c r="KXV178" s="424"/>
      <c r="KXW178" s="424"/>
      <c r="KXX178" s="424"/>
      <c r="KXY178" s="424"/>
      <c r="KXZ178" s="424"/>
      <c r="KYA178" s="424"/>
      <c r="KYB178" s="424"/>
      <c r="KYC178" s="424"/>
      <c r="KYD178" s="424"/>
      <c r="KYE178" s="424"/>
      <c r="KYF178" s="424"/>
      <c r="KYG178" s="424"/>
      <c r="KYH178" s="424"/>
      <c r="KYI178" s="424"/>
      <c r="KYJ178" s="424"/>
      <c r="KYK178" s="424"/>
      <c r="KYL178" s="424"/>
      <c r="KYM178" s="424"/>
      <c r="KYN178" s="424"/>
      <c r="KYO178" s="424"/>
      <c r="KYP178" s="424"/>
      <c r="KYQ178" s="424"/>
      <c r="KYR178" s="424"/>
      <c r="KYS178" s="424"/>
      <c r="KYT178" s="424"/>
      <c r="KYU178" s="424"/>
      <c r="KYV178" s="424"/>
      <c r="KYW178" s="424"/>
      <c r="KYX178" s="424"/>
      <c r="KYY178" s="424"/>
      <c r="KYZ178" s="424"/>
      <c r="KZA178" s="424"/>
      <c r="KZB178" s="424"/>
      <c r="KZC178" s="424"/>
      <c r="KZD178" s="424"/>
      <c r="KZE178" s="424"/>
      <c r="KZF178" s="424"/>
      <c r="KZG178" s="424"/>
      <c r="KZH178" s="424"/>
      <c r="KZI178" s="424"/>
      <c r="KZJ178" s="424"/>
      <c r="KZK178" s="424"/>
      <c r="KZL178" s="424"/>
      <c r="KZM178" s="424"/>
      <c r="KZN178" s="424"/>
      <c r="KZO178" s="424"/>
      <c r="KZP178" s="424"/>
      <c r="KZQ178" s="424"/>
      <c r="KZR178" s="424"/>
      <c r="KZS178" s="424"/>
      <c r="KZT178" s="424"/>
      <c r="KZU178" s="424"/>
      <c r="KZV178" s="424"/>
      <c r="KZW178" s="424"/>
      <c r="KZX178" s="424"/>
      <c r="KZY178" s="424"/>
      <c r="KZZ178" s="424"/>
      <c r="LAA178" s="424"/>
      <c r="LAB178" s="424"/>
      <c r="LAC178" s="424"/>
      <c r="LAD178" s="424"/>
      <c r="LAE178" s="424"/>
      <c r="LAF178" s="424"/>
      <c r="LAG178" s="424"/>
      <c r="LAH178" s="424"/>
      <c r="LAI178" s="424"/>
      <c r="LAJ178" s="424"/>
      <c r="LAK178" s="424"/>
      <c r="LAL178" s="424"/>
      <c r="LAM178" s="424"/>
      <c r="LAN178" s="424"/>
      <c r="LAO178" s="424"/>
      <c r="LAP178" s="424"/>
      <c r="LAQ178" s="424"/>
      <c r="LAR178" s="424"/>
      <c r="LAS178" s="424"/>
      <c r="LAT178" s="424"/>
      <c r="LAU178" s="424"/>
      <c r="LAV178" s="424"/>
      <c r="LAW178" s="424"/>
      <c r="LAX178" s="424"/>
      <c r="LAY178" s="424"/>
      <c r="LAZ178" s="424"/>
      <c r="LBA178" s="424"/>
      <c r="LBB178" s="424"/>
      <c r="LBC178" s="424"/>
      <c r="LBD178" s="424"/>
      <c r="LBE178" s="424"/>
      <c r="LBF178" s="424"/>
      <c r="LBG178" s="424"/>
      <c r="LBH178" s="424"/>
      <c r="LBI178" s="424"/>
      <c r="LBJ178" s="424"/>
      <c r="LBK178" s="424"/>
      <c r="LBL178" s="424"/>
      <c r="LBM178" s="424"/>
      <c r="LBN178" s="424"/>
      <c r="LBO178" s="424"/>
      <c r="LBP178" s="424"/>
      <c r="LBQ178" s="424"/>
      <c r="LBR178" s="424"/>
      <c r="LBS178" s="424"/>
      <c r="LBT178" s="424"/>
      <c r="LBU178" s="424"/>
      <c r="LBV178" s="424"/>
      <c r="LBW178" s="424"/>
      <c r="LBX178" s="424"/>
      <c r="LBY178" s="424"/>
      <c r="LBZ178" s="424"/>
      <c r="LCA178" s="424"/>
      <c r="LCB178" s="424"/>
      <c r="LCC178" s="424"/>
      <c r="LCD178" s="424"/>
      <c r="LCE178" s="424"/>
      <c r="LCF178" s="424"/>
      <c r="LCG178" s="424"/>
      <c r="LCH178" s="424"/>
      <c r="LCI178" s="424"/>
      <c r="LCJ178" s="424"/>
      <c r="LCK178" s="424"/>
      <c r="LCL178" s="424"/>
      <c r="LCM178" s="424"/>
      <c r="LCN178" s="424"/>
      <c r="LCO178" s="424"/>
      <c r="LCP178" s="424"/>
      <c r="LCQ178" s="424"/>
      <c r="LCR178" s="424"/>
      <c r="LCS178" s="424"/>
      <c r="LCT178" s="424"/>
      <c r="LCU178" s="424"/>
      <c r="LCV178" s="424"/>
      <c r="LCW178" s="424"/>
      <c r="LCX178" s="424"/>
      <c r="LCY178" s="424"/>
      <c r="LCZ178" s="424"/>
      <c r="LDA178" s="424"/>
      <c r="LDB178" s="424"/>
      <c r="LDC178" s="424"/>
      <c r="LDD178" s="424"/>
      <c r="LDE178" s="424"/>
      <c r="LDF178" s="424"/>
      <c r="LDG178" s="424"/>
      <c r="LDH178" s="424"/>
      <c r="LDI178" s="424"/>
      <c r="LDJ178" s="424"/>
      <c r="LDK178" s="424"/>
      <c r="LDL178" s="424"/>
      <c r="LDM178" s="424"/>
      <c r="LDN178" s="424"/>
      <c r="LDO178" s="424"/>
      <c r="LDP178" s="424"/>
      <c r="LDQ178" s="424"/>
      <c r="LDR178" s="424"/>
      <c r="LDS178" s="424"/>
      <c r="LDT178" s="424"/>
      <c r="LDU178" s="424"/>
      <c r="LDV178" s="424"/>
      <c r="LDW178" s="424"/>
      <c r="LDX178" s="424"/>
      <c r="LDY178" s="424"/>
      <c r="LDZ178" s="424"/>
      <c r="LEA178" s="424"/>
      <c r="LEB178" s="424"/>
      <c r="LEC178" s="424"/>
      <c r="LED178" s="424"/>
      <c r="LEE178" s="424"/>
      <c r="LEF178" s="424"/>
      <c r="LEG178" s="424"/>
      <c r="LEH178" s="424"/>
      <c r="LEI178" s="424"/>
      <c r="LEJ178" s="424"/>
      <c r="LEK178" s="424"/>
      <c r="LEL178" s="424"/>
      <c r="LEM178" s="424"/>
      <c r="LEN178" s="424"/>
      <c r="LEO178" s="424"/>
      <c r="LEP178" s="424"/>
      <c r="LEQ178" s="424"/>
      <c r="LER178" s="424"/>
      <c r="LES178" s="424"/>
      <c r="LET178" s="424"/>
      <c r="LEU178" s="424"/>
      <c r="LEV178" s="424"/>
      <c r="LEW178" s="424"/>
      <c r="LEX178" s="424"/>
      <c r="LEY178" s="424"/>
      <c r="LEZ178" s="424"/>
      <c r="LFA178" s="424"/>
      <c r="LFB178" s="424"/>
      <c r="LFC178" s="424"/>
      <c r="LFD178" s="424"/>
      <c r="LFE178" s="424"/>
      <c r="LFF178" s="424"/>
      <c r="LFG178" s="424"/>
      <c r="LFH178" s="424"/>
      <c r="LFI178" s="424"/>
      <c r="LFJ178" s="424"/>
      <c r="LFK178" s="424"/>
      <c r="LFL178" s="424"/>
      <c r="LFM178" s="424"/>
      <c r="LFN178" s="424"/>
      <c r="LFO178" s="424"/>
      <c r="LFP178" s="424"/>
      <c r="LFQ178" s="424"/>
      <c r="LFR178" s="424"/>
      <c r="LFS178" s="424"/>
      <c r="LFT178" s="424"/>
      <c r="LFU178" s="424"/>
      <c r="LFV178" s="424"/>
      <c r="LFW178" s="424"/>
      <c r="LFX178" s="424"/>
      <c r="LFY178" s="424"/>
      <c r="LFZ178" s="424"/>
      <c r="LGA178" s="424"/>
      <c r="LGB178" s="424"/>
      <c r="LGC178" s="424"/>
      <c r="LGD178" s="424"/>
      <c r="LGE178" s="424"/>
      <c r="LGF178" s="424"/>
      <c r="LGG178" s="424"/>
      <c r="LGH178" s="424"/>
      <c r="LGI178" s="424"/>
      <c r="LGJ178" s="424"/>
      <c r="LGK178" s="424"/>
      <c r="LGL178" s="424"/>
      <c r="LGM178" s="424"/>
      <c r="LGN178" s="424"/>
      <c r="LGO178" s="424"/>
      <c r="LGP178" s="424"/>
      <c r="LGQ178" s="424"/>
      <c r="LGR178" s="424"/>
      <c r="LGS178" s="424"/>
      <c r="LGT178" s="424"/>
      <c r="LGU178" s="424"/>
      <c r="LGV178" s="424"/>
      <c r="LGW178" s="424"/>
      <c r="LGX178" s="424"/>
      <c r="LGY178" s="424"/>
      <c r="LGZ178" s="424"/>
      <c r="LHA178" s="424"/>
      <c r="LHB178" s="424"/>
      <c r="LHC178" s="424"/>
      <c r="LHD178" s="424"/>
      <c r="LHE178" s="424"/>
      <c r="LHF178" s="424"/>
      <c r="LHG178" s="424"/>
      <c r="LHH178" s="424"/>
      <c r="LHI178" s="424"/>
      <c r="LHJ178" s="424"/>
      <c r="LHK178" s="424"/>
      <c r="LHL178" s="424"/>
      <c r="LHM178" s="424"/>
      <c r="LHN178" s="424"/>
      <c r="LHO178" s="424"/>
      <c r="LHP178" s="424"/>
      <c r="LHQ178" s="424"/>
      <c r="LHR178" s="424"/>
      <c r="LHS178" s="424"/>
      <c r="LHT178" s="424"/>
      <c r="LHU178" s="424"/>
      <c r="LHV178" s="424"/>
      <c r="LHW178" s="424"/>
      <c r="LHX178" s="424"/>
      <c r="LHY178" s="424"/>
      <c r="LHZ178" s="424"/>
      <c r="LIA178" s="424"/>
      <c r="LIB178" s="424"/>
      <c r="LIC178" s="424"/>
      <c r="LID178" s="424"/>
      <c r="LIE178" s="424"/>
      <c r="LIF178" s="424"/>
      <c r="LIG178" s="424"/>
      <c r="LIH178" s="424"/>
      <c r="LII178" s="424"/>
      <c r="LIJ178" s="424"/>
      <c r="LIK178" s="424"/>
      <c r="LIL178" s="424"/>
      <c r="LIM178" s="424"/>
      <c r="LIN178" s="424"/>
      <c r="LIO178" s="424"/>
      <c r="LIP178" s="424"/>
      <c r="LIQ178" s="424"/>
      <c r="LIR178" s="424"/>
      <c r="LIS178" s="424"/>
      <c r="LIT178" s="424"/>
      <c r="LIU178" s="424"/>
      <c r="LIV178" s="424"/>
      <c r="LIW178" s="424"/>
      <c r="LIX178" s="424"/>
      <c r="LIY178" s="424"/>
      <c r="LIZ178" s="424"/>
      <c r="LJA178" s="424"/>
      <c r="LJB178" s="424"/>
      <c r="LJC178" s="424"/>
      <c r="LJD178" s="424"/>
      <c r="LJE178" s="424"/>
      <c r="LJF178" s="424"/>
      <c r="LJG178" s="424"/>
      <c r="LJH178" s="424"/>
      <c r="LJI178" s="424"/>
      <c r="LJJ178" s="424"/>
      <c r="LJK178" s="424"/>
      <c r="LJL178" s="424"/>
      <c r="LJM178" s="424"/>
      <c r="LJN178" s="424"/>
      <c r="LJO178" s="424"/>
      <c r="LJP178" s="424"/>
      <c r="LJQ178" s="424"/>
      <c r="LJR178" s="424"/>
      <c r="LJS178" s="424"/>
      <c r="LJT178" s="424"/>
      <c r="LJU178" s="424"/>
      <c r="LJV178" s="424"/>
      <c r="LJW178" s="424"/>
      <c r="LJX178" s="424"/>
      <c r="LJY178" s="424"/>
      <c r="LJZ178" s="424"/>
      <c r="LKA178" s="424"/>
      <c r="LKB178" s="424"/>
      <c r="LKC178" s="424"/>
      <c r="LKD178" s="424"/>
      <c r="LKE178" s="424"/>
      <c r="LKF178" s="424"/>
      <c r="LKG178" s="424"/>
      <c r="LKH178" s="424"/>
      <c r="LKI178" s="424"/>
      <c r="LKJ178" s="424"/>
      <c r="LKK178" s="424"/>
      <c r="LKL178" s="424"/>
      <c r="LKM178" s="424"/>
      <c r="LKN178" s="424"/>
      <c r="LKO178" s="424"/>
      <c r="LKP178" s="424"/>
      <c r="LKQ178" s="424"/>
      <c r="LKR178" s="424"/>
      <c r="LKS178" s="424"/>
      <c r="LKT178" s="424"/>
      <c r="LKU178" s="424"/>
      <c r="LKV178" s="424"/>
      <c r="LKW178" s="424"/>
      <c r="LKX178" s="424"/>
      <c r="LKY178" s="424"/>
      <c r="LKZ178" s="424"/>
      <c r="LLA178" s="424"/>
      <c r="LLB178" s="424"/>
      <c r="LLC178" s="424"/>
      <c r="LLD178" s="424"/>
      <c r="LLE178" s="424"/>
      <c r="LLF178" s="424"/>
      <c r="LLG178" s="424"/>
      <c r="LLH178" s="424"/>
      <c r="LLI178" s="424"/>
      <c r="LLJ178" s="424"/>
      <c r="LLK178" s="424"/>
      <c r="LLL178" s="424"/>
      <c r="LLM178" s="424"/>
      <c r="LLN178" s="424"/>
      <c r="LLO178" s="424"/>
      <c r="LLP178" s="424"/>
      <c r="LLQ178" s="424"/>
      <c r="LLR178" s="424"/>
      <c r="LLS178" s="424"/>
      <c r="LLT178" s="424"/>
      <c r="LLU178" s="424"/>
      <c r="LLV178" s="424"/>
      <c r="LLW178" s="424"/>
      <c r="LLX178" s="424"/>
      <c r="LLY178" s="424"/>
      <c r="LLZ178" s="424"/>
      <c r="LMA178" s="424"/>
      <c r="LMB178" s="424"/>
      <c r="LMC178" s="424"/>
      <c r="LMD178" s="424"/>
      <c r="LME178" s="424"/>
      <c r="LMF178" s="424"/>
      <c r="LMG178" s="424"/>
      <c r="LMH178" s="424"/>
      <c r="LMI178" s="424"/>
      <c r="LMJ178" s="424"/>
      <c r="LMK178" s="424"/>
      <c r="LML178" s="424"/>
      <c r="LMM178" s="424"/>
      <c r="LMN178" s="424"/>
      <c r="LMO178" s="424"/>
      <c r="LMP178" s="424"/>
      <c r="LMQ178" s="424"/>
      <c r="LMR178" s="424"/>
      <c r="LMS178" s="424"/>
      <c r="LMT178" s="424"/>
      <c r="LMU178" s="424"/>
      <c r="LMV178" s="424"/>
      <c r="LMW178" s="424"/>
      <c r="LMX178" s="424"/>
      <c r="LMY178" s="424"/>
      <c r="LMZ178" s="424"/>
      <c r="LNA178" s="424"/>
      <c r="LNB178" s="424"/>
      <c r="LNC178" s="424"/>
      <c r="LND178" s="424"/>
      <c r="LNE178" s="424"/>
      <c r="LNF178" s="424"/>
      <c r="LNG178" s="424"/>
      <c r="LNH178" s="424"/>
      <c r="LNI178" s="424"/>
      <c r="LNJ178" s="424"/>
      <c r="LNK178" s="424"/>
      <c r="LNL178" s="424"/>
      <c r="LNM178" s="424"/>
      <c r="LNN178" s="424"/>
      <c r="LNO178" s="424"/>
      <c r="LNP178" s="424"/>
      <c r="LNQ178" s="424"/>
      <c r="LNR178" s="424"/>
      <c r="LNS178" s="424"/>
      <c r="LNT178" s="424"/>
      <c r="LNU178" s="424"/>
      <c r="LNV178" s="424"/>
      <c r="LNW178" s="424"/>
      <c r="LNX178" s="424"/>
      <c r="LNY178" s="424"/>
      <c r="LNZ178" s="424"/>
      <c r="LOA178" s="424"/>
      <c r="LOB178" s="424"/>
      <c r="LOC178" s="424"/>
      <c r="LOD178" s="424"/>
      <c r="LOE178" s="424"/>
      <c r="LOF178" s="424"/>
      <c r="LOG178" s="424"/>
      <c r="LOH178" s="424"/>
      <c r="LOI178" s="424"/>
      <c r="LOJ178" s="424"/>
      <c r="LOK178" s="424"/>
      <c r="LOL178" s="424"/>
      <c r="LOM178" s="424"/>
      <c r="LON178" s="424"/>
      <c r="LOO178" s="424"/>
      <c r="LOP178" s="424"/>
      <c r="LOQ178" s="424"/>
      <c r="LOR178" s="424"/>
      <c r="LOS178" s="424"/>
      <c r="LOT178" s="424"/>
      <c r="LOU178" s="424"/>
      <c r="LOV178" s="424"/>
      <c r="LOW178" s="424"/>
      <c r="LOX178" s="424"/>
      <c r="LOY178" s="424"/>
      <c r="LOZ178" s="424"/>
      <c r="LPA178" s="424"/>
      <c r="LPB178" s="424"/>
      <c r="LPC178" s="424"/>
      <c r="LPD178" s="424"/>
      <c r="LPE178" s="424"/>
      <c r="LPF178" s="424"/>
      <c r="LPG178" s="424"/>
      <c r="LPH178" s="424"/>
      <c r="LPI178" s="424"/>
      <c r="LPJ178" s="424"/>
      <c r="LPK178" s="424"/>
      <c r="LPL178" s="424"/>
      <c r="LPM178" s="424"/>
      <c r="LPN178" s="424"/>
      <c r="LPO178" s="424"/>
      <c r="LPP178" s="424"/>
      <c r="LPQ178" s="424"/>
      <c r="LPR178" s="424"/>
      <c r="LPS178" s="424"/>
      <c r="LPT178" s="424"/>
      <c r="LPU178" s="424"/>
      <c r="LPV178" s="424"/>
      <c r="LPW178" s="424"/>
      <c r="LPX178" s="424"/>
      <c r="LPY178" s="424"/>
      <c r="LPZ178" s="424"/>
      <c r="LQA178" s="424"/>
      <c r="LQB178" s="424"/>
      <c r="LQC178" s="424"/>
      <c r="LQD178" s="424"/>
      <c r="LQE178" s="424"/>
      <c r="LQF178" s="424"/>
      <c r="LQG178" s="424"/>
      <c r="LQH178" s="424"/>
      <c r="LQI178" s="424"/>
      <c r="LQJ178" s="424"/>
      <c r="LQK178" s="424"/>
      <c r="LQL178" s="424"/>
      <c r="LQM178" s="424"/>
      <c r="LQN178" s="424"/>
      <c r="LQO178" s="424"/>
      <c r="LQP178" s="424"/>
      <c r="LQQ178" s="424"/>
      <c r="LQR178" s="424"/>
      <c r="LQS178" s="424"/>
      <c r="LQT178" s="424"/>
      <c r="LQU178" s="424"/>
      <c r="LQV178" s="424"/>
      <c r="LQW178" s="424"/>
      <c r="LQX178" s="424"/>
      <c r="LQY178" s="424"/>
      <c r="LQZ178" s="424"/>
      <c r="LRA178" s="424"/>
      <c r="LRB178" s="424"/>
      <c r="LRC178" s="424"/>
      <c r="LRD178" s="424"/>
      <c r="LRE178" s="424"/>
      <c r="LRF178" s="424"/>
      <c r="LRG178" s="424"/>
      <c r="LRH178" s="424"/>
      <c r="LRI178" s="424"/>
      <c r="LRJ178" s="424"/>
      <c r="LRK178" s="424"/>
      <c r="LRL178" s="424"/>
      <c r="LRM178" s="424"/>
      <c r="LRN178" s="424"/>
      <c r="LRO178" s="424"/>
      <c r="LRP178" s="424"/>
      <c r="LRQ178" s="424"/>
      <c r="LRR178" s="424"/>
      <c r="LRS178" s="424"/>
      <c r="LRT178" s="424"/>
      <c r="LRU178" s="424"/>
      <c r="LRV178" s="424"/>
      <c r="LRW178" s="424"/>
      <c r="LRX178" s="424"/>
      <c r="LRY178" s="424"/>
      <c r="LRZ178" s="424"/>
      <c r="LSA178" s="424"/>
      <c r="LSB178" s="424"/>
      <c r="LSC178" s="424"/>
      <c r="LSD178" s="424"/>
      <c r="LSE178" s="424"/>
      <c r="LSF178" s="424"/>
      <c r="LSG178" s="424"/>
      <c r="LSH178" s="424"/>
      <c r="LSI178" s="424"/>
      <c r="LSJ178" s="424"/>
      <c r="LSK178" s="424"/>
      <c r="LSL178" s="424"/>
      <c r="LSM178" s="424"/>
      <c r="LSN178" s="424"/>
      <c r="LSO178" s="424"/>
      <c r="LSP178" s="424"/>
      <c r="LSQ178" s="424"/>
      <c r="LSR178" s="424"/>
      <c r="LSS178" s="424"/>
      <c r="LST178" s="424"/>
      <c r="LSU178" s="424"/>
      <c r="LSV178" s="424"/>
      <c r="LSW178" s="424"/>
      <c r="LSX178" s="424"/>
      <c r="LSY178" s="424"/>
      <c r="LSZ178" s="424"/>
      <c r="LTA178" s="424"/>
      <c r="LTB178" s="424"/>
      <c r="LTC178" s="424"/>
      <c r="LTD178" s="424"/>
      <c r="LTE178" s="424"/>
      <c r="LTF178" s="424"/>
      <c r="LTG178" s="424"/>
      <c r="LTH178" s="424"/>
      <c r="LTI178" s="424"/>
      <c r="LTJ178" s="424"/>
      <c r="LTK178" s="424"/>
      <c r="LTL178" s="424"/>
      <c r="LTM178" s="424"/>
      <c r="LTN178" s="424"/>
      <c r="LTO178" s="424"/>
      <c r="LTP178" s="424"/>
      <c r="LTQ178" s="424"/>
      <c r="LTR178" s="424"/>
      <c r="LTS178" s="424"/>
      <c r="LTT178" s="424"/>
      <c r="LTU178" s="424"/>
      <c r="LTV178" s="424"/>
      <c r="LTW178" s="424"/>
      <c r="LTX178" s="424"/>
      <c r="LTY178" s="424"/>
      <c r="LTZ178" s="424"/>
      <c r="LUA178" s="424"/>
      <c r="LUB178" s="424"/>
      <c r="LUC178" s="424"/>
      <c r="LUD178" s="424"/>
      <c r="LUE178" s="424"/>
      <c r="LUF178" s="424"/>
      <c r="LUG178" s="424"/>
      <c r="LUH178" s="424"/>
      <c r="LUI178" s="424"/>
      <c r="LUJ178" s="424"/>
      <c r="LUK178" s="424"/>
      <c r="LUL178" s="424"/>
      <c r="LUM178" s="424"/>
      <c r="LUN178" s="424"/>
      <c r="LUO178" s="424"/>
      <c r="LUP178" s="424"/>
      <c r="LUQ178" s="424"/>
      <c r="LUR178" s="424"/>
      <c r="LUS178" s="424"/>
      <c r="LUT178" s="424"/>
      <c r="LUU178" s="424"/>
      <c r="LUV178" s="424"/>
      <c r="LUW178" s="424"/>
      <c r="LUX178" s="424"/>
      <c r="LUY178" s="424"/>
      <c r="LUZ178" s="424"/>
      <c r="LVA178" s="424"/>
      <c r="LVB178" s="424"/>
      <c r="LVC178" s="424"/>
      <c r="LVD178" s="424"/>
      <c r="LVE178" s="424"/>
      <c r="LVF178" s="424"/>
      <c r="LVG178" s="424"/>
      <c r="LVH178" s="424"/>
      <c r="LVI178" s="424"/>
      <c r="LVJ178" s="424"/>
      <c r="LVK178" s="424"/>
      <c r="LVL178" s="424"/>
      <c r="LVM178" s="424"/>
      <c r="LVN178" s="424"/>
      <c r="LVO178" s="424"/>
      <c r="LVP178" s="424"/>
      <c r="LVQ178" s="424"/>
      <c r="LVR178" s="424"/>
      <c r="LVS178" s="424"/>
      <c r="LVT178" s="424"/>
      <c r="LVU178" s="424"/>
      <c r="LVV178" s="424"/>
      <c r="LVW178" s="424"/>
      <c r="LVX178" s="424"/>
      <c r="LVY178" s="424"/>
      <c r="LVZ178" s="424"/>
      <c r="LWA178" s="424"/>
      <c r="LWB178" s="424"/>
      <c r="LWC178" s="424"/>
      <c r="LWD178" s="424"/>
      <c r="LWE178" s="424"/>
      <c r="LWF178" s="424"/>
      <c r="LWG178" s="424"/>
      <c r="LWH178" s="424"/>
      <c r="LWI178" s="424"/>
      <c r="LWJ178" s="424"/>
      <c r="LWK178" s="424"/>
      <c r="LWL178" s="424"/>
      <c r="LWM178" s="424"/>
      <c r="LWN178" s="424"/>
      <c r="LWO178" s="424"/>
      <c r="LWP178" s="424"/>
      <c r="LWQ178" s="424"/>
      <c r="LWR178" s="424"/>
      <c r="LWS178" s="424"/>
      <c r="LWT178" s="424"/>
      <c r="LWU178" s="424"/>
      <c r="LWV178" s="424"/>
      <c r="LWW178" s="424"/>
      <c r="LWX178" s="424"/>
      <c r="LWY178" s="424"/>
      <c r="LWZ178" s="424"/>
      <c r="LXA178" s="424"/>
      <c r="LXB178" s="424"/>
      <c r="LXC178" s="424"/>
      <c r="LXD178" s="424"/>
      <c r="LXE178" s="424"/>
      <c r="LXF178" s="424"/>
      <c r="LXG178" s="424"/>
      <c r="LXH178" s="424"/>
      <c r="LXI178" s="424"/>
      <c r="LXJ178" s="424"/>
      <c r="LXK178" s="424"/>
      <c r="LXL178" s="424"/>
      <c r="LXM178" s="424"/>
      <c r="LXN178" s="424"/>
      <c r="LXO178" s="424"/>
      <c r="LXP178" s="424"/>
      <c r="LXQ178" s="424"/>
      <c r="LXR178" s="424"/>
      <c r="LXS178" s="424"/>
      <c r="LXT178" s="424"/>
      <c r="LXU178" s="424"/>
      <c r="LXV178" s="424"/>
      <c r="LXW178" s="424"/>
      <c r="LXX178" s="424"/>
      <c r="LXY178" s="424"/>
      <c r="LXZ178" s="424"/>
      <c r="LYA178" s="424"/>
      <c r="LYB178" s="424"/>
      <c r="LYC178" s="424"/>
      <c r="LYD178" s="424"/>
      <c r="LYE178" s="424"/>
      <c r="LYF178" s="424"/>
      <c r="LYG178" s="424"/>
      <c r="LYH178" s="424"/>
      <c r="LYI178" s="424"/>
      <c r="LYJ178" s="424"/>
      <c r="LYK178" s="424"/>
      <c r="LYL178" s="424"/>
      <c r="LYM178" s="424"/>
      <c r="LYN178" s="424"/>
      <c r="LYO178" s="424"/>
      <c r="LYP178" s="424"/>
      <c r="LYQ178" s="424"/>
      <c r="LYR178" s="424"/>
      <c r="LYS178" s="424"/>
      <c r="LYT178" s="424"/>
      <c r="LYU178" s="424"/>
      <c r="LYV178" s="424"/>
      <c r="LYW178" s="424"/>
      <c r="LYX178" s="424"/>
      <c r="LYY178" s="424"/>
      <c r="LYZ178" s="424"/>
      <c r="LZA178" s="424"/>
      <c r="LZB178" s="424"/>
      <c r="LZC178" s="424"/>
      <c r="LZD178" s="424"/>
      <c r="LZE178" s="424"/>
      <c r="LZF178" s="424"/>
      <c r="LZG178" s="424"/>
      <c r="LZH178" s="424"/>
      <c r="LZI178" s="424"/>
      <c r="LZJ178" s="424"/>
      <c r="LZK178" s="424"/>
      <c r="LZL178" s="424"/>
      <c r="LZM178" s="424"/>
      <c r="LZN178" s="424"/>
      <c r="LZO178" s="424"/>
      <c r="LZP178" s="424"/>
      <c r="LZQ178" s="424"/>
      <c r="LZR178" s="424"/>
      <c r="LZS178" s="424"/>
      <c r="LZT178" s="424"/>
      <c r="LZU178" s="424"/>
      <c r="LZV178" s="424"/>
      <c r="LZW178" s="424"/>
      <c r="LZX178" s="424"/>
      <c r="LZY178" s="424"/>
      <c r="LZZ178" s="424"/>
      <c r="MAA178" s="424"/>
      <c r="MAB178" s="424"/>
      <c r="MAC178" s="424"/>
      <c r="MAD178" s="424"/>
      <c r="MAE178" s="424"/>
      <c r="MAF178" s="424"/>
      <c r="MAG178" s="424"/>
      <c r="MAH178" s="424"/>
      <c r="MAI178" s="424"/>
      <c r="MAJ178" s="424"/>
      <c r="MAK178" s="424"/>
      <c r="MAL178" s="424"/>
      <c r="MAM178" s="424"/>
      <c r="MAN178" s="424"/>
      <c r="MAO178" s="424"/>
      <c r="MAP178" s="424"/>
      <c r="MAQ178" s="424"/>
      <c r="MAR178" s="424"/>
      <c r="MAS178" s="424"/>
      <c r="MAT178" s="424"/>
      <c r="MAU178" s="424"/>
      <c r="MAV178" s="424"/>
      <c r="MAW178" s="424"/>
      <c r="MAX178" s="424"/>
      <c r="MAY178" s="424"/>
      <c r="MAZ178" s="424"/>
      <c r="MBA178" s="424"/>
      <c r="MBB178" s="424"/>
      <c r="MBC178" s="424"/>
      <c r="MBD178" s="424"/>
      <c r="MBE178" s="424"/>
      <c r="MBF178" s="424"/>
      <c r="MBG178" s="424"/>
      <c r="MBH178" s="424"/>
      <c r="MBI178" s="424"/>
      <c r="MBJ178" s="424"/>
      <c r="MBK178" s="424"/>
      <c r="MBL178" s="424"/>
      <c r="MBM178" s="424"/>
      <c r="MBN178" s="424"/>
      <c r="MBO178" s="424"/>
      <c r="MBP178" s="424"/>
      <c r="MBQ178" s="424"/>
      <c r="MBR178" s="424"/>
      <c r="MBS178" s="424"/>
      <c r="MBT178" s="424"/>
      <c r="MBU178" s="424"/>
      <c r="MBV178" s="424"/>
      <c r="MBW178" s="424"/>
      <c r="MBX178" s="424"/>
      <c r="MBY178" s="424"/>
      <c r="MBZ178" s="424"/>
      <c r="MCA178" s="424"/>
      <c r="MCB178" s="424"/>
      <c r="MCC178" s="424"/>
      <c r="MCD178" s="424"/>
      <c r="MCE178" s="424"/>
      <c r="MCF178" s="424"/>
      <c r="MCG178" s="424"/>
      <c r="MCH178" s="424"/>
      <c r="MCI178" s="424"/>
      <c r="MCJ178" s="424"/>
      <c r="MCK178" s="424"/>
      <c r="MCL178" s="424"/>
      <c r="MCM178" s="424"/>
      <c r="MCN178" s="424"/>
      <c r="MCO178" s="424"/>
      <c r="MCP178" s="424"/>
      <c r="MCQ178" s="424"/>
      <c r="MCR178" s="424"/>
      <c r="MCS178" s="424"/>
      <c r="MCT178" s="424"/>
      <c r="MCU178" s="424"/>
      <c r="MCV178" s="424"/>
      <c r="MCW178" s="424"/>
      <c r="MCX178" s="424"/>
      <c r="MCY178" s="424"/>
      <c r="MCZ178" s="424"/>
      <c r="MDA178" s="424"/>
      <c r="MDB178" s="424"/>
      <c r="MDC178" s="424"/>
      <c r="MDD178" s="424"/>
      <c r="MDE178" s="424"/>
      <c r="MDF178" s="424"/>
      <c r="MDG178" s="424"/>
      <c r="MDH178" s="424"/>
      <c r="MDI178" s="424"/>
      <c r="MDJ178" s="424"/>
      <c r="MDK178" s="424"/>
      <c r="MDL178" s="424"/>
      <c r="MDM178" s="424"/>
      <c r="MDN178" s="424"/>
      <c r="MDO178" s="424"/>
      <c r="MDP178" s="424"/>
      <c r="MDQ178" s="424"/>
      <c r="MDR178" s="424"/>
      <c r="MDS178" s="424"/>
      <c r="MDT178" s="424"/>
      <c r="MDU178" s="424"/>
      <c r="MDV178" s="424"/>
      <c r="MDW178" s="424"/>
      <c r="MDX178" s="424"/>
      <c r="MDY178" s="424"/>
      <c r="MDZ178" s="424"/>
      <c r="MEA178" s="424"/>
      <c r="MEB178" s="424"/>
      <c r="MEC178" s="424"/>
      <c r="MED178" s="424"/>
      <c r="MEE178" s="424"/>
      <c r="MEF178" s="424"/>
      <c r="MEG178" s="424"/>
      <c r="MEH178" s="424"/>
      <c r="MEI178" s="424"/>
      <c r="MEJ178" s="424"/>
      <c r="MEK178" s="424"/>
      <c r="MEL178" s="424"/>
      <c r="MEM178" s="424"/>
      <c r="MEN178" s="424"/>
      <c r="MEO178" s="424"/>
      <c r="MEP178" s="424"/>
      <c r="MEQ178" s="424"/>
      <c r="MER178" s="424"/>
      <c r="MES178" s="424"/>
      <c r="MET178" s="424"/>
      <c r="MEU178" s="424"/>
      <c r="MEV178" s="424"/>
      <c r="MEW178" s="424"/>
      <c r="MEX178" s="424"/>
      <c r="MEY178" s="424"/>
      <c r="MEZ178" s="424"/>
      <c r="MFA178" s="424"/>
      <c r="MFB178" s="424"/>
      <c r="MFC178" s="424"/>
      <c r="MFD178" s="424"/>
      <c r="MFE178" s="424"/>
      <c r="MFF178" s="424"/>
      <c r="MFG178" s="424"/>
      <c r="MFH178" s="424"/>
      <c r="MFI178" s="424"/>
      <c r="MFJ178" s="424"/>
      <c r="MFK178" s="424"/>
      <c r="MFL178" s="424"/>
      <c r="MFM178" s="424"/>
      <c r="MFN178" s="424"/>
      <c r="MFO178" s="424"/>
      <c r="MFP178" s="424"/>
      <c r="MFQ178" s="424"/>
      <c r="MFR178" s="424"/>
      <c r="MFS178" s="424"/>
      <c r="MFT178" s="424"/>
      <c r="MFU178" s="424"/>
      <c r="MFV178" s="424"/>
      <c r="MFW178" s="424"/>
      <c r="MFX178" s="424"/>
      <c r="MFY178" s="424"/>
      <c r="MFZ178" s="424"/>
      <c r="MGA178" s="424"/>
      <c r="MGB178" s="424"/>
      <c r="MGC178" s="424"/>
      <c r="MGD178" s="424"/>
      <c r="MGE178" s="424"/>
      <c r="MGF178" s="424"/>
      <c r="MGG178" s="424"/>
      <c r="MGH178" s="424"/>
      <c r="MGI178" s="424"/>
      <c r="MGJ178" s="424"/>
      <c r="MGK178" s="424"/>
      <c r="MGL178" s="424"/>
      <c r="MGM178" s="424"/>
      <c r="MGN178" s="424"/>
      <c r="MGO178" s="424"/>
      <c r="MGP178" s="424"/>
      <c r="MGQ178" s="424"/>
      <c r="MGR178" s="424"/>
      <c r="MGS178" s="424"/>
      <c r="MGT178" s="424"/>
      <c r="MGU178" s="424"/>
      <c r="MGV178" s="424"/>
      <c r="MGW178" s="424"/>
      <c r="MGX178" s="424"/>
      <c r="MGY178" s="424"/>
      <c r="MGZ178" s="424"/>
      <c r="MHA178" s="424"/>
      <c r="MHB178" s="424"/>
      <c r="MHC178" s="424"/>
      <c r="MHD178" s="424"/>
      <c r="MHE178" s="424"/>
      <c r="MHF178" s="424"/>
      <c r="MHG178" s="424"/>
      <c r="MHH178" s="424"/>
      <c r="MHI178" s="424"/>
      <c r="MHJ178" s="424"/>
      <c r="MHK178" s="424"/>
      <c r="MHL178" s="424"/>
      <c r="MHM178" s="424"/>
      <c r="MHN178" s="424"/>
      <c r="MHO178" s="424"/>
      <c r="MHP178" s="424"/>
      <c r="MHQ178" s="424"/>
      <c r="MHR178" s="424"/>
      <c r="MHS178" s="424"/>
      <c r="MHT178" s="424"/>
      <c r="MHU178" s="424"/>
      <c r="MHV178" s="424"/>
      <c r="MHW178" s="424"/>
      <c r="MHX178" s="424"/>
      <c r="MHY178" s="424"/>
      <c r="MHZ178" s="424"/>
      <c r="MIA178" s="424"/>
      <c r="MIB178" s="424"/>
      <c r="MIC178" s="424"/>
      <c r="MID178" s="424"/>
      <c r="MIE178" s="424"/>
      <c r="MIF178" s="424"/>
      <c r="MIG178" s="424"/>
      <c r="MIH178" s="424"/>
      <c r="MII178" s="424"/>
      <c r="MIJ178" s="424"/>
      <c r="MIK178" s="424"/>
      <c r="MIL178" s="424"/>
      <c r="MIM178" s="424"/>
      <c r="MIN178" s="424"/>
      <c r="MIO178" s="424"/>
      <c r="MIP178" s="424"/>
      <c r="MIQ178" s="424"/>
      <c r="MIR178" s="424"/>
      <c r="MIS178" s="424"/>
      <c r="MIT178" s="424"/>
      <c r="MIU178" s="424"/>
      <c r="MIV178" s="424"/>
      <c r="MIW178" s="424"/>
      <c r="MIX178" s="424"/>
      <c r="MIY178" s="424"/>
      <c r="MIZ178" s="424"/>
      <c r="MJA178" s="424"/>
      <c r="MJB178" s="424"/>
      <c r="MJC178" s="424"/>
      <c r="MJD178" s="424"/>
      <c r="MJE178" s="424"/>
      <c r="MJF178" s="424"/>
      <c r="MJG178" s="424"/>
      <c r="MJH178" s="424"/>
      <c r="MJI178" s="424"/>
      <c r="MJJ178" s="424"/>
      <c r="MJK178" s="424"/>
      <c r="MJL178" s="424"/>
      <c r="MJM178" s="424"/>
      <c r="MJN178" s="424"/>
      <c r="MJO178" s="424"/>
      <c r="MJP178" s="424"/>
      <c r="MJQ178" s="424"/>
      <c r="MJR178" s="424"/>
      <c r="MJS178" s="424"/>
      <c r="MJT178" s="424"/>
      <c r="MJU178" s="424"/>
      <c r="MJV178" s="424"/>
      <c r="MJW178" s="424"/>
      <c r="MJX178" s="424"/>
      <c r="MJY178" s="424"/>
      <c r="MJZ178" s="424"/>
      <c r="MKA178" s="424"/>
      <c r="MKB178" s="424"/>
      <c r="MKC178" s="424"/>
      <c r="MKD178" s="424"/>
      <c r="MKE178" s="424"/>
      <c r="MKF178" s="424"/>
      <c r="MKG178" s="424"/>
      <c r="MKH178" s="424"/>
      <c r="MKI178" s="424"/>
      <c r="MKJ178" s="424"/>
      <c r="MKK178" s="424"/>
      <c r="MKL178" s="424"/>
      <c r="MKM178" s="424"/>
      <c r="MKN178" s="424"/>
      <c r="MKO178" s="424"/>
      <c r="MKP178" s="424"/>
      <c r="MKQ178" s="424"/>
      <c r="MKR178" s="424"/>
      <c r="MKS178" s="424"/>
      <c r="MKT178" s="424"/>
      <c r="MKU178" s="424"/>
      <c r="MKV178" s="424"/>
      <c r="MKW178" s="424"/>
      <c r="MKX178" s="424"/>
      <c r="MKY178" s="424"/>
      <c r="MKZ178" s="424"/>
      <c r="MLA178" s="424"/>
      <c r="MLB178" s="424"/>
      <c r="MLC178" s="424"/>
      <c r="MLD178" s="424"/>
      <c r="MLE178" s="424"/>
      <c r="MLF178" s="424"/>
      <c r="MLG178" s="424"/>
      <c r="MLH178" s="424"/>
      <c r="MLI178" s="424"/>
      <c r="MLJ178" s="424"/>
      <c r="MLK178" s="424"/>
      <c r="MLL178" s="424"/>
      <c r="MLM178" s="424"/>
      <c r="MLN178" s="424"/>
      <c r="MLO178" s="424"/>
      <c r="MLP178" s="424"/>
      <c r="MLQ178" s="424"/>
      <c r="MLR178" s="424"/>
      <c r="MLS178" s="424"/>
      <c r="MLT178" s="424"/>
      <c r="MLU178" s="424"/>
      <c r="MLV178" s="424"/>
      <c r="MLW178" s="424"/>
      <c r="MLX178" s="424"/>
      <c r="MLY178" s="424"/>
      <c r="MLZ178" s="424"/>
      <c r="MMA178" s="424"/>
      <c r="MMB178" s="424"/>
      <c r="MMC178" s="424"/>
      <c r="MMD178" s="424"/>
      <c r="MME178" s="424"/>
      <c r="MMF178" s="424"/>
      <c r="MMG178" s="424"/>
      <c r="MMH178" s="424"/>
      <c r="MMI178" s="424"/>
      <c r="MMJ178" s="424"/>
      <c r="MMK178" s="424"/>
      <c r="MML178" s="424"/>
      <c r="MMM178" s="424"/>
      <c r="MMN178" s="424"/>
      <c r="MMO178" s="424"/>
      <c r="MMP178" s="424"/>
      <c r="MMQ178" s="424"/>
      <c r="MMR178" s="424"/>
      <c r="MMS178" s="424"/>
      <c r="MMT178" s="424"/>
      <c r="MMU178" s="424"/>
      <c r="MMV178" s="424"/>
      <c r="MMW178" s="424"/>
      <c r="MMX178" s="424"/>
      <c r="MMY178" s="424"/>
      <c r="MMZ178" s="424"/>
      <c r="MNA178" s="424"/>
      <c r="MNB178" s="424"/>
      <c r="MNC178" s="424"/>
      <c r="MND178" s="424"/>
      <c r="MNE178" s="424"/>
      <c r="MNF178" s="424"/>
      <c r="MNG178" s="424"/>
      <c r="MNH178" s="424"/>
      <c r="MNI178" s="424"/>
      <c r="MNJ178" s="424"/>
      <c r="MNK178" s="424"/>
      <c r="MNL178" s="424"/>
      <c r="MNM178" s="424"/>
      <c r="MNN178" s="424"/>
      <c r="MNO178" s="424"/>
      <c r="MNP178" s="424"/>
      <c r="MNQ178" s="424"/>
      <c r="MNR178" s="424"/>
      <c r="MNS178" s="424"/>
      <c r="MNT178" s="424"/>
      <c r="MNU178" s="424"/>
      <c r="MNV178" s="424"/>
      <c r="MNW178" s="424"/>
      <c r="MNX178" s="424"/>
      <c r="MNY178" s="424"/>
      <c r="MNZ178" s="424"/>
      <c r="MOA178" s="424"/>
      <c r="MOB178" s="424"/>
      <c r="MOC178" s="424"/>
      <c r="MOD178" s="424"/>
      <c r="MOE178" s="424"/>
      <c r="MOF178" s="424"/>
      <c r="MOG178" s="424"/>
      <c r="MOH178" s="424"/>
      <c r="MOI178" s="424"/>
      <c r="MOJ178" s="424"/>
      <c r="MOK178" s="424"/>
      <c r="MOL178" s="424"/>
      <c r="MOM178" s="424"/>
      <c r="MON178" s="424"/>
      <c r="MOO178" s="424"/>
      <c r="MOP178" s="424"/>
      <c r="MOQ178" s="424"/>
      <c r="MOR178" s="424"/>
      <c r="MOS178" s="424"/>
      <c r="MOT178" s="424"/>
      <c r="MOU178" s="424"/>
      <c r="MOV178" s="424"/>
      <c r="MOW178" s="424"/>
      <c r="MOX178" s="424"/>
      <c r="MOY178" s="424"/>
      <c r="MOZ178" s="424"/>
      <c r="MPA178" s="424"/>
      <c r="MPB178" s="424"/>
      <c r="MPC178" s="424"/>
      <c r="MPD178" s="424"/>
      <c r="MPE178" s="424"/>
      <c r="MPF178" s="424"/>
      <c r="MPG178" s="424"/>
      <c r="MPH178" s="424"/>
      <c r="MPI178" s="424"/>
      <c r="MPJ178" s="424"/>
      <c r="MPK178" s="424"/>
      <c r="MPL178" s="424"/>
      <c r="MPM178" s="424"/>
      <c r="MPN178" s="424"/>
      <c r="MPO178" s="424"/>
      <c r="MPP178" s="424"/>
      <c r="MPQ178" s="424"/>
      <c r="MPR178" s="424"/>
      <c r="MPS178" s="424"/>
      <c r="MPT178" s="424"/>
      <c r="MPU178" s="424"/>
      <c r="MPV178" s="424"/>
      <c r="MPW178" s="424"/>
      <c r="MPX178" s="424"/>
      <c r="MPY178" s="424"/>
      <c r="MPZ178" s="424"/>
      <c r="MQA178" s="424"/>
      <c r="MQB178" s="424"/>
      <c r="MQC178" s="424"/>
      <c r="MQD178" s="424"/>
      <c r="MQE178" s="424"/>
      <c r="MQF178" s="424"/>
      <c r="MQG178" s="424"/>
      <c r="MQH178" s="424"/>
      <c r="MQI178" s="424"/>
      <c r="MQJ178" s="424"/>
      <c r="MQK178" s="424"/>
      <c r="MQL178" s="424"/>
      <c r="MQM178" s="424"/>
      <c r="MQN178" s="424"/>
      <c r="MQO178" s="424"/>
      <c r="MQP178" s="424"/>
      <c r="MQQ178" s="424"/>
      <c r="MQR178" s="424"/>
      <c r="MQS178" s="424"/>
      <c r="MQT178" s="424"/>
      <c r="MQU178" s="424"/>
      <c r="MQV178" s="424"/>
      <c r="MQW178" s="424"/>
      <c r="MQX178" s="424"/>
      <c r="MQY178" s="424"/>
      <c r="MQZ178" s="424"/>
      <c r="MRA178" s="424"/>
      <c r="MRB178" s="424"/>
      <c r="MRC178" s="424"/>
      <c r="MRD178" s="424"/>
      <c r="MRE178" s="424"/>
      <c r="MRF178" s="424"/>
      <c r="MRG178" s="424"/>
      <c r="MRH178" s="424"/>
      <c r="MRI178" s="424"/>
      <c r="MRJ178" s="424"/>
      <c r="MRK178" s="424"/>
      <c r="MRL178" s="424"/>
      <c r="MRM178" s="424"/>
      <c r="MRN178" s="424"/>
      <c r="MRO178" s="424"/>
      <c r="MRP178" s="424"/>
      <c r="MRQ178" s="424"/>
      <c r="MRR178" s="424"/>
      <c r="MRS178" s="424"/>
      <c r="MRT178" s="424"/>
      <c r="MRU178" s="424"/>
      <c r="MRV178" s="424"/>
      <c r="MRW178" s="424"/>
      <c r="MRX178" s="424"/>
      <c r="MRY178" s="424"/>
      <c r="MRZ178" s="424"/>
      <c r="MSA178" s="424"/>
      <c r="MSB178" s="424"/>
      <c r="MSC178" s="424"/>
      <c r="MSD178" s="424"/>
      <c r="MSE178" s="424"/>
      <c r="MSF178" s="424"/>
      <c r="MSG178" s="424"/>
      <c r="MSH178" s="424"/>
      <c r="MSI178" s="424"/>
      <c r="MSJ178" s="424"/>
      <c r="MSK178" s="424"/>
      <c r="MSL178" s="424"/>
      <c r="MSM178" s="424"/>
      <c r="MSN178" s="424"/>
      <c r="MSO178" s="424"/>
      <c r="MSP178" s="424"/>
      <c r="MSQ178" s="424"/>
      <c r="MSR178" s="424"/>
      <c r="MSS178" s="424"/>
      <c r="MST178" s="424"/>
      <c r="MSU178" s="424"/>
      <c r="MSV178" s="424"/>
      <c r="MSW178" s="424"/>
      <c r="MSX178" s="424"/>
      <c r="MSY178" s="424"/>
      <c r="MSZ178" s="424"/>
      <c r="MTA178" s="424"/>
      <c r="MTB178" s="424"/>
      <c r="MTC178" s="424"/>
      <c r="MTD178" s="424"/>
      <c r="MTE178" s="424"/>
      <c r="MTF178" s="424"/>
      <c r="MTG178" s="424"/>
      <c r="MTH178" s="424"/>
      <c r="MTI178" s="424"/>
      <c r="MTJ178" s="424"/>
      <c r="MTK178" s="424"/>
      <c r="MTL178" s="424"/>
      <c r="MTM178" s="424"/>
      <c r="MTN178" s="424"/>
      <c r="MTO178" s="424"/>
      <c r="MTP178" s="424"/>
      <c r="MTQ178" s="424"/>
      <c r="MTR178" s="424"/>
      <c r="MTS178" s="424"/>
      <c r="MTT178" s="424"/>
      <c r="MTU178" s="424"/>
      <c r="MTV178" s="424"/>
      <c r="MTW178" s="424"/>
      <c r="MTX178" s="424"/>
      <c r="MTY178" s="424"/>
      <c r="MTZ178" s="424"/>
      <c r="MUA178" s="424"/>
      <c r="MUB178" s="424"/>
      <c r="MUC178" s="424"/>
      <c r="MUD178" s="424"/>
      <c r="MUE178" s="424"/>
      <c r="MUF178" s="424"/>
      <c r="MUG178" s="424"/>
      <c r="MUH178" s="424"/>
      <c r="MUI178" s="424"/>
      <c r="MUJ178" s="424"/>
      <c r="MUK178" s="424"/>
      <c r="MUL178" s="424"/>
      <c r="MUM178" s="424"/>
      <c r="MUN178" s="424"/>
      <c r="MUO178" s="424"/>
      <c r="MUP178" s="424"/>
      <c r="MUQ178" s="424"/>
      <c r="MUR178" s="424"/>
      <c r="MUS178" s="424"/>
      <c r="MUT178" s="424"/>
      <c r="MUU178" s="424"/>
      <c r="MUV178" s="424"/>
      <c r="MUW178" s="424"/>
      <c r="MUX178" s="424"/>
      <c r="MUY178" s="424"/>
      <c r="MUZ178" s="424"/>
      <c r="MVA178" s="424"/>
      <c r="MVB178" s="424"/>
      <c r="MVC178" s="424"/>
      <c r="MVD178" s="424"/>
      <c r="MVE178" s="424"/>
      <c r="MVF178" s="424"/>
      <c r="MVG178" s="424"/>
      <c r="MVH178" s="424"/>
      <c r="MVI178" s="424"/>
      <c r="MVJ178" s="424"/>
      <c r="MVK178" s="424"/>
      <c r="MVL178" s="424"/>
      <c r="MVM178" s="424"/>
      <c r="MVN178" s="424"/>
      <c r="MVO178" s="424"/>
      <c r="MVP178" s="424"/>
      <c r="MVQ178" s="424"/>
      <c r="MVR178" s="424"/>
      <c r="MVS178" s="424"/>
      <c r="MVT178" s="424"/>
      <c r="MVU178" s="424"/>
      <c r="MVV178" s="424"/>
      <c r="MVW178" s="424"/>
      <c r="MVX178" s="424"/>
      <c r="MVY178" s="424"/>
      <c r="MVZ178" s="424"/>
      <c r="MWA178" s="424"/>
      <c r="MWB178" s="424"/>
      <c r="MWC178" s="424"/>
      <c r="MWD178" s="424"/>
      <c r="MWE178" s="424"/>
      <c r="MWF178" s="424"/>
      <c r="MWG178" s="424"/>
      <c r="MWH178" s="424"/>
      <c r="MWI178" s="424"/>
      <c r="MWJ178" s="424"/>
      <c r="MWK178" s="424"/>
      <c r="MWL178" s="424"/>
      <c r="MWM178" s="424"/>
      <c r="MWN178" s="424"/>
      <c r="MWO178" s="424"/>
      <c r="MWP178" s="424"/>
      <c r="MWQ178" s="424"/>
      <c r="MWR178" s="424"/>
      <c r="MWS178" s="424"/>
      <c r="MWT178" s="424"/>
      <c r="MWU178" s="424"/>
      <c r="MWV178" s="424"/>
      <c r="MWW178" s="424"/>
      <c r="MWX178" s="424"/>
      <c r="MWY178" s="424"/>
      <c r="MWZ178" s="424"/>
      <c r="MXA178" s="424"/>
      <c r="MXB178" s="424"/>
      <c r="MXC178" s="424"/>
      <c r="MXD178" s="424"/>
      <c r="MXE178" s="424"/>
      <c r="MXF178" s="424"/>
      <c r="MXG178" s="424"/>
      <c r="MXH178" s="424"/>
      <c r="MXI178" s="424"/>
      <c r="MXJ178" s="424"/>
      <c r="MXK178" s="424"/>
      <c r="MXL178" s="424"/>
      <c r="MXM178" s="424"/>
      <c r="MXN178" s="424"/>
      <c r="MXO178" s="424"/>
      <c r="MXP178" s="424"/>
      <c r="MXQ178" s="424"/>
      <c r="MXR178" s="424"/>
      <c r="MXS178" s="424"/>
      <c r="MXT178" s="424"/>
      <c r="MXU178" s="424"/>
      <c r="MXV178" s="424"/>
      <c r="MXW178" s="424"/>
      <c r="MXX178" s="424"/>
      <c r="MXY178" s="424"/>
      <c r="MXZ178" s="424"/>
      <c r="MYA178" s="424"/>
      <c r="MYB178" s="424"/>
      <c r="MYC178" s="424"/>
      <c r="MYD178" s="424"/>
      <c r="MYE178" s="424"/>
      <c r="MYF178" s="424"/>
      <c r="MYG178" s="424"/>
      <c r="MYH178" s="424"/>
      <c r="MYI178" s="424"/>
      <c r="MYJ178" s="424"/>
      <c r="MYK178" s="424"/>
      <c r="MYL178" s="424"/>
      <c r="MYM178" s="424"/>
      <c r="MYN178" s="424"/>
      <c r="MYO178" s="424"/>
      <c r="MYP178" s="424"/>
      <c r="MYQ178" s="424"/>
      <c r="MYR178" s="424"/>
      <c r="MYS178" s="424"/>
      <c r="MYT178" s="424"/>
      <c r="MYU178" s="424"/>
      <c r="MYV178" s="424"/>
      <c r="MYW178" s="424"/>
      <c r="MYX178" s="424"/>
      <c r="MYY178" s="424"/>
      <c r="MYZ178" s="424"/>
      <c r="MZA178" s="424"/>
      <c r="MZB178" s="424"/>
      <c r="MZC178" s="424"/>
      <c r="MZD178" s="424"/>
      <c r="MZE178" s="424"/>
      <c r="MZF178" s="424"/>
      <c r="MZG178" s="424"/>
      <c r="MZH178" s="424"/>
      <c r="MZI178" s="424"/>
      <c r="MZJ178" s="424"/>
      <c r="MZK178" s="424"/>
      <c r="MZL178" s="424"/>
      <c r="MZM178" s="424"/>
      <c r="MZN178" s="424"/>
      <c r="MZO178" s="424"/>
      <c r="MZP178" s="424"/>
      <c r="MZQ178" s="424"/>
      <c r="MZR178" s="424"/>
      <c r="MZS178" s="424"/>
      <c r="MZT178" s="424"/>
      <c r="MZU178" s="424"/>
      <c r="MZV178" s="424"/>
      <c r="MZW178" s="424"/>
      <c r="MZX178" s="424"/>
      <c r="MZY178" s="424"/>
      <c r="MZZ178" s="424"/>
      <c r="NAA178" s="424"/>
      <c r="NAB178" s="424"/>
      <c r="NAC178" s="424"/>
      <c r="NAD178" s="424"/>
      <c r="NAE178" s="424"/>
      <c r="NAF178" s="424"/>
      <c r="NAG178" s="424"/>
      <c r="NAH178" s="424"/>
      <c r="NAI178" s="424"/>
      <c r="NAJ178" s="424"/>
      <c r="NAK178" s="424"/>
      <c r="NAL178" s="424"/>
      <c r="NAM178" s="424"/>
      <c r="NAN178" s="424"/>
      <c r="NAO178" s="424"/>
      <c r="NAP178" s="424"/>
      <c r="NAQ178" s="424"/>
      <c r="NAR178" s="424"/>
      <c r="NAS178" s="424"/>
      <c r="NAT178" s="424"/>
      <c r="NAU178" s="424"/>
      <c r="NAV178" s="424"/>
      <c r="NAW178" s="424"/>
      <c r="NAX178" s="424"/>
      <c r="NAY178" s="424"/>
      <c r="NAZ178" s="424"/>
      <c r="NBA178" s="424"/>
      <c r="NBB178" s="424"/>
      <c r="NBC178" s="424"/>
      <c r="NBD178" s="424"/>
      <c r="NBE178" s="424"/>
      <c r="NBF178" s="424"/>
      <c r="NBG178" s="424"/>
      <c r="NBH178" s="424"/>
      <c r="NBI178" s="424"/>
      <c r="NBJ178" s="424"/>
      <c r="NBK178" s="424"/>
      <c r="NBL178" s="424"/>
      <c r="NBM178" s="424"/>
      <c r="NBN178" s="424"/>
      <c r="NBO178" s="424"/>
      <c r="NBP178" s="424"/>
      <c r="NBQ178" s="424"/>
      <c r="NBR178" s="424"/>
      <c r="NBS178" s="424"/>
      <c r="NBT178" s="424"/>
      <c r="NBU178" s="424"/>
      <c r="NBV178" s="424"/>
      <c r="NBW178" s="424"/>
      <c r="NBX178" s="424"/>
      <c r="NBY178" s="424"/>
      <c r="NBZ178" s="424"/>
      <c r="NCA178" s="424"/>
      <c r="NCB178" s="424"/>
      <c r="NCC178" s="424"/>
      <c r="NCD178" s="424"/>
      <c r="NCE178" s="424"/>
      <c r="NCF178" s="424"/>
      <c r="NCG178" s="424"/>
      <c r="NCH178" s="424"/>
      <c r="NCI178" s="424"/>
      <c r="NCJ178" s="424"/>
      <c r="NCK178" s="424"/>
      <c r="NCL178" s="424"/>
      <c r="NCM178" s="424"/>
      <c r="NCN178" s="424"/>
      <c r="NCO178" s="424"/>
      <c r="NCP178" s="424"/>
      <c r="NCQ178" s="424"/>
      <c r="NCR178" s="424"/>
      <c r="NCS178" s="424"/>
      <c r="NCT178" s="424"/>
      <c r="NCU178" s="424"/>
      <c r="NCV178" s="424"/>
      <c r="NCW178" s="424"/>
      <c r="NCX178" s="424"/>
      <c r="NCY178" s="424"/>
      <c r="NCZ178" s="424"/>
      <c r="NDA178" s="424"/>
      <c r="NDB178" s="424"/>
      <c r="NDC178" s="424"/>
      <c r="NDD178" s="424"/>
      <c r="NDE178" s="424"/>
      <c r="NDF178" s="424"/>
      <c r="NDG178" s="424"/>
      <c r="NDH178" s="424"/>
      <c r="NDI178" s="424"/>
      <c r="NDJ178" s="424"/>
      <c r="NDK178" s="424"/>
      <c r="NDL178" s="424"/>
      <c r="NDM178" s="424"/>
      <c r="NDN178" s="424"/>
      <c r="NDO178" s="424"/>
      <c r="NDP178" s="424"/>
      <c r="NDQ178" s="424"/>
      <c r="NDR178" s="424"/>
      <c r="NDS178" s="424"/>
      <c r="NDT178" s="424"/>
      <c r="NDU178" s="424"/>
      <c r="NDV178" s="424"/>
      <c r="NDW178" s="424"/>
      <c r="NDX178" s="424"/>
      <c r="NDY178" s="424"/>
      <c r="NDZ178" s="424"/>
      <c r="NEA178" s="424"/>
      <c r="NEB178" s="424"/>
      <c r="NEC178" s="424"/>
      <c r="NED178" s="424"/>
      <c r="NEE178" s="424"/>
      <c r="NEF178" s="424"/>
      <c r="NEG178" s="424"/>
      <c r="NEH178" s="424"/>
      <c r="NEI178" s="424"/>
      <c r="NEJ178" s="424"/>
      <c r="NEK178" s="424"/>
      <c r="NEL178" s="424"/>
      <c r="NEM178" s="424"/>
      <c r="NEN178" s="424"/>
      <c r="NEO178" s="424"/>
      <c r="NEP178" s="424"/>
      <c r="NEQ178" s="424"/>
      <c r="NER178" s="424"/>
      <c r="NES178" s="424"/>
      <c r="NET178" s="424"/>
      <c r="NEU178" s="424"/>
      <c r="NEV178" s="424"/>
      <c r="NEW178" s="424"/>
      <c r="NEX178" s="424"/>
      <c r="NEY178" s="424"/>
      <c r="NEZ178" s="424"/>
      <c r="NFA178" s="424"/>
      <c r="NFB178" s="424"/>
      <c r="NFC178" s="424"/>
      <c r="NFD178" s="424"/>
      <c r="NFE178" s="424"/>
      <c r="NFF178" s="424"/>
      <c r="NFG178" s="424"/>
      <c r="NFH178" s="424"/>
      <c r="NFI178" s="424"/>
      <c r="NFJ178" s="424"/>
      <c r="NFK178" s="424"/>
      <c r="NFL178" s="424"/>
      <c r="NFM178" s="424"/>
      <c r="NFN178" s="424"/>
      <c r="NFO178" s="424"/>
      <c r="NFP178" s="424"/>
      <c r="NFQ178" s="424"/>
      <c r="NFR178" s="424"/>
      <c r="NFS178" s="424"/>
      <c r="NFT178" s="424"/>
      <c r="NFU178" s="424"/>
      <c r="NFV178" s="424"/>
      <c r="NFW178" s="424"/>
      <c r="NFX178" s="424"/>
      <c r="NFY178" s="424"/>
      <c r="NFZ178" s="424"/>
      <c r="NGA178" s="424"/>
      <c r="NGB178" s="424"/>
      <c r="NGC178" s="424"/>
      <c r="NGD178" s="424"/>
      <c r="NGE178" s="424"/>
      <c r="NGF178" s="424"/>
      <c r="NGG178" s="424"/>
      <c r="NGH178" s="424"/>
      <c r="NGI178" s="424"/>
      <c r="NGJ178" s="424"/>
      <c r="NGK178" s="424"/>
      <c r="NGL178" s="424"/>
      <c r="NGM178" s="424"/>
      <c r="NGN178" s="424"/>
      <c r="NGO178" s="424"/>
      <c r="NGP178" s="424"/>
      <c r="NGQ178" s="424"/>
      <c r="NGR178" s="424"/>
      <c r="NGS178" s="424"/>
      <c r="NGT178" s="424"/>
      <c r="NGU178" s="424"/>
      <c r="NGV178" s="424"/>
      <c r="NGW178" s="424"/>
      <c r="NGX178" s="424"/>
      <c r="NGY178" s="424"/>
      <c r="NGZ178" s="424"/>
      <c r="NHA178" s="424"/>
      <c r="NHB178" s="424"/>
      <c r="NHC178" s="424"/>
      <c r="NHD178" s="424"/>
      <c r="NHE178" s="424"/>
      <c r="NHF178" s="424"/>
      <c r="NHG178" s="424"/>
      <c r="NHH178" s="424"/>
      <c r="NHI178" s="424"/>
      <c r="NHJ178" s="424"/>
      <c r="NHK178" s="424"/>
      <c r="NHL178" s="424"/>
      <c r="NHM178" s="424"/>
      <c r="NHN178" s="424"/>
      <c r="NHO178" s="424"/>
      <c r="NHP178" s="424"/>
      <c r="NHQ178" s="424"/>
      <c r="NHR178" s="424"/>
      <c r="NHS178" s="424"/>
      <c r="NHT178" s="424"/>
      <c r="NHU178" s="424"/>
      <c r="NHV178" s="424"/>
      <c r="NHW178" s="424"/>
      <c r="NHX178" s="424"/>
      <c r="NHY178" s="424"/>
      <c r="NHZ178" s="424"/>
      <c r="NIA178" s="424"/>
      <c r="NIB178" s="424"/>
      <c r="NIC178" s="424"/>
      <c r="NID178" s="424"/>
      <c r="NIE178" s="424"/>
      <c r="NIF178" s="424"/>
      <c r="NIG178" s="424"/>
      <c r="NIH178" s="424"/>
      <c r="NII178" s="424"/>
      <c r="NIJ178" s="424"/>
      <c r="NIK178" s="424"/>
      <c r="NIL178" s="424"/>
      <c r="NIM178" s="424"/>
      <c r="NIN178" s="424"/>
      <c r="NIO178" s="424"/>
      <c r="NIP178" s="424"/>
      <c r="NIQ178" s="424"/>
      <c r="NIR178" s="424"/>
      <c r="NIS178" s="424"/>
      <c r="NIT178" s="424"/>
      <c r="NIU178" s="424"/>
      <c r="NIV178" s="424"/>
      <c r="NIW178" s="424"/>
      <c r="NIX178" s="424"/>
      <c r="NIY178" s="424"/>
      <c r="NIZ178" s="424"/>
      <c r="NJA178" s="424"/>
      <c r="NJB178" s="424"/>
      <c r="NJC178" s="424"/>
      <c r="NJD178" s="424"/>
      <c r="NJE178" s="424"/>
      <c r="NJF178" s="424"/>
      <c r="NJG178" s="424"/>
      <c r="NJH178" s="424"/>
      <c r="NJI178" s="424"/>
      <c r="NJJ178" s="424"/>
      <c r="NJK178" s="424"/>
      <c r="NJL178" s="424"/>
      <c r="NJM178" s="424"/>
      <c r="NJN178" s="424"/>
      <c r="NJO178" s="424"/>
      <c r="NJP178" s="424"/>
      <c r="NJQ178" s="424"/>
      <c r="NJR178" s="424"/>
      <c r="NJS178" s="424"/>
      <c r="NJT178" s="424"/>
      <c r="NJU178" s="424"/>
      <c r="NJV178" s="424"/>
      <c r="NJW178" s="424"/>
      <c r="NJX178" s="424"/>
      <c r="NJY178" s="424"/>
      <c r="NJZ178" s="424"/>
      <c r="NKA178" s="424"/>
      <c r="NKB178" s="424"/>
      <c r="NKC178" s="424"/>
      <c r="NKD178" s="424"/>
      <c r="NKE178" s="424"/>
      <c r="NKF178" s="424"/>
      <c r="NKG178" s="424"/>
      <c r="NKH178" s="424"/>
      <c r="NKI178" s="424"/>
      <c r="NKJ178" s="424"/>
      <c r="NKK178" s="424"/>
      <c r="NKL178" s="424"/>
      <c r="NKM178" s="424"/>
      <c r="NKN178" s="424"/>
      <c r="NKO178" s="424"/>
      <c r="NKP178" s="424"/>
      <c r="NKQ178" s="424"/>
      <c r="NKR178" s="424"/>
      <c r="NKS178" s="424"/>
      <c r="NKT178" s="424"/>
      <c r="NKU178" s="424"/>
      <c r="NKV178" s="424"/>
      <c r="NKW178" s="424"/>
      <c r="NKX178" s="424"/>
      <c r="NKY178" s="424"/>
      <c r="NKZ178" s="424"/>
      <c r="NLA178" s="424"/>
      <c r="NLB178" s="424"/>
      <c r="NLC178" s="424"/>
      <c r="NLD178" s="424"/>
      <c r="NLE178" s="424"/>
      <c r="NLF178" s="424"/>
      <c r="NLG178" s="424"/>
      <c r="NLH178" s="424"/>
      <c r="NLI178" s="424"/>
      <c r="NLJ178" s="424"/>
      <c r="NLK178" s="424"/>
      <c r="NLL178" s="424"/>
      <c r="NLM178" s="424"/>
      <c r="NLN178" s="424"/>
      <c r="NLO178" s="424"/>
      <c r="NLP178" s="424"/>
      <c r="NLQ178" s="424"/>
      <c r="NLR178" s="424"/>
      <c r="NLS178" s="424"/>
      <c r="NLT178" s="424"/>
      <c r="NLU178" s="424"/>
      <c r="NLV178" s="424"/>
      <c r="NLW178" s="424"/>
      <c r="NLX178" s="424"/>
      <c r="NLY178" s="424"/>
      <c r="NLZ178" s="424"/>
      <c r="NMA178" s="424"/>
      <c r="NMB178" s="424"/>
      <c r="NMC178" s="424"/>
      <c r="NMD178" s="424"/>
      <c r="NME178" s="424"/>
      <c r="NMF178" s="424"/>
      <c r="NMG178" s="424"/>
      <c r="NMH178" s="424"/>
      <c r="NMI178" s="424"/>
      <c r="NMJ178" s="424"/>
      <c r="NMK178" s="424"/>
      <c r="NML178" s="424"/>
      <c r="NMM178" s="424"/>
      <c r="NMN178" s="424"/>
      <c r="NMO178" s="424"/>
      <c r="NMP178" s="424"/>
      <c r="NMQ178" s="424"/>
      <c r="NMR178" s="424"/>
      <c r="NMS178" s="424"/>
      <c r="NMT178" s="424"/>
      <c r="NMU178" s="424"/>
      <c r="NMV178" s="424"/>
      <c r="NMW178" s="424"/>
      <c r="NMX178" s="424"/>
      <c r="NMY178" s="424"/>
      <c r="NMZ178" s="424"/>
      <c r="NNA178" s="424"/>
      <c r="NNB178" s="424"/>
      <c r="NNC178" s="424"/>
      <c r="NND178" s="424"/>
      <c r="NNE178" s="424"/>
      <c r="NNF178" s="424"/>
      <c r="NNG178" s="424"/>
      <c r="NNH178" s="424"/>
      <c r="NNI178" s="424"/>
      <c r="NNJ178" s="424"/>
      <c r="NNK178" s="424"/>
      <c r="NNL178" s="424"/>
      <c r="NNM178" s="424"/>
      <c r="NNN178" s="424"/>
      <c r="NNO178" s="424"/>
      <c r="NNP178" s="424"/>
      <c r="NNQ178" s="424"/>
      <c r="NNR178" s="424"/>
      <c r="NNS178" s="424"/>
      <c r="NNT178" s="424"/>
      <c r="NNU178" s="424"/>
      <c r="NNV178" s="424"/>
      <c r="NNW178" s="424"/>
      <c r="NNX178" s="424"/>
      <c r="NNY178" s="424"/>
      <c r="NNZ178" s="424"/>
      <c r="NOA178" s="424"/>
      <c r="NOB178" s="424"/>
      <c r="NOC178" s="424"/>
      <c r="NOD178" s="424"/>
      <c r="NOE178" s="424"/>
      <c r="NOF178" s="424"/>
      <c r="NOG178" s="424"/>
      <c r="NOH178" s="424"/>
      <c r="NOI178" s="424"/>
      <c r="NOJ178" s="424"/>
      <c r="NOK178" s="424"/>
      <c r="NOL178" s="424"/>
      <c r="NOM178" s="424"/>
      <c r="NON178" s="424"/>
      <c r="NOO178" s="424"/>
      <c r="NOP178" s="424"/>
      <c r="NOQ178" s="424"/>
      <c r="NOR178" s="424"/>
      <c r="NOS178" s="424"/>
      <c r="NOT178" s="424"/>
      <c r="NOU178" s="424"/>
      <c r="NOV178" s="424"/>
      <c r="NOW178" s="424"/>
      <c r="NOX178" s="424"/>
      <c r="NOY178" s="424"/>
      <c r="NOZ178" s="424"/>
      <c r="NPA178" s="424"/>
      <c r="NPB178" s="424"/>
      <c r="NPC178" s="424"/>
      <c r="NPD178" s="424"/>
      <c r="NPE178" s="424"/>
      <c r="NPF178" s="424"/>
      <c r="NPG178" s="424"/>
      <c r="NPH178" s="424"/>
      <c r="NPI178" s="424"/>
      <c r="NPJ178" s="424"/>
      <c r="NPK178" s="424"/>
      <c r="NPL178" s="424"/>
      <c r="NPM178" s="424"/>
      <c r="NPN178" s="424"/>
      <c r="NPO178" s="424"/>
      <c r="NPP178" s="424"/>
      <c r="NPQ178" s="424"/>
      <c r="NPR178" s="424"/>
      <c r="NPS178" s="424"/>
      <c r="NPT178" s="424"/>
      <c r="NPU178" s="424"/>
      <c r="NPV178" s="424"/>
      <c r="NPW178" s="424"/>
      <c r="NPX178" s="424"/>
      <c r="NPY178" s="424"/>
      <c r="NPZ178" s="424"/>
      <c r="NQA178" s="424"/>
      <c r="NQB178" s="424"/>
      <c r="NQC178" s="424"/>
      <c r="NQD178" s="424"/>
      <c r="NQE178" s="424"/>
      <c r="NQF178" s="424"/>
      <c r="NQG178" s="424"/>
      <c r="NQH178" s="424"/>
      <c r="NQI178" s="424"/>
      <c r="NQJ178" s="424"/>
      <c r="NQK178" s="424"/>
      <c r="NQL178" s="424"/>
      <c r="NQM178" s="424"/>
      <c r="NQN178" s="424"/>
      <c r="NQO178" s="424"/>
      <c r="NQP178" s="424"/>
      <c r="NQQ178" s="424"/>
      <c r="NQR178" s="424"/>
      <c r="NQS178" s="424"/>
      <c r="NQT178" s="424"/>
      <c r="NQU178" s="424"/>
      <c r="NQV178" s="424"/>
      <c r="NQW178" s="424"/>
      <c r="NQX178" s="424"/>
      <c r="NQY178" s="424"/>
      <c r="NQZ178" s="424"/>
      <c r="NRA178" s="424"/>
      <c r="NRB178" s="424"/>
      <c r="NRC178" s="424"/>
      <c r="NRD178" s="424"/>
      <c r="NRE178" s="424"/>
      <c r="NRF178" s="424"/>
      <c r="NRG178" s="424"/>
      <c r="NRH178" s="424"/>
      <c r="NRI178" s="424"/>
      <c r="NRJ178" s="424"/>
      <c r="NRK178" s="424"/>
      <c r="NRL178" s="424"/>
      <c r="NRM178" s="424"/>
      <c r="NRN178" s="424"/>
      <c r="NRO178" s="424"/>
      <c r="NRP178" s="424"/>
      <c r="NRQ178" s="424"/>
      <c r="NRR178" s="424"/>
      <c r="NRS178" s="424"/>
      <c r="NRT178" s="424"/>
      <c r="NRU178" s="424"/>
      <c r="NRV178" s="424"/>
      <c r="NRW178" s="424"/>
      <c r="NRX178" s="424"/>
      <c r="NRY178" s="424"/>
      <c r="NRZ178" s="424"/>
      <c r="NSA178" s="424"/>
      <c r="NSB178" s="424"/>
      <c r="NSC178" s="424"/>
      <c r="NSD178" s="424"/>
      <c r="NSE178" s="424"/>
      <c r="NSF178" s="424"/>
      <c r="NSG178" s="424"/>
      <c r="NSH178" s="424"/>
      <c r="NSI178" s="424"/>
      <c r="NSJ178" s="424"/>
      <c r="NSK178" s="424"/>
      <c r="NSL178" s="424"/>
      <c r="NSM178" s="424"/>
      <c r="NSN178" s="424"/>
      <c r="NSO178" s="424"/>
      <c r="NSP178" s="424"/>
      <c r="NSQ178" s="424"/>
      <c r="NSR178" s="424"/>
      <c r="NSS178" s="424"/>
      <c r="NST178" s="424"/>
      <c r="NSU178" s="424"/>
      <c r="NSV178" s="424"/>
      <c r="NSW178" s="424"/>
      <c r="NSX178" s="424"/>
      <c r="NSY178" s="424"/>
      <c r="NSZ178" s="424"/>
      <c r="NTA178" s="424"/>
      <c r="NTB178" s="424"/>
      <c r="NTC178" s="424"/>
      <c r="NTD178" s="424"/>
      <c r="NTE178" s="424"/>
      <c r="NTF178" s="424"/>
      <c r="NTG178" s="424"/>
      <c r="NTH178" s="424"/>
      <c r="NTI178" s="424"/>
      <c r="NTJ178" s="424"/>
      <c r="NTK178" s="424"/>
      <c r="NTL178" s="424"/>
      <c r="NTM178" s="424"/>
      <c r="NTN178" s="424"/>
      <c r="NTO178" s="424"/>
      <c r="NTP178" s="424"/>
      <c r="NTQ178" s="424"/>
      <c r="NTR178" s="424"/>
      <c r="NTS178" s="424"/>
      <c r="NTT178" s="424"/>
      <c r="NTU178" s="424"/>
      <c r="NTV178" s="424"/>
      <c r="NTW178" s="424"/>
      <c r="NTX178" s="424"/>
      <c r="NTY178" s="424"/>
      <c r="NTZ178" s="424"/>
      <c r="NUA178" s="424"/>
      <c r="NUB178" s="424"/>
      <c r="NUC178" s="424"/>
      <c r="NUD178" s="424"/>
      <c r="NUE178" s="424"/>
      <c r="NUF178" s="424"/>
      <c r="NUG178" s="424"/>
      <c r="NUH178" s="424"/>
      <c r="NUI178" s="424"/>
      <c r="NUJ178" s="424"/>
      <c r="NUK178" s="424"/>
      <c r="NUL178" s="424"/>
      <c r="NUM178" s="424"/>
      <c r="NUN178" s="424"/>
      <c r="NUO178" s="424"/>
      <c r="NUP178" s="424"/>
      <c r="NUQ178" s="424"/>
      <c r="NUR178" s="424"/>
      <c r="NUS178" s="424"/>
      <c r="NUT178" s="424"/>
      <c r="NUU178" s="424"/>
      <c r="NUV178" s="424"/>
      <c r="NUW178" s="424"/>
      <c r="NUX178" s="424"/>
      <c r="NUY178" s="424"/>
      <c r="NUZ178" s="424"/>
      <c r="NVA178" s="424"/>
      <c r="NVB178" s="424"/>
      <c r="NVC178" s="424"/>
      <c r="NVD178" s="424"/>
      <c r="NVE178" s="424"/>
      <c r="NVF178" s="424"/>
      <c r="NVG178" s="424"/>
      <c r="NVH178" s="424"/>
      <c r="NVI178" s="424"/>
      <c r="NVJ178" s="424"/>
      <c r="NVK178" s="424"/>
      <c r="NVL178" s="424"/>
      <c r="NVM178" s="424"/>
      <c r="NVN178" s="424"/>
      <c r="NVO178" s="424"/>
      <c r="NVP178" s="424"/>
      <c r="NVQ178" s="424"/>
      <c r="NVR178" s="424"/>
      <c r="NVS178" s="424"/>
      <c r="NVT178" s="424"/>
      <c r="NVU178" s="424"/>
      <c r="NVV178" s="424"/>
      <c r="NVW178" s="424"/>
      <c r="NVX178" s="424"/>
      <c r="NVY178" s="424"/>
      <c r="NVZ178" s="424"/>
      <c r="NWA178" s="424"/>
      <c r="NWB178" s="424"/>
      <c r="NWC178" s="424"/>
      <c r="NWD178" s="424"/>
      <c r="NWE178" s="424"/>
      <c r="NWF178" s="424"/>
      <c r="NWG178" s="424"/>
      <c r="NWH178" s="424"/>
      <c r="NWI178" s="424"/>
      <c r="NWJ178" s="424"/>
      <c r="NWK178" s="424"/>
      <c r="NWL178" s="424"/>
      <c r="NWM178" s="424"/>
      <c r="NWN178" s="424"/>
      <c r="NWO178" s="424"/>
      <c r="NWP178" s="424"/>
      <c r="NWQ178" s="424"/>
      <c r="NWR178" s="424"/>
      <c r="NWS178" s="424"/>
      <c r="NWT178" s="424"/>
      <c r="NWU178" s="424"/>
      <c r="NWV178" s="424"/>
      <c r="NWW178" s="424"/>
      <c r="NWX178" s="424"/>
      <c r="NWY178" s="424"/>
      <c r="NWZ178" s="424"/>
      <c r="NXA178" s="424"/>
      <c r="NXB178" s="424"/>
      <c r="NXC178" s="424"/>
      <c r="NXD178" s="424"/>
      <c r="NXE178" s="424"/>
      <c r="NXF178" s="424"/>
      <c r="NXG178" s="424"/>
      <c r="NXH178" s="424"/>
      <c r="NXI178" s="424"/>
      <c r="NXJ178" s="424"/>
      <c r="NXK178" s="424"/>
      <c r="NXL178" s="424"/>
      <c r="NXM178" s="424"/>
      <c r="NXN178" s="424"/>
      <c r="NXO178" s="424"/>
      <c r="NXP178" s="424"/>
      <c r="NXQ178" s="424"/>
      <c r="NXR178" s="424"/>
      <c r="NXS178" s="424"/>
      <c r="NXT178" s="424"/>
      <c r="NXU178" s="424"/>
      <c r="NXV178" s="424"/>
      <c r="NXW178" s="424"/>
      <c r="NXX178" s="424"/>
      <c r="NXY178" s="424"/>
      <c r="NXZ178" s="424"/>
      <c r="NYA178" s="424"/>
      <c r="NYB178" s="424"/>
      <c r="NYC178" s="424"/>
      <c r="NYD178" s="424"/>
      <c r="NYE178" s="424"/>
      <c r="NYF178" s="424"/>
      <c r="NYG178" s="424"/>
      <c r="NYH178" s="424"/>
      <c r="NYI178" s="424"/>
      <c r="NYJ178" s="424"/>
      <c r="NYK178" s="424"/>
      <c r="NYL178" s="424"/>
      <c r="NYM178" s="424"/>
      <c r="NYN178" s="424"/>
      <c r="NYO178" s="424"/>
      <c r="NYP178" s="424"/>
      <c r="NYQ178" s="424"/>
      <c r="NYR178" s="424"/>
      <c r="NYS178" s="424"/>
      <c r="NYT178" s="424"/>
      <c r="NYU178" s="424"/>
      <c r="NYV178" s="424"/>
      <c r="NYW178" s="424"/>
      <c r="NYX178" s="424"/>
      <c r="NYY178" s="424"/>
      <c r="NYZ178" s="424"/>
      <c r="NZA178" s="424"/>
      <c r="NZB178" s="424"/>
      <c r="NZC178" s="424"/>
      <c r="NZD178" s="424"/>
      <c r="NZE178" s="424"/>
      <c r="NZF178" s="424"/>
      <c r="NZG178" s="424"/>
      <c r="NZH178" s="424"/>
      <c r="NZI178" s="424"/>
      <c r="NZJ178" s="424"/>
      <c r="NZK178" s="424"/>
      <c r="NZL178" s="424"/>
      <c r="NZM178" s="424"/>
      <c r="NZN178" s="424"/>
      <c r="NZO178" s="424"/>
      <c r="NZP178" s="424"/>
      <c r="NZQ178" s="424"/>
      <c r="NZR178" s="424"/>
      <c r="NZS178" s="424"/>
      <c r="NZT178" s="424"/>
      <c r="NZU178" s="424"/>
      <c r="NZV178" s="424"/>
      <c r="NZW178" s="424"/>
      <c r="NZX178" s="424"/>
      <c r="NZY178" s="424"/>
      <c r="NZZ178" s="424"/>
      <c r="OAA178" s="424"/>
      <c r="OAB178" s="424"/>
      <c r="OAC178" s="424"/>
      <c r="OAD178" s="424"/>
      <c r="OAE178" s="424"/>
      <c r="OAF178" s="424"/>
      <c r="OAG178" s="424"/>
      <c r="OAH178" s="424"/>
      <c r="OAI178" s="424"/>
      <c r="OAJ178" s="424"/>
      <c r="OAK178" s="424"/>
      <c r="OAL178" s="424"/>
      <c r="OAM178" s="424"/>
      <c r="OAN178" s="424"/>
      <c r="OAO178" s="424"/>
      <c r="OAP178" s="424"/>
      <c r="OAQ178" s="424"/>
      <c r="OAR178" s="424"/>
      <c r="OAS178" s="424"/>
      <c r="OAT178" s="424"/>
      <c r="OAU178" s="424"/>
      <c r="OAV178" s="424"/>
      <c r="OAW178" s="424"/>
      <c r="OAX178" s="424"/>
      <c r="OAY178" s="424"/>
      <c r="OAZ178" s="424"/>
      <c r="OBA178" s="424"/>
      <c r="OBB178" s="424"/>
      <c r="OBC178" s="424"/>
      <c r="OBD178" s="424"/>
      <c r="OBE178" s="424"/>
      <c r="OBF178" s="424"/>
      <c r="OBG178" s="424"/>
      <c r="OBH178" s="424"/>
      <c r="OBI178" s="424"/>
      <c r="OBJ178" s="424"/>
      <c r="OBK178" s="424"/>
      <c r="OBL178" s="424"/>
      <c r="OBM178" s="424"/>
      <c r="OBN178" s="424"/>
      <c r="OBO178" s="424"/>
      <c r="OBP178" s="424"/>
      <c r="OBQ178" s="424"/>
      <c r="OBR178" s="424"/>
      <c r="OBS178" s="424"/>
      <c r="OBT178" s="424"/>
      <c r="OBU178" s="424"/>
      <c r="OBV178" s="424"/>
      <c r="OBW178" s="424"/>
      <c r="OBX178" s="424"/>
      <c r="OBY178" s="424"/>
      <c r="OBZ178" s="424"/>
      <c r="OCA178" s="424"/>
      <c r="OCB178" s="424"/>
      <c r="OCC178" s="424"/>
      <c r="OCD178" s="424"/>
      <c r="OCE178" s="424"/>
      <c r="OCF178" s="424"/>
      <c r="OCG178" s="424"/>
      <c r="OCH178" s="424"/>
      <c r="OCI178" s="424"/>
      <c r="OCJ178" s="424"/>
      <c r="OCK178" s="424"/>
      <c r="OCL178" s="424"/>
      <c r="OCM178" s="424"/>
      <c r="OCN178" s="424"/>
      <c r="OCO178" s="424"/>
      <c r="OCP178" s="424"/>
      <c r="OCQ178" s="424"/>
      <c r="OCR178" s="424"/>
      <c r="OCS178" s="424"/>
      <c r="OCT178" s="424"/>
      <c r="OCU178" s="424"/>
      <c r="OCV178" s="424"/>
      <c r="OCW178" s="424"/>
      <c r="OCX178" s="424"/>
      <c r="OCY178" s="424"/>
      <c r="OCZ178" s="424"/>
      <c r="ODA178" s="424"/>
      <c r="ODB178" s="424"/>
      <c r="ODC178" s="424"/>
      <c r="ODD178" s="424"/>
      <c r="ODE178" s="424"/>
      <c r="ODF178" s="424"/>
      <c r="ODG178" s="424"/>
      <c r="ODH178" s="424"/>
      <c r="ODI178" s="424"/>
      <c r="ODJ178" s="424"/>
      <c r="ODK178" s="424"/>
      <c r="ODL178" s="424"/>
      <c r="ODM178" s="424"/>
      <c r="ODN178" s="424"/>
      <c r="ODO178" s="424"/>
      <c r="ODP178" s="424"/>
      <c r="ODQ178" s="424"/>
      <c r="ODR178" s="424"/>
      <c r="ODS178" s="424"/>
      <c r="ODT178" s="424"/>
      <c r="ODU178" s="424"/>
      <c r="ODV178" s="424"/>
      <c r="ODW178" s="424"/>
      <c r="ODX178" s="424"/>
      <c r="ODY178" s="424"/>
      <c r="ODZ178" s="424"/>
      <c r="OEA178" s="424"/>
      <c r="OEB178" s="424"/>
      <c r="OEC178" s="424"/>
      <c r="OED178" s="424"/>
      <c r="OEE178" s="424"/>
      <c r="OEF178" s="424"/>
      <c r="OEG178" s="424"/>
      <c r="OEH178" s="424"/>
      <c r="OEI178" s="424"/>
      <c r="OEJ178" s="424"/>
      <c r="OEK178" s="424"/>
      <c r="OEL178" s="424"/>
      <c r="OEM178" s="424"/>
      <c r="OEN178" s="424"/>
      <c r="OEO178" s="424"/>
      <c r="OEP178" s="424"/>
      <c r="OEQ178" s="424"/>
      <c r="OER178" s="424"/>
      <c r="OES178" s="424"/>
      <c r="OET178" s="424"/>
      <c r="OEU178" s="424"/>
      <c r="OEV178" s="424"/>
      <c r="OEW178" s="424"/>
      <c r="OEX178" s="424"/>
      <c r="OEY178" s="424"/>
      <c r="OEZ178" s="424"/>
      <c r="OFA178" s="424"/>
      <c r="OFB178" s="424"/>
      <c r="OFC178" s="424"/>
      <c r="OFD178" s="424"/>
      <c r="OFE178" s="424"/>
      <c r="OFF178" s="424"/>
      <c r="OFG178" s="424"/>
      <c r="OFH178" s="424"/>
      <c r="OFI178" s="424"/>
      <c r="OFJ178" s="424"/>
      <c r="OFK178" s="424"/>
      <c r="OFL178" s="424"/>
      <c r="OFM178" s="424"/>
      <c r="OFN178" s="424"/>
      <c r="OFO178" s="424"/>
      <c r="OFP178" s="424"/>
      <c r="OFQ178" s="424"/>
      <c r="OFR178" s="424"/>
      <c r="OFS178" s="424"/>
      <c r="OFT178" s="424"/>
      <c r="OFU178" s="424"/>
      <c r="OFV178" s="424"/>
      <c r="OFW178" s="424"/>
      <c r="OFX178" s="424"/>
      <c r="OFY178" s="424"/>
      <c r="OFZ178" s="424"/>
      <c r="OGA178" s="424"/>
      <c r="OGB178" s="424"/>
      <c r="OGC178" s="424"/>
      <c r="OGD178" s="424"/>
      <c r="OGE178" s="424"/>
      <c r="OGF178" s="424"/>
      <c r="OGG178" s="424"/>
      <c r="OGH178" s="424"/>
      <c r="OGI178" s="424"/>
      <c r="OGJ178" s="424"/>
      <c r="OGK178" s="424"/>
      <c r="OGL178" s="424"/>
      <c r="OGM178" s="424"/>
      <c r="OGN178" s="424"/>
      <c r="OGO178" s="424"/>
      <c r="OGP178" s="424"/>
      <c r="OGQ178" s="424"/>
      <c r="OGR178" s="424"/>
      <c r="OGS178" s="424"/>
      <c r="OGT178" s="424"/>
      <c r="OGU178" s="424"/>
      <c r="OGV178" s="424"/>
      <c r="OGW178" s="424"/>
      <c r="OGX178" s="424"/>
      <c r="OGY178" s="424"/>
      <c r="OGZ178" s="424"/>
      <c r="OHA178" s="424"/>
      <c r="OHB178" s="424"/>
      <c r="OHC178" s="424"/>
      <c r="OHD178" s="424"/>
      <c r="OHE178" s="424"/>
      <c r="OHF178" s="424"/>
      <c r="OHG178" s="424"/>
      <c r="OHH178" s="424"/>
      <c r="OHI178" s="424"/>
      <c r="OHJ178" s="424"/>
      <c r="OHK178" s="424"/>
      <c r="OHL178" s="424"/>
      <c r="OHM178" s="424"/>
      <c r="OHN178" s="424"/>
      <c r="OHO178" s="424"/>
      <c r="OHP178" s="424"/>
      <c r="OHQ178" s="424"/>
      <c r="OHR178" s="424"/>
      <c r="OHS178" s="424"/>
      <c r="OHT178" s="424"/>
      <c r="OHU178" s="424"/>
      <c r="OHV178" s="424"/>
      <c r="OHW178" s="424"/>
      <c r="OHX178" s="424"/>
      <c r="OHY178" s="424"/>
      <c r="OHZ178" s="424"/>
      <c r="OIA178" s="424"/>
      <c r="OIB178" s="424"/>
      <c r="OIC178" s="424"/>
      <c r="OID178" s="424"/>
      <c r="OIE178" s="424"/>
      <c r="OIF178" s="424"/>
      <c r="OIG178" s="424"/>
      <c r="OIH178" s="424"/>
      <c r="OII178" s="424"/>
      <c r="OIJ178" s="424"/>
      <c r="OIK178" s="424"/>
      <c r="OIL178" s="424"/>
      <c r="OIM178" s="424"/>
      <c r="OIN178" s="424"/>
      <c r="OIO178" s="424"/>
      <c r="OIP178" s="424"/>
      <c r="OIQ178" s="424"/>
      <c r="OIR178" s="424"/>
      <c r="OIS178" s="424"/>
      <c r="OIT178" s="424"/>
      <c r="OIU178" s="424"/>
      <c r="OIV178" s="424"/>
      <c r="OIW178" s="424"/>
      <c r="OIX178" s="424"/>
      <c r="OIY178" s="424"/>
      <c r="OIZ178" s="424"/>
      <c r="OJA178" s="424"/>
      <c r="OJB178" s="424"/>
      <c r="OJC178" s="424"/>
      <c r="OJD178" s="424"/>
      <c r="OJE178" s="424"/>
      <c r="OJF178" s="424"/>
      <c r="OJG178" s="424"/>
      <c r="OJH178" s="424"/>
      <c r="OJI178" s="424"/>
      <c r="OJJ178" s="424"/>
      <c r="OJK178" s="424"/>
      <c r="OJL178" s="424"/>
      <c r="OJM178" s="424"/>
      <c r="OJN178" s="424"/>
      <c r="OJO178" s="424"/>
      <c r="OJP178" s="424"/>
      <c r="OJQ178" s="424"/>
      <c r="OJR178" s="424"/>
      <c r="OJS178" s="424"/>
      <c r="OJT178" s="424"/>
      <c r="OJU178" s="424"/>
      <c r="OJV178" s="424"/>
      <c r="OJW178" s="424"/>
      <c r="OJX178" s="424"/>
      <c r="OJY178" s="424"/>
      <c r="OJZ178" s="424"/>
      <c r="OKA178" s="424"/>
      <c r="OKB178" s="424"/>
      <c r="OKC178" s="424"/>
      <c r="OKD178" s="424"/>
      <c r="OKE178" s="424"/>
      <c r="OKF178" s="424"/>
      <c r="OKG178" s="424"/>
      <c r="OKH178" s="424"/>
      <c r="OKI178" s="424"/>
      <c r="OKJ178" s="424"/>
      <c r="OKK178" s="424"/>
      <c r="OKL178" s="424"/>
      <c r="OKM178" s="424"/>
      <c r="OKN178" s="424"/>
      <c r="OKO178" s="424"/>
      <c r="OKP178" s="424"/>
      <c r="OKQ178" s="424"/>
      <c r="OKR178" s="424"/>
      <c r="OKS178" s="424"/>
      <c r="OKT178" s="424"/>
      <c r="OKU178" s="424"/>
      <c r="OKV178" s="424"/>
      <c r="OKW178" s="424"/>
      <c r="OKX178" s="424"/>
      <c r="OKY178" s="424"/>
      <c r="OKZ178" s="424"/>
      <c r="OLA178" s="424"/>
      <c r="OLB178" s="424"/>
      <c r="OLC178" s="424"/>
      <c r="OLD178" s="424"/>
      <c r="OLE178" s="424"/>
      <c r="OLF178" s="424"/>
      <c r="OLG178" s="424"/>
      <c r="OLH178" s="424"/>
      <c r="OLI178" s="424"/>
      <c r="OLJ178" s="424"/>
      <c r="OLK178" s="424"/>
      <c r="OLL178" s="424"/>
      <c r="OLM178" s="424"/>
      <c r="OLN178" s="424"/>
      <c r="OLO178" s="424"/>
      <c r="OLP178" s="424"/>
      <c r="OLQ178" s="424"/>
      <c r="OLR178" s="424"/>
      <c r="OLS178" s="424"/>
      <c r="OLT178" s="424"/>
      <c r="OLU178" s="424"/>
      <c r="OLV178" s="424"/>
      <c r="OLW178" s="424"/>
      <c r="OLX178" s="424"/>
      <c r="OLY178" s="424"/>
      <c r="OLZ178" s="424"/>
      <c r="OMA178" s="424"/>
      <c r="OMB178" s="424"/>
      <c r="OMC178" s="424"/>
      <c r="OMD178" s="424"/>
      <c r="OME178" s="424"/>
      <c r="OMF178" s="424"/>
      <c r="OMG178" s="424"/>
      <c r="OMH178" s="424"/>
      <c r="OMI178" s="424"/>
      <c r="OMJ178" s="424"/>
      <c r="OMK178" s="424"/>
      <c r="OML178" s="424"/>
      <c r="OMM178" s="424"/>
      <c r="OMN178" s="424"/>
      <c r="OMO178" s="424"/>
      <c r="OMP178" s="424"/>
      <c r="OMQ178" s="424"/>
      <c r="OMR178" s="424"/>
      <c r="OMS178" s="424"/>
      <c r="OMT178" s="424"/>
      <c r="OMU178" s="424"/>
      <c r="OMV178" s="424"/>
      <c r="OMW178" s="424"/>
      <c r="OMX178" s="424"/>
      <c r="OMY178" s="424"/>
      <c r="OMZ178" s="424"/>
      <c r="ONA178" s="424"/>
      <c r="ONB178" s="424"/>
      <c r="ONC178" s="424"/>
      <c r="OND178" s="424"/>
      <c r="ONE178" s="424"/>
      <c r="ONF178" s="424"/>
      <c r="ONG178" s="424"/>
      <c r="ONH178" s="424"/>
      <c r="ONI178" s="424"/>
      <c r="ONJ178" s="424"/>
      <c r="ONK178" s="424"/>
      <c r="ONL178" s="424"/>
      <c r="ONM178" s="424"/>
      <c r="ONN178" s="424"/>
      <c r="ONO178" s="424"/>
      <c r="ONP178" s="424"/>
      <c r="ONQ178" s="424"/>
      <c r="ONR178" s="424"/>
      <c r="ONS178" s="424"/>
      <c r="ONT178" s="424"/>
      <c r="ONU178" s="424"/>
      <c r="ONV178" s="424"/>
      <c r="ONW178" s="424"/>
      <c r="ONX178" s="424"/>
      <c r="ONY178" s="424"/>
      <c r="ONZ178" s="424"/>
      <c r="OOA178" s="424"/>
      <c r="OOB178" s="424"/>
      <c r="OOC178" s="424"/>
      <c r="OOD178" s="424"/>
      <c r="OOE178" s="424"/>
      <c r="OOF178" s="424"/>
      <c r="OOG178" s="424"/>
      <c r="OOH178" s="424"/>
      <c r="OOI178" s="424"/>
      <c r="OOJ178" s="424"/>
      <c r="OOK178" s="424"/>
      <c r="OOL178" s="424"/>
      <c r="OOM178" s="424"/>
      <c r="OON178" s="424"/>
      <c r="OOO178" s="424"/>
      <c r="OOP178" s="424"/>
      <c r="OOQ178" s="424"/>
      <c r="OOR178" s="424"/>
      <c r="OOS178" s="424"/>
      <c r="OOT178" s="424"/>
      <c r="OOU178" s="424"/>
      <c r="OOV178" s="424"/>
      <c r="OOW178" s="424"/>
      <c r="OOX178" s="424"/>
      <c r="OOY178" s="424"/>
      <c r="OOZ178" s="424"/>
      <c r="OPA178" s="424"/>
      <c r="OPB178" s="424"/>
      <c r="OPC178" s="424"/>
      <c r="OPD178" s="424"/>
      <c r="OPE178" s="424"/>
      <c r="OPF178" s="424"/>
      <c r="OPG178" s="424"/>
      <c r="OPH178" s="424"/>
      <c r="OPI178" s="424"/>
      <c r="OPJ178" s="424"/>
      <c r="OPK178" s="424"/>
      <c r="OPL178" s="424"/>
      <c r="OPM178" s="424"/>
      <c r="OPN178" s="424"/>
      <c r="OPO178" s="424"/>
      <c r="OPP178" s="424"/>
      <c r="OPQ178" s="424"/>
      <c r="OPR178" s="424"/>
      <c r="OPS178" s="424"/>
      <c r="OPT178" s="424"/>
      <c r="OPU178" s="424"/>
      <c r="OPV178" s="424"/>
      <c r="OPW178" s="424"/>
      <c r="OPX178" s="424"/>
      <c r="OPY178" s="424"/>
      <c r="OPZ178" s="424"/>
      <c r="OQA178" s="424"/>
      <c r="OQB178" s="424"/>
      <c r="OQC178" s="424"/>
      <c r="OQD178" s="424"/>
      <c r="OQE178" s="424"/>
      <c r="OQF178" s="424"/>
      <c r="OQG178" s="424"/>
      <c r="OQH178" s="424"/>
      <c r="OQI178" s="424"/>
      <c r="OQJ178" s="424"/>
      <c r="OQK178" s="424"/>
      <c r="OQL178" s="424"/>
      <c r="OQM178" s="424"/>
      <c r="OQN178" s="424"/>
      <c r="OQO178" s="424"/>
      <c r="OQP178" s="424"/>
      <c r="OQQ178" s="424"/>
      <c r="OQR178" s="424"/>
      <c r="OQS178" s="424"/>
      <c r="OQT178" s="424"/>
      <c r="OQU178" s="424"/>
      <c r="OQV178" s="424"/>
      <c r="OQW178" s="424"/>
      <c r="OQX178" s="424"/>
      <c r="OQY178" s="424"/>
      <c r="OQZ178" s="424"/>
      <c r="ORA178" s="424"/>
      <c r="ORB178" s="424"/>
      <c r="ORC178" s="424"/>
      <c r="ORD178" s="424"/>
      <c r="ORE178" s="424"/>
      <c r="ORF178" s="424"/>
      <c r="ORG178" s="424"/>
      <c r="ORH178" s="424"/>
      <c r="ORI178" s="424"/>
      <c r="ORJ178" s="424"/>
      <c r="ORK178" s="424"/>
      <c r="ORL178" s="424"/>
      <c r="ORM178" s="424"/>
      <c r="ORN178" s="424"/>
      <c r="ORO178" s="424"/>
      <c r="ORP178" s="424"/>
      <c r="ORQ178" s="424"/>
      <c r="ORR178" s="424"/>
      <c r="ORS178" s="424"/>
      <c r="ORT178" s="424"/>
      <c r="ORU178" s="424"/>
      <c r="ORV178" s="424"/>
      <c r="ORW178" s="424"/>
      <c r="ORX178" s="424"/>
      <c r="ORY178" s="424"/>
      <c r="ORZ178" s="424"/>
      <c r="OSA178" s="424"/>
      <c r="OSB178" s="424"/>
      <c r="OSC178" s="424"/>
      <c r="OSD178" s="424"/>
      <c r="OSE178" s="424"/>
      <c r="OSF178" s="424"/>
      <c r="OSG178" s="424"/>
      <c r="OSH178" s="424"/>
      <c r="OSI178" s="424"/>
      <c r="OSJ178" s="424"/>
      <c r="OSK178" s="424"/>
      <c r="OSL178" s="424"/>
      <c r="OSM178" s="424"/>
      <c r="OSN178" s="424"/>
      <c r="OSO178" s="424"/>
      <c r="OSP178" s="424"/>
      <c r="OSQ178" s="424"/>
      <c r="OSR178" s="424"/>
      <c r="OSS178" s="424"/>
      <c r="OST178" s="424"/>
      <c r="OSU178" s="424"/>
      <c r="OSV178" s="424"/>
      <c r="OSW178" s="424"/>
      <c r="OSX178" s="424"/>
      <c r="OSY178" s="424"/>
      <c r="OSZ178" s="424"/>
      <c r="OTA178" s="424"/>
      <c r="OTB178" s="424"/>
      <c r="OTC178" s="424"/>
      <c r="OTD178" s="424"/>
      <c r="OTE178" s="424"/>
      <c r="OTF178" s="424"/>
      <c r="OTG178" s="424"/>
      <c r="OTH178" s="424"/>
      <c r="OTI178" s="424"/>
      <c r="OTJ178" s="424"/>
      <c r="OTK178" s="424"/>
      <c r="OTL178" s="424"/>
      <c r="OTM178" s="424"/>
      <c r="OTN178" s="424"/>
      <c r="OTO178" s="424"/>
      <c r="OTP178" s="424"/>
      <c r="OTQ178" s="424"/>
      <c r="OTR178" s="424"/>
      <c r="OTS178" s="424"/>
      <c r="OTT178" s="424"/>
      <c r="OTU178" s="424"/>
      <c r="OTV178" s="424"/>
      <c r="OTW178" s="424"/>
      <c r="OTX178" s="424"/>
      <c r="OTY178" s="424"/>
      <c r="OTZ178" s="424"/>
      <c r="OUA178" s="424"/>
      <c r="OUB178" s="424"/>
      <c r="OUC178" s="424"/>
      <c r="OUD178" s="424"/>
      <c r="OUE178" s="424"/>
      <c r="OUF178" s="424"/>
      <c r="OUG178" s="424"/>
      <c r="OUH178" s="424"/>
      <c r="OUI178" s="424"/>
      <c r="OUJ178" s="424"/>
      <c r="OUK178" s="424"/>
      <c r="OUL178" s="424"/>
      <c r="OUM178" s="424"/>
      <c r="OUN178" s="424"/>
      <c r="OUO178" s="424"/>
      <c r="OUP178" s="424"/>
      <c r="OUQ178" s="424"/>
      <c r="OUR178" s="424"/>
      <c r="OUS178" s="424"/>
      <c r="OUT178" s="424"/>
      <c r="OUU178" s="424"/>
      <c r="OUV178" s="424"/>
      <c r="OUW178" s="424"/>
      <c r="OUX178" s="424"/>
      <c r="OUY178" s="424"/>
      <c r="OUZ178" s="424"/>
      <c r="OVA178" s="424"/>
      <c r="OVB178" s="424"/>
      <c r="OVC178" s="424"/>
      <c r="OVD178" s="424"/>
      <c r="OVE178" s="424"/>
      <c r="OVF178" s="424"/>
      <c r="OVG178" s="424"/>
      <c r="OVH178" s="424"/>
      <c r="OVI178" s="424"/>
      <c r="OVJ178" s="424"/>
      <c r="OVK178" s="424"/>
      <c r="OVL178" s="424"/>
      <c r="OVM178" s="424"/>
      <c r="OVN178" s="424"/>
      <c r="OVO178" s="424"/>
      <c r="OVP178" s="424"/>
      <c r="OVQ178" s="424"/>
      <c r="OVR178" s="424"/>
      <c r="OVS178" s="424"/>
      <c r="OVT178" s="424"/>
      <c r="OVU178" s="424"/>
      <c r="OVV178" s="424"/>
      <c r="OVW178" s="424"/>
      <c r="OVX178" s="424"/>
      <c r="OVY178" s="424"/>
      <c r="OVZ178" s="424"/>
      <c r="OWA178" s="424"/>
      <c r="OWB178" s="424"/>
      <c r="OWC178" s="424"/>
      <c r="OWD178" s="424"/>
      <c r="OWE178" s="424"/>
      <c r="OWF178" s="424"/>
      <c r="OWG178" s="424"/>
      <c r="OWH178" s="424"/>
      <c r="OWI178" s="424"/>
      <c r="OWJ178" s="424"/>
      <c r="OWK178" s="424"/>
      <c r="OWL178" s="424"/>
      <c r="OWM178" s="424"/>
      <c r="OWN178" s="424"/>
      <c r="OWO178" s="424"/>
      <c r="OWP178" s="424"/>
      <c r="OWQ178" s="424"/>
      <c r="OWR178" s="424"/>
      <c r="OWS178" s="424"/>
      <c r="OWT178" s="424"/>
      <c r="OWU178" s="424"/>
      <c r="OWV178" s="424"/>
      <c r="OWW178" s="424"/>
      <c r="OWX178" s="424"/>
      <c r="OWY178" s="424"/>
      <c r="OWZ178" s="424"/>
      <c r="OXA178" s="424"/>
      <c r="OXB178" s="424"/>
      <c r="OXC178" s="424"/>
      <c r="OXD178" s="424"/>
      <c r="OXE178" s="424"/>
      <c r="OXF178" s="424"/>
      <c r="OXG178" s="424"/>
      <c r="OXH178" s="424"/>
      <c r="OXI178" s="424"/>
      <c r="OXJ178" s="424"/>
      <c r="OXK178" s="424"/>
      <c r="OXL178" s="424"/>
      <c r="OXM178" s="424"/>
      <c r="OXN178" s="424"/>
      <c r="OXO178" s="424"/>
      <c r="OXP178" s="424"/>
      <c r="OXQ178" s="424"/>
      <c r="OXR178" s="424"/>
      <c r="OXS178" s="424"/>
      <c r="OXT178" s="424"/>
      <c r="OXU178" s="424"/>
      <c r="OXV178" s="424"/>
      <c r="OXW178" s="424"/>
      <c r="OXX178" s="424"/>
      <c r="OXY178" s="424"/>
      <c r="OXZ178" s="424"/>
      <c r="OYA178" s="424"/>
      <c r="OYB178" s="424"/>
      <c r="OYC178" s="424"/>
      <c r="OYD178" s="424"/>
      <c r="OYE178" s="424"/>
      <c r="OYF178" s="424"/>
      <c r="OYG178" s="424"/>
      <c r="OYH178" s="424"/>
      <c r="OYI178" s="424"/>
      <c r="OYJ178" s="424"/>
      <c r="OYK178" s="424"/>
      <c r="OYL178" s="424"/>
      <c r="OYM178" s="424"/>
      <c r="OYN178" s="424"/>
      <c r="OYO178" s="424"/>
      <c r="OYP178" s="424"/>
      <c r="OYQ178" s="424"/>
      <c r="OYR178" s="424"/>
      <c r="OYS178" s="424"/>
      <c r="OYT178" s="424"/>
      <c r="OYU178" s="424"/>
      <c r="OYV178" s="424"/>
      <c r="OYW178" s="424"/>
      <c r="OYX178" s="424"/>
      <c r="OYY178" s="424"/>
      <c r="OYZ178" s="424"/>
      <c r="OZA178" s="424"/>
      <c r="OZB178" s="424"/>
      <c r="OZC178" s="424"/>
      <c r="OZD178" s="424"/>
      <c r="OZE178" s="424"/>
      <c r="OZF178" s="424"/>
      <c r="OZG178" s="424"/>
      <c r="OZH178" s="424"/>
      <c r="OZI178" s="424"/>
      <c r="OZJ178" s="424"/>
      <c r="OZK178" s="424"/>
      <c r="OZL178" s="424"/>
      <c r="OZM178" s="424"/>
      <c r="OZN178" s="424"/>
      <c r="OZO178" s="424"/>
      <c r="OZP178" s="424"/>
      <c r="OZQ178" s="424"/>
      <c r="OZR178" s="424"/>
      <c r="OZS178" s="424"/>
      <c r="OZT178" s="424"/>
      <c r="OZU178" s="424"/>
      <c r="OZV178" s="424"/>
      <c r="OZW178" s="424"/>
      <c r="OZX178" s="424"/>
      <c r="OZY178" s="424"/>
      <c r="OZZ178" s="424"/>
      <c r="PAA178" s="424"/>
      <c r="PAB178" s="424"/>
      <c r="PAC178" s="424"/>
      <c r="PAD178" s="424"/>
      <c r="PAE178" s="424"/>
      <c r="PAF178" s="424"/>
      <c r="PAG178" s="424"/>
      <c r="PAH178" s="424"/>
      <c r="PAI178" s="424"/>
      <c r="PAJ178" s="424"/>
      <c r="PAK178" s="424"/>
      <c r="PAL178" s="424"/>
      <c r="PAM178" s="424"/>
      <c r="PAN178" s="424"/>
      <c r="PAO178" s="424"/>
      <c r="PAP178" s="424"/>
      <c r="PAQ178" s="424"/>
      <c r="PAR178" s="424"/>
      <c r="PAS178" s="424"/>
      <c r="PAT178" s="424"/>
      <c r="PAU178" s="424"/>
      <c r="PAV178" s="424"/>
      <c r="PAW178" s="424"/>
      <c r="PAX178" s="424"/>
      <c r="PAY178" s="424"/>
      <c r="PAZ178" s="424"/>
      <c r="PBA178" s="424"/>
      <c r="PBB178" s="424"/>
      <c r="PBC178" s="424"/>
      <c r="PBD178" s="424"/>
      <c r="PBE178" s="424"/>
      <c r="PBF178" s="424"/>
      <c r="PBG178" s="424"/>
      <c r="PBH178" s="424"/>
      <c r="PBI178" s="424"/>
      <c r="PBJ178" s="424"/>
      <c r="PBK178" s="424"/>
      <c r="PBL178" s="424"/>
      <c r="PBM178" s="424"/>
      <c r="PBN178" s="424"/>
      <c r="PBO178" s="424"/>
      <c r="PBP178" s="424"/>
      <c r="PBQ178" s="424"/>
      <c r="PBR178" s="424"/>
      <c r="PBS178" s="424"/>
      <c r="PBT178" s="424"/>
      <c r="PBU178" s="424"/>
      <c r="PBV178" s="424"/>
      <c r="PBW178" s="424"/>
      <c r="PBX178" s="424"/>
      <c r="PBY178" s="424"/>
      <c r="PBZ178" s="424"/>
      <c r="PCA178" s="424"/>
      <c r="PCB178" s="424"/>
      <c r="PCC178" s="424"/>
      <c r="PCD178" s="424"/>
      <c r="PCE178" s="424"/>
      <c r="PCF178" s="424"/>
      <c r="PCG178" s="424"/>
      <c r="PCH178" s="424"/>
      <c r="PCI178" s="424"/>
      <c r="PCJ178" s="424"/>
      <c r="PCK178" s="424"/>
      <c r="PCL178" s="424"/>
      <c r="PCM178" s="424"/>
      <c r="PCN178" s="424"/>
      <c r="PCO178" s="424"/>
      <c r="PCP178" s="424"/>
      <c r="PCQ178" s="424"/>
      <c r="PCR178" s="424"/>
      <c r="PCS178" s="424"/>
      <c r="PCT178" s="424"/>
      <c r="PCU178" s="424"/>
      <c r="PCV178" s="424"/>
      <c r="PCW178" s="424"/>
      <c r="PCX178" s="424"/>
      <c r="PCY178" s="424"/>
      <c r="PCZ178" s="424"/>
      <c r="PDA178" s="424"/>
      <c r="PDB178" s="424"/>
      <c r="PDC178" s="424"/>
      <c r="PDD178" s="424"/>
      <c r="PDE178" s="424"/>
      <c r="PDF178" s="424"/>
      <c r="PDG178" s="424"/>
      <c r="PDH178" s="424"/>
      <c r="PDI178" s="424"/>
      <c r="PDJ178" s="424"/>
      <c r="PDK178" s="424"/>
      <c r="PDL178" s="424"/>
      <c r="PDM178" s="424"/>
      <c r="PDN178" s="424"/>
      <c r="PDO178" s="424"/>
      <c r="PDP178" s="424"/>
      <c r="PDQ178" s="424"/>
      <c r="PDR178" s="424"/>
      <c r="PDS178" s="424"/>
      <c r="PDT178" s="424"/>
      <c r="PDU178" s="424"/>
      <c r="PDV178" s="424"/>
      <c r="PDW178" s="424"/>
      <c r="PDX178" s="424"/>
      <c r="PDY178" s="424"/>
      <c r="PDZ178" s="424"/>
      <c r="PEA178" s="424"/>
      <c r="PEB178" s="424"/>
      <c r="PEC178" s="424"/>
      <c r="PED178" s="424"/>
      <c r="PEE178" s="424"/>
      <c r="PEF178" s="424"/>
      <c r="PEG178" s="424"/>
      <c r="PEH178" s="424"/>
      <c r="PEI178" s="424"/>
      <c r="PEJ178" s="424"/>
      <c r="PEK178" s="424"/>
      <c r="PEL178" s="424"/>
      <c r="PEM178" s="424"/>
      <c r="PEN178" s="424"/>
      <c r="PEO178" s="424"/>
      <c r="PEP178" s="424"/>
      <c r="PEQ178" s="424"/>
      <c r="PER178" s="424"/>
      <c r="PES178" s="424"/>
      <c r="PET178" s="424"/>
      <c r="PEU178" s="424"/>
      <c r="PEV178" s="424"/>
      <c r="PEW178" s="424"/>
      <c r="PEX178" s="424"/>
      <c r="PEY178" s="424"/>
      <c r="PEZ178" s="424"/>
      <c r="PFA178" s="424"/>
      <c r="PFB178" s="424"/>
      <c r="PFC178" s="424"/>
      <c r="PFD178" s="424"/>
      <c r="PFE178" s="424"/>
      <c r="PFF178" s="424"/>
      <c r="PFG178" s="424"/>
      <c r="PFH178" s="424"/>
      <c r="PFI178" s="424"/>
      <c r="PFJ178" s="424"/>
      <c r="PFK178" s="424"/>
      <c r="PFL178" s="424"/>
      <c r="PFM178" s="424"/>
      <c r="PFN178" s="424"/>
      <c r="PFO178" s="424"/>
      <c r="PFP178" s="424"/>
      <c r="PFQ178" s="424"/>
      <c r="PFR178" s="424"/>
      <c r="PFS178" s="424"/>
      <c r="PFT178" s="424"/>
      <c r="PFU178" s="424"/>
      <c r="PFV178" s="424"/>
      <c r="PFW178" s="424"/>
      <c r="PFX178" s="424"/>
      <c r="PFY178" s="424"/>
      <c r="PFZ178" s="424"/>
      <c r="PGA178" s="424"/>
      <c r="PGB178" s="424"/>
      <c r="PGC178" s="424"/>
      <c r="PGD178" s="424"/>
      <c r="PGE178" s="424"/>
      <c r="PGF178" s="424"/>
      <c r="PGG178" s="424"/>
      <c r="PGH178" s="424"/>
      <c r="PGI178" s="424"/>
      <c r="PGJ178" s="424"/>
      <c r="PGK178" s="424"/>
      <c r="PGL178" s="424"/>
      <c r="PGM178" s="424"/>
      <c r="PGN178" s="424"/>
      <c r="PGO178" s="424"/>
      <c r="PGP178" s="424"/>
      <c r="PGQ178" s="424"/>
      <c r="PGR178" s="424"/>
      <c r="PGS178" s="424"/>
      <c r="PGT178" s="424"/>
      <c r="PGU178" s="424"/>
      <c r="PGV178" s="424"/>
      <c r="PGW178" s="424"/>
      <c r="PGX178" s="424"/>
      <c r="PGY178" s="424"/>
      <c r="PGZ178" s="424"/>
      <c r="PHA178" s="424"/>
      <c r="PHB178" s="424"/>
      <c r="PHC178" s="424"/>
      <c r="PHD178" s="424"/>
      <c r="PHE178" s="424"/>
      <c r="PHF178" s="424"/>
      <c r="PHG178" s="424"/>
      <c r="PHH178" s="424"/>
      <c r="PHI178" s="424"/>
      <c r="PHJ178" s="424"/>
      <c r="PHK178" s="424"/>
      <c r="PHL178" s="424"/>
      <c r="PHM178" s="424"/>
      <c r="PHN178" s="424"/>
      <c r="PHO178" s="424"/>
      <c r="PHP178" s="424"/>
      <c r="PHQ178" s="424"/>
      <c r="PHR178" s="424"/>
      <c r="PHS178" s="424"/>
      <c r="PHT178" s="424"/>
      <c r="PHU178" s="424"/>
      <c r="PHV178" s="424"/>
      <c r="PHW178" s="424"/>
      <c r="PHX178" s="424"/>
      <c r="PHY178" s="424"/>
      <c r="PHZ178" s="424"/>
      <c r="PIA178" s="424"/>
      <c r="PIB178" s="424"/>
      <c r="PIC178" s="424"/>
      <c r="PID178" s="424"/>
      <c r="PIE178" s="424"/>
      <c r="PIF178" s="424"/>
      <c r="PIG178" s="424"/>
      <c r="PIH178" s="424"/>
      <c r="PII178" s="424"/>
      <c r="PIJ178" s="424"/>
      <c r="PIK178" s="424"/>
      <c r="PIL178" s="424"/>
      <c r="PIM178" s="424"/>
      <c r="PIN178" s="424"/>
      <c r="PIO178" s="424"/>
      <c r="PIP178" s="424"/>
      <c r="PIQ178" s="424"/>
      <c r="PIR178" s="424"/>
      <c r="PIS178" s="424"/>
      <c r="PIT178" s="424"/>
      <c r="PIU178" s="424"/>
      <c r="PIV178" s="424"/>
      <c r="PIW178" s="424"/>
      <c r="PIX178" s="424"/>
      <c r="PIY178" s="424"/>
      <c r="PIZ178" s="424"/>
      <c r="PJA178" s="424"/>
      <c r="PJB178" s="424"/>
      <c r="PJC178" s="424"/>
      <c r="PJD178" s="424"/>
      <c r="PJE178" s="424"/>
      <c r="PJF178" s="424"/>
      <c r="PJG178" s="424"/>
      <c r="PJH178" s="424"/>
      <c r="PJI178" s="424"/>
      <c r="PJJ178" s="424"/>
      <c r="PJK178" s="424"/>
      <c r="PJL178" s="424"/>
      <c r="PJM178" s="424"/>
      <c r="PJN178" s="424"/>
      <c r="PJO178" s="424"/>
      <c r="PJP178" s="424"/>
      <c r="PJQ178" s="424"/>
      <c r="PJR178" s="424"/>
      <c r="PJS178" s="424"/>
      <c r="PJT178" s="424"/>
      <c r="PJU178" s="424"/>
      <c r="PJV178" s="424"/>
      <c r="PJW178" s="424"/>
      <c r="PJX178" s="424"/>
      <c r="PJY178" s="424"/>
      <c r="PJZ178" s="424"/>
      <c r="PKA178" s="424"/>
      <c r="PKB178" s="424"/>
      <c r="PKC178" s="424"/>
      <c r="PKD178" s="424"/>
      <c r="PKE178" s="424"/>
      <c r="PKF178" s="424"/>
      <c r="PKG178" s="424"/>
      <c r="PKH178" s="424"/>
      <c r="PKI178" s="424"/>
      <c r="PKJ178" s="424"/>
      <c r="PKK178" s="424"/>
      <c r="PKL178" s="424"/>
      <c r="PKM178" s="424"/>
      <c r="PKN178" s="424"/>
      <c r="PKO178" s="424"/>
      <c r="PKP178" s="424"/>
      <c r="PKQ178" s="424"/>
      <c r="PKR178" s="424"/>
      <c r="PKS178" s="424"/>
      <c r="PKT178" s="424"/>
      <c r="PKU178" s="424"/>
      <c r="PKV178" s="424"/>
      <c r="PKW178" s="424"/>
      <c r="PKX178" s="424"/>
      <c r="PKY178" s="424"/>
      <c r="PKZ178" s="424"/>
      <c r="PLA178" s="424"/>
      <c r="PLB178" s="424"/>
      <c r="PLC178" s="424"/>
      <c r="PLD178" s="424"/>
      <c r="PLE178" s="424"/>
      <c r="PLF178" s="424"/>
      <c r="PLG178" s="424"/>
      <c r="PLH178" s="424"/>
      <c r="PLI178" s="424"/>
      <c r="PLJ178" s="424"/>
      <c r="PLK178" s="424"/>
      <c r="PLL178" s="424"/>
      <c r="PLM178" s="424"/>
      <c r="PLN178" s="424"/>
      <c r="PLO178" s="424"/>
      <c r="PLP178" s="424"/>
      <c r="PLQ178" s="424"/>
      <c r="PLR178" s="424"/>
      <c r="PLS178" s="424"/>
      <c r="PLT178" s="424"/>
      <c r="PLU178" s="424"/>
      <c r="PLV178" s="424"/>
      <c r="PLW178" s="424"/>
      <c r="PLX178" s="424"/>
      <c r="PLY178" s="424"/>
      <c r="PLZ178" s="424"/>
      <c r="PMA178" s="424"/>
      <c r="PMB178" s="424"/>
      <c r="PMC178" s="424"/>
      <c r="PMD178" s="424"/>
      <c r="PME178" s="424"/>
      <c r="PMF178" s="424"/>
      <c r="PMG178" s="424"/>
      <c r="PMH178" s="424"/>
      <c r="PMI178" s="424"/>
      <c r="PMJ178" s="424"/>
      <c r="PMK178" s="424"/>
      <c r="PML178" s="424"/>
      <c r="PMM178" s="424"/>
      <c r="PMN178" s="424"/>
      <c r="PMO178" s="424"/>
      <c r="PMP178" s="424"/>
      <c r="PMQ178" s="424"/>
      <c r="PMR178" s="424"/>
      <c r="PMS178" s="424"/>
      <c r="PMT178" s="424"/>
      <c r="PMU178" s="424"/>
      <c r="PMV178" s="424"/>
      <c r="PMW178" s="424"/>
      <c r="PMX178" s="424"/>
      <c r="PMY178" s="424"/>
      <c r="PMZ178" s="424"/>
      <c r="PNA178" s="424"/>
      <c r="PNB178" s="424"/>
      <c r="PNC178" s="424"/>
      <c r="PND178" s="424"/>
      <c r="PNE178" s="424"/>
      <c r="PNF178" s="424"/>
      <c r="PNG178" s="424"/>
      <c r="PNH178" s="424"/>
      <c r="PNI178" s="424"/>
      <c r="PNJ178" s="424"/>
      <c r="PNK178" s="424"/>
      <c r="PNL178" s="424"/>
      <c r="PNM178" s="424"/>
      <c r="PNN178" s="424"/>
      <c r="PNO178" s="424"/>
      <c r="PNP178" s="424"/>
      <c r="PNQ178" s="424"/>
      <c r="PNR178" s="424"/>
      <c r="PNS178" s="424"/>
      <c r="PNT178" s="424"/>
      <c r="PNU178" s="424"/>
      <c r="PNV178" s="424"/>
      <c r="PNW178" s="424"/>
      <c r="PNX178" s="424"/>
      <c r="PNY178" s="424"/>
      <c r="PNZ178" s="424"/>
      <c r="POA178" s="424"/>
      <c r="POB178" s="424"/>
      <c r="POC178" s="424"/>
      <c r="POD178" s="424"/>
      <c r="POE178" s="424"/>
      <c r="POF178" s="424"/>
      <c r="POG178" s="424"/>
      <c r="POH178" s="424"/>
      <c r="POI178" s="424"/>
      <c r="POJ178" s="424"/>
      <c r="POK178" s="424"/>
      <c r="POL178" s="424"/>
      <c r="POM178" s="424"/>
      <c r="PON178" s="424"/>
      <c r="POO178" s="424"/>
      <c r="POP178" s="424"/>
      <c r="POQ178" s="424"/>
      <c r="POR178" s="424"/>
      <c r="POS178" s="424"/>
      <c r="POT178" s="424"/>
      <c r="POU178" s="424"/>
      <c r="POV178" s="424"/>
      <c r="POW178" s="424"/>
      <c r="POX178" s="424"/>
      <c r="POY178" s="424"/>
      <c r="POZ178" s="424"/>
      <c r="PPA178" s="424"/>
      <c r="PPB178" s="424"/>
      <c r="PPC178" s="424"/>
      <c r="PPD178" s="424"/>
      <c r="PPE178" s="424"/>
      <c r="PPF178" s="424"/>
      <c r="PPG178" s="424"/>
      <c r="PPH178" s="424"/>
      <c r="PPI178" s="424"/>
      <c r="PPJ178" s="424"/>
      <c r="PPK178" s="424"/>
      <c r="PPL178" s="424"/>
      <c r="PPM178" s="424"/>
      <c r="PPN178" s="424"/>
      <c r="PPO178" s="424"/>
      <c r="PPP178" s="424"/>
      <c r="PPQ178" s="424"/>
      <c r="PPR178" s="424"/>
      <c r="PPS178" s="424"/>
      <c r="PPT178" s="424"/>
      <c r="PPU178" s="424"/>
      <c r="PPV178" s="424"/>
      <c r="PPW178" s="424"/>
      <c r="PPX178" s="424"/>
      <c r="PPY178" s="424"/>
      <c r="PPZ178" s="424"/>
      <c r="PQA178" s="424"/>
      <c r="PQB178" s="424"/>
      <c r="PQC178" s="424"/>
      <c r="PQD178" s="424"/>
      <c r="PQE178" s="424"/>
      <c r="PQF178" s="424"/>
      <c r="PQG178" s="424"/>
      <c r="PQH178" s="424"/>
      <c r="PQI178" s="424"/>
      <c r="PQJ178" s="424"/>
      <c r="PQK178" s="424"/>
      <c r="PQL178" s="424"/>
      <c r="PQM178" s="424"/>
      <c r="PQN178" s="424"/>
      <c r="PQO178" s="424"/>
      <c r="PQP178" s="424"/>
      <c r="PQQ178" s="424"/>
      <c r="PQR178" s="424"/>
      <c r="PQS178" s="424"/>
      <c r="PQT178" s="424"/>
      <c r="PQU178" s="424"/>
      <c r="PQV178" s="424"/>
      <c r="PQW178" s="424"/>
      <c r="PQX178" s="424"/>
      <c r="PQY178" s="424"/>
      <c r="PQZ178" s="424"/>
      <c r="PRA178" s="424"/>
      <c r="PRB178" s="424"/>
      <c r="PRC178" s="424"/>
      <c r="PRD178" s="424"/>
      <c r="PRE178" s="424"/>
      <c r="PRF178" s="424"/>
      <c r="PRG178" s="424"/>
      <c r="PRH178" s="424"/>
      <c r="PRI178" s="424"/>
      <c r="PRJ178" s="424"/>
      <c r="PRK178" s="424"/>
      <c r="PRL178" s="424"/>
      <c r="PRM178" s="424"/>
      <c r="PRN178" s="424"/>
      <c r="PRO178" s="424"/>
      <c r="PRP178" s="424"/>
      <c r="PRQ178" s="424"/>
      <c r="PRR178" s="424"/>
      <c r="PRS178" s="424"/>
      <c r="PRT178" s="424"/>
      <c r="PRU178" s="424"/>
      <c r="PRV178" s="424"/>
      <c r="PRW178" s="424"/>
      <c r="PRX178" s="424"/>
      <c r="PRY178" s="424"/>
      <c r="PRZ178" s="424"/>
      <c r="PSA178" s="424"/>
      <c r="PSB178" s="424"/>
      <c r="PSC178" s="424"/>
      <c r="PSD178" s="424"/>
      <c r="PSE178" s="424"/>
      <c r="PSF178" s="424"/>
      <c r="PSG178" s="424"/>
      <c r="PSH178" s="424"/>
      <c r="PSI178" s="424"/>
      <c r="PSJ178" s="424"/>
      <c r="PSK178" s="424"/>
      <c r="PSL178" s="424"/>
      <c r="PSM178" s="424"/>
      <c r="PSN178" s="424"/>
      <c r="PSO178" s="424"/>
      <c r="PSP178" s="424"/>
      <c r="PSQ178" s="424"/>
      <c r="PSR178" s="424"/>
      <c r="PSS178" s="424"/>
      <c r="PST178" s="424"/>
      <c r="PSU178" s="424"/>
      <c r="PSV178" s="424"/>
      <c r="PSW178" s="424"/>
      <c r="PSX178" s="424"/>
      <c r="PSY178" s="424"/>
      <c r="PSZ178" s="424"/>
      <c r="PTA178" s="424"/>
      <c r="PTB178" s="424"/>
      <c r="PTC178" s="424"/>
      <c r="PTD178" s="424"/>
      <c r="PTE178" s="424"/>
      <c r="PTF178" s="424"/>
      <c r="PTG178" s="424"/>
      <c r="PTH178" s="424"/>
      <c r="PTI178" s="424"/>
      <c r="PTJ178" s="424"/>
      <c r="PTK178" s="424"/>
      <c r="PTL178" s="424"/>
      <c r="PTM178" s="424"/>
      <c r="PTN178" s="424"/>
      <c r="PTO178" s="424"/>
      <c r="PTP178" s="424"/>
      <c r="PTQ178" s="424"/>
      <c r="PTR178" s="424"/>
      <c r="PTS178" s="424"/>
      <c r="PTT178" s="424"/>
      <c r="PTU178" s="424"/>
      <c r="PTV178" s="424"/>
      <c r="PTW178" s="424"/>
      <c r="PTX178" s="424"/>
      <c r="PTY178" s="424"/>
      <c r="PTZ178" s="424"/>
      <c r="PUA178" s="424"/>
      <c r="PUB178" s="424"/>
      <c r="PUC178" s="424"/>
      <c r="PUD178" s="424"/>
      <c r="PUE178" s="424"/>
      <c r="PUF178" s="424"/>
      <c r="PUG178" s="424"/>
      <c r="PUH178" s="424"/>
      <c r="PUI178" s="424"/>
      <c r="PUJ178" s="424"/>
      <c r="PUK178" s="424"/>
      <c r="PUL178" s="424"/>
      <c r="PUM178" s="424"/>
      <c r="PUN178" s="424"/>
      <c r="PUO178" s="424"/>
      <c r="PUP178" s="424"/>
      <c r="PUQ178" s="424"/>
      <c r="PUR178" s="424"/>
      <c r="PUS178" s="424"/>
      <c r="PUT178" s="424"/>
      <c r="PUU178" s="424"/>
      <c r="PUV178" s="424"/>
      <c r="PUW178" s="424"/>
      <c r="PUX178" s="424"/>
      <c r="PUY178" s="424"/>
      <c r="PUZ178" s="424"/>
      <c r="PVA178" s="424"/>
      <c r="PVB178" s="424"/>
      <c r="PVC178" s="424"/>
      <c r="PVD178" s="424"/>
      <c r="PVE178" s="424"/>
      <c r="PVF178" s="424"/>
      <c r="PVG178" s="424"/>
      <c r="PVH178" s="424"/>
      <c r="PVI178" s="424"/>
      <c r="PVJ178" s="424"/>
      <c r="PVK178" s="424"/>
      <c r="PVL178" s="424"/>
      <c r="PVM178" s="424"/>
      <c r="PVN178" s="424"/>
      <c r="PVO178" s="424"/>
      <c r="PVP178" s="424"/>
      <c r="PVQ178" s="424"/>
      <c r="PVR178" s="424"/>
      <c r="PVS178" s="424"/>
      <c r="PVT178" s="424"/>
      <c r="PVU178" s="424"/>
      <c r="PVV178" s="424"/>
      <c r="PVW178" s="424"/>
      <c r="PVX178" s="424"/>
      <c r="PVY178" s="424"/>
      <c r="PVZ178" s="424"/>
      <c r="PWA178" s="424"/>
      <c r="PWB178" s="424"/>
      <c r="PWC178" s="424"/>
      <c r="PWD178" s="424"/>
      <c r="PWE178" s="424"/>
      <c r="PWF178" s="424"/>
      <c r="PWG178" s="424"/>
      <c r="PWH178" s="424"/>
      <c r="PWI178" s="424"/>
      <c r="PWJ178" s="424"/>
      <c r="PWK178" s="424"/>
      <c r="PWL178" s="424"/>
      <c r="PWM178" s="424"/>
      <c r="PWN178" s="424"/>
      <c r="PWO178" s="424"/>
      <c r="PWP178" s="424"/>
      <c r="PWQ178" s="424"/>
      <c r="PWR178" s="424"/>
      <c r="PWS178" s="424"/>
      <c r="PWT178" s="424"/>
      <c r="PWU178" s="424"/>
      <c r="PWV178" s="424"/>
      <c r="PWW178" s="424"/>
      <c r="PWX178" s="424"/>
      <c r="PWY178" s="424"/>
      <c r="PWZ178" s="424"/>
      <c r="PXA178" s="424"/>
      <c r="PXB178" s="424"/>
      <c r="PXC178" s="424"/>
      <c r="PXD178" s="424"/>
      <c r="PXE178" s="424"/>
      <c r="PXF178" s="424"/>
      <c r="PXG178" s="424"/>
      <c r="PXH178" s="424"/>
      <c r="PXI178" s="424"/>
      <c r="PXJ178" s="424"/>
      <c r="PXK178" s="424"/>
      <c r="PXL178" s="424"/>
      <c r="PXM178" s="424"/>
      <c r="PXN178" s="424"/>
      <c r="PXO178" s="424"/>
      <c r="PXP178" s="424"/>
      <c r="PXQ178" s="424"/>
      <c r="PXR178" s="424"/>
      <c r="PXS178" s="424"/>
      <c r="PXT178" s="424"/>
      <c r="PXU178" s="424"/>
      <c r="PXV178" s="424"/>
      <c r="PXW178" s="424"/>
      <c r="PXX178" s="424"/>
      <c r="PXY178" s="424"/>
      <c r="PXZ178" s="424"/>
      <c r="PYA178" s="424"/>
      <c r="PYB178" s="424"/>
      <c r="PYC178" s="424"/>
      <c r="PYD178" s="424"/>
      <c r="PYE178" s="424"/>
      <c r="PYF178" s="424"/>
      <c r="PYG178" s="424"/>
      <c r="PYH178" s="424"/>
      <c r="PYI178" s="424"/>
      <c r="PYJ178" s="424"/>
      <c r="PYK178" s="424"/>
      <c r="PYL178" s="424"/>
      <c r="PYM178" s="424"/>
      <c r="PYN178" s="424"/>
      <c r="PYO178" s="424"/>
      <c r="PYP178" s="424"/>
      <c r="PYQ178" s="424"/>
      <c r="PYR178" s="424"/>
      <c r="PYS178" s="424"/>
      <c r="PYT178" s="424"/>
      <c r="PYU178" s="424"/>
      <c r="PYV178" s="424"/>
      <c r="PYW178" s="424"/>
      <c r="PYX178" s="424"/>
      <c r="PYY178" s="424"/>
      <c r="PYZ178" s="424"/>
      <c r="PZA178" s="424"/>
      <c r="PZB178" s="424"/>
      <c r="PZC178" s="424"/>
      <c r="PZD178" s="424"/>
      <c r="PZE178" s="424"/>
      <c r="PZF178" s="424"/>
      <c r="PZG178" s="424"/>
      <c r="PZH178" s="424"/>
      <c r="PZI178" s="424"/>
      <c r="PZJ178" s="424"/>
      <c r="PZK178" s="424"/>
      <c r="PZL178" s="424"/>
      <c r="PZM178" s="424"/>
      <c r="PZN178" s="424"/>
      <c r="PZO178" s="424"/>
      <c r="PZP178" s="424"/>
      <c r="PZQ178" s="424"/>
      <c r="PZR178" s="424"/>
      <c r="PZS178" s="424"/>
      <c r="PZT178" s="424"/>
      <c r="PZU178" s="424"/>
      <c r="PZV178" s="424"/>
      <c r="PZW178" s="424"/>
      <c r="PZX178" s="424"/>
      <c r="PZY178" s="424"/>
      <c r="PZZ178" s="424"/>
      <c r="QAA178" s="424"/>
      <c r="QAB178" s="424"/>
      <c r="QAC178" s="424"/>
      <c r="QAD178" s="424"/>
      <c r="QAE178" s="424"/>
      <c r="QAF178" s="424"/>
      <c r="QAG178" s="424"/>
      <c r="QAH178" s="424"/>
      <c r="QAI178" s="424"/>
      <c r="QAJ178" s="424"/>
      <c r="QAK178" s="424"/>
      <c r="QAL178" s="424"/>
      <c r="QAM178" s="424"/>
      <c r="QAN178" s="424"/>
      <c r="QAO178" s="424"/>
      <c r="QAP178" s="424"/>
      <c r="QAQ178" s="424"/>
      <c r="QAR178" s="424"/>
      <c r="QAS178" s="424"/>
      <c r="QAT178" s="424"/>
      <c r="QAU178" s="424"/>
      <c r="QAV178" s="424"/>
      <c r="QAW178" s="424"/>
      <c r="QAX178" s="424"/>
      <c r="QAY178" s="424"/>
      <c r="QAZ178" s="424"/>
      <c r="QBA178" s="424"/>
      <c r="QBB178" s="424"/>
      <c r="QBC178" s="424"/>
      <c r="QBD178" s="424"/>
      <c r="QBE178" s="424"/>
      <c r="QBF178" s="424"/>
      <c r="QBG178" s="424"/>
      <c r="QBH178" s="424"/>
      <c r="QBI178" s="424"/>
      <c r="QBJ178" s="424"/>
      <c r="QBK178" s="424"/>
      <c r="QBL178" s="424"/>
      <c r="QBM178" s="424"/>
      <c r="QBN178" s="424"/>
      <c r="QBO178" s="424"/>
      <c r="QBP178" s="424"/>
      <c r="QBQ178" s="424"/>
      <c r="QBR178" s="424"/>
      <c r="QBS178" s="424"/>
      <c r="QBT178" s="424"/>
      <c r="QBU178" s="424"/>
      <c r="QBV178" s="424"/>
      <c r="QBW178" s="424"/>
      <c r="QBX178" s="424"/>
      <c r="QBY178" s="424"/>
      <c r="QBZ178" s="424"/>
      <c r="QCA178" s="424"/>
      <c r="QCB178" s="424"/>
      <c r="QCC178" s="424"/>
      <c r="QCD178" s="424"/>
      <c r="QCE178" s="424"/>
      <c r="QCF178" s="424"/>
      <c r="QCG178" s="424"/>
      <c r="QCH178" s="424"/>
      <c r="QCI178" s="424"/>
      <c r="QCJ178" s="424"/>
      <c r="QCK178" s="424"/>
      <c r="QCL178" s="424"/>
      <c r="QCM178" s="424"/>
      <c r="QCN178" s="424"/>
      <c r="QCO178" s="424"/>
      <c r="QCP178" s="424"/>
      <c r="QCQ178" s="424"/>
      <c r="QCR178" s="424"/>
      <c r="QCS178" s="424"/>
      <c r="QCT178" s="424"/>
      <c r="QCU178" s="424"/>
      <c r="QCV178" s="424"/>
      <c r="QCW178" s="424"/>
      <c r="QCX178" s="424"/>
      <c r="QCY178" s="424"/>
      <c r="QCZ178" s="424"/>
      <c r="QDA178" s="424"/>
      <c r="QDB178" s="424"/>
      <c r="QDC178" s="424"/>
      <c r="QDD178" s="424"/>
      <c r="QDE178" s="424"/>
      <c r="QDF178" s="424"/>
      <c r="QDG178" s="424"/>
      <c r="QDH178" s="424"/>
      <c r="QDI178" s="424"/>
      <c r="QDJ178" s="424"/>
      <c r="QDK178" s="424"/>
      <c r="QDL178" s="424"/>
      <c r="QDM178" s="424"/>
      <c r="QDN178" s="424"/>
      <c r="QDO178" s="424"/>
      <c r="QDP178" s="424"/>
      <c r="QDQ178" s="424"/>
      <c r="QDR178" s="424"/>
      <c r="QDS178" s="424"/>
      <c r="QDT178" s="424"/>
      <c r="QDU178" s="424"/>
      <c r="QDV178" s="424"/>
      <c r="QDW178" s="424"/>
      <c r="QDX178" s="424"/>
      <c r="QDY178" s="424"/>
      <c r="QDZ178" s="424"/>
      <c r="QEA178" s="424"/>
      <c r="QEB178" s="424"/>
      <c r="QEC178" s="424"/>
      <c r="QED178" s="424"/>
      <c r="QEE178" s="424"/>
      <c r="QEF178" s="424"/>
      <c r="QEG178" s="424"/>
      <c r="QEH178" s="424"/>
      <c r="QEI178" s="424"/>
      <c r="QEJ178" s="424"/>
      <c r="QEK178" s="424"/>
      <c r="QEL178" s="424"/>
      <c r="QEM178" s="424"/>
      <c r="QEN178" s="424"/>
      <c r="QEO178" s="424"/>
      <c r="QEP178" s="424"/>
      <c r="QEQ178" s="424"/>
      <c r="QER178" s="424"/>
      <c r="QES178" s="424"/>
      <c r="QET178" s="424"/>
      <c r="QEU178" s="424"/>
      <c r="QEV178" s="424"/>
      <c r="QEW178" s="424"/>
      <c r="QEX178" s="424"/>
      <c r="QEY178" s="424"/>
      <c r="QEZ178" s="424"/>
      <c r="QFA178" s="424"/>
      <c r="QFB178" s="424"/>
      <c r="QFC178" s="424"/>
      <c r="QFD178" s="424"/>
      <c r="QFE178" s="424"/>
      <c r="QFF178" s="424"/>
      <c r="QFG178" s="424"/>
      <c r="QFH178" s="424"/>
      <c r="QFI178" s="424"/>
      <c r="QFJ178" s="424"/>
      <c r="QFK178" s="424"/>
      <c r="QFL178" s="424"/>
      <c r="QFM178" s="424"/>
      <c r="QFN178" s="424"/>
      <c r="QFO178" s="424"/>
      <c r="QFP178" s="424"/>
      <c r="QFQ178" s="424"/>
      <c r="QFR178" s="424"/>
      <c r="QFS178" s="424"/>
      <c r="QFT178" s="424"/>
      <c r="QFU178" s="424"/>
      <c r="QFV178" s="424"/>
      <c r="QFW178" s="424"/>
      <c r="QFX178" s="424"/>
      <c r="QFY178" s="424"/>
      <c r="QFZ178" s="424"/>
      <c r="QGA178" s="424"/>
      <c r="QGB178" s="424"/>
      <c r="QGC178" s="424"/>
      <c r="QGD178" s="424"/>
      <c r="QGE178" s="424"/>
      <c r="QGF178" s="424"/>
      <c r="QGG178" s="424"/>
      <c r="QGH178" s="424"/>
      <c r="QGI178" s="424"/>
      <c r="QGJ178" s="424"/>
      <c r="QGK178" s="424"/>
      <c r="QGL178" s="424"/>
      <c r="QGM178" s="424"/>
      <c r="QGN178" s="424"/>
      <c r="QGO178" s="424"/>
      <c r="QGP178" s="424"/>
      <c r="QGQ178" s="424"/>
      <c r="QGR178" s="424"/>
      <c r="QGS178" s="424"/>
      <c r="QGT178" s="424"/>
      <c r="QGU178" s="424"/>
      <c r="QGV178" s="424"/>
      <c r="QGW178" s="424"/>
      <c r="QGX178" s="424"/>
      <c r="QGY178" s="424"/>
      <c r="QGZ178" s="424"/>
      <c r="QHA178" s="424"/>
      <c r="QHB178" s="424"/>
      <c r="QHC178" s="424"/>
      <c r="QHD178" s="424"/>
      <c r="QHE178" s="424"/>
      <c r="QHF178" s="424"/>
      <c r="QHG178" s="424"/>
      <c r="QHH178" s="424"/>
      <c r="QHI178" s="424"/>
      <c r="QHJ178" s="424"/>
      <c r="QHK178" s="424"/>
      <c r="QHL178" s="424"/>
      <c r="QHM178" s="424"/>
      <c r="QHN178" s="424"/>
      <c r="QHO178" s="424"/>
      <c r="QHP178" s="424"/>
      <c r="QHQ178" s="424"/>
      <c r="QHR178" s="424"/>
      <c r="QHS178" s="424"/>
      <c r="QHT178" s="424"/>
      <c r="QHU178" s="424"/>
      <c r="QHV178" s="424"/>
      <c r="QHW178" s="424"/>
      <c r="QHX178" s="424"/>
      <c r="QHY178" s="424"/>
      <c r="QHZ178" s="424"/>
      <c r="QIA178" s="424"/>
      <c r="QIB178" s="424"/>
      <c r="QIC178" s="424"/>
      <c r="QID178" s="424"/>
      <c r="QIE178" s="424"/>
      <c r="QIF178" s="424"/>
      <c r="QIG178" s="424"/>
      <c r="QIH178" s="424"/>
      <c r="QII178" s="424"/>
      <c r="QIJ178" s="424"/>
      <c r="QIK178" s="424"/>
      <c r="QIL178" s="424"/>
      <c r="QIM178" s="424"/>
      <c r="QIN178" s="424"/>
      <c r="QIO178" s="424"/>
      <c r="QIP178" s="424"/>
      <c r="QIQ178" s="424"/>
      <c r="QIR178" s="424"/>
      <c r="QIS178" s="424"/>
      <c r="QIT178" s="424"/>
      <c r="QIU178" s="424"/>
      <c r="QIV178" s="424"/>
      <c r="QIW178" s="424"/>
      <c r="QIX178" s="424"/>
      <c r="QIY178" s="424"/>
      <c r="QIZ178" s="424"/>
      <c r="QJA178" s="424"/>
      <c r="QJB178" s="424"/>
      <c r="QJC178" s="424"/>
      <c r="QJD178" s="424"/>
      <c r="QJE178" s="424"/>
      <c r="QJF178" s="424"/>
      <c r="QJG178" s="424"/>
      <c r="QJH178" s="424"/>
      <c r="QJI178" s="424"/>
      <c r="QJJ178" s="424"/>
      <c r="QJK178" s="424"/>
      <c r="QJL178" s="424"/>
      <c r="QJM178" s="424"/>
      <c r="QJN178" s="424"/>
      <c r="QJO178" s="424"/>
      <c r="QJP178" s="424"/>
      <c r="QJQ178" s="424"/>
      <c r="QJR178" s="424"/>
      <c r="QJS178" s="424"/>
      <c r="QJT178" s="424"/>
      <c r="QJU178" s="424"/>
      <c r="QJV178" s="424"/>
      <c r="QJW178" s="424"/>
      <c r="QJX178" s="424"/>
      <c r="QJY178" s="424"/>
      <c r="QJZ178" s="424"/>
      <c r="QKA178" s="424"/>
      <c r="QKB178" s="424"/>
      <c r="QKC178" s="424"/>
      <c r="QKD178" s="424"/>
      <c r="QKE178" s="424"/>
      <c r="QKF178" s="424"/>
      <c r="QKG178" s="424"/>
      <c r="QKH178" s="424"/>
      <c r="QKI178" s="424"/>
      <c r="QKJ178" s="424"/>
      <c r="QKK178" s="424"/>
      <c r="QKL178" s="424"/>
      <c r="QKM178" s="424"/>
      <c r="QKN178" s="424"/>
      <c r="QKO178" s="424"/>
      <c r="QKP178" s="424"/>
      <c r="QKQ178" s="424"/>
      <c r="QKR178" s="424"/>
      <c r="QKS178" s="424"/>
      <c r="QKT178" s="424"/>
      <c r="QKU178" s="424"/>
      <c r="QKV178" s="424"/>
      <c r="QKW178" s="424"/>
      <c r="QKX178" s="424"/>
      <c r="QKY178" s="424"/>
      <c r="QKZ178" s="424"/>
      <c r="QLA178" s="424"/>
      <c r="QLB178" s="424"/>
      <c r="QLC178" s="424"/>
      <c r="QLD178" s="424"/>
      <c r="QLE178" s="424"/>
      <c r="QLF178" s="424"/>
      <c r="QLG178" s="424"/>
      <c r="QLH178" s="424"/>
      <c r="QLI178" s="424"/>
      <c r="QLJ178" s="424"/>
      <c r="QLK178" s="424"/>
      <c r="QLL178" s="424"/>
      <c r="QLM178" s="424"/>
      <c r="QLN178" s="424"/>
      <c r="QLO178" s="424"/>
      <c r="QLP178" s="424"/>
      <c r="QLQ178" s="424"/>
      <c r="QLR178" s="424"/>
      <c r="QLS178" s="424"/>
      <c r="QLT178" s="424"/>
      <c r="QLU178" s="424"/>
      <c r="QLV178" s="424"/>
      <c r="QLW178" s="424"/>
      <c r="QLX178" s="424"/>
      <c r="QLY178" s="424"/>
      <c r="QLZ178" s="424"/>
      <c r="QMA178" s="424"/>
      <c r="QMB178" s="424"/>
      <c r="QMC178" s="424"/>
      <c r="QMD178" s="424"/>
      <c r="QME178" s="424"/>
      <c r="QMF178" s="424"/>
      <c r="QMG178" s="424"/>
      <c r="QMH178" s="424"/>
      <c r="QMI178" s="424"/>
      <c r="QMJ178" s="424"/>
      <c r="QMK178" s="424"/>
      <c r="QML178" s="424"/>
      <c r="QMM178" s="424"/>
      <c r="QMN178" s="424"/>
      <c r="QMO178" s="424"/>
      <c r="QMP178" s="424"/>
      <c r="QMQ178" s="424"/>
      <c r="QMR178" s="424"/>
      <c r="QMS178" s="424"/>
      <c r="QMT178" s="424"/>
      <c r="QMU178" s="424"/>
      <c r="QMV178" s="424"/>
      <c r="QMW178" s="424"/>
      <c r="QMX178" s="424"/>
      <c r="QMY178" s="424"/>
      <c r="QMZ178" s="424"/>
      <c r="QNA178" s="424"/>
      <c r="QNB178" s="424"/>
      <c r="QNC178" s="424"/>
      <c r="QND178" s="424"/>
      <c r="QNE178" s="424"/>
      <c r="QNF178" s="424"/>
      <c r="QNG178" s="424"/>
      <c r="QNH178" s="424"/>
      <c r="QNI178" s="424"/>
      <c r="QNJ178" s="424"/>
      <c r="QNK178" s="424"/>
      <c r="QNL178" s="424"/>
      <c r="QNM178" s="424"/>
      <c r="QNN178" s="424"/>
      <c r="QNO178" s="424"/>
      <c r="QNP178" s="424"/>
      <c r="QNQ178" s="424"/>
      <c r="QNR178" s="424"/>
      <c r="QNS178" s="424"/>
      <c r="QNT178" s="424"/>
      <c r="QNU178" s="424"/>
      <c r="QNV178" s="424"/>
      <c r="QNW178" s="424"/>
      <c r="QNX178" s="424"/>
      <c r="QNY178" s="424"/>
      <c r="QNZ178" s="424"/>
      <c r="QOA178" s="424"/>
      <c r="QOB178" s="424"/>
      <c r="QOC178" s="424"/>
      <c r="QOD178" s="424"/>
      <c r="QOE178" s="424"/>
      <c r="QOF178" s="424"/>
      <c r="QOG178" s="424"/>
      <c r="QOH178" s="424"/>
      <c r="QOI178" s="424"/>
      <c r="QOJ178" s="424"/>
      <c r="QOK178" s="424"/>
      <c r="QOL178" s="424"/>
      <c r="QOM178" s="424"/>
      <c r="QON178" s="424"/>
      <c r="QOO178" s="424"/>
      <c r="QOP178" s="424"/>
      <c r="QOQ178" s="424"/>
      <c r="QOR178" s="424"/>
      <c r="QOS178" s="424"/>
      <c r="QOT178" s="424"/>
      <c r="QOU178" s="424"/>
      <c r="QOV178" s="424"/>
      <c r="QOW178" s="424"/>
      <c r="QOX178" s="424"/>
      <c r="QOY178" s="424"/>
      <c r="QOZ178" s="424"/>
      <c r="QPA178" s="424"/>
      <c r="QPB178" s="424"/>
      <c r="QPC178" s="424"/>
      <c r="QPD178" s="424"/>
      <c r="QPE178" s="424"/>
      <c r="QPF178" s="424"/>
      <c r="QPG178" s="424"/>
      <c r="QPH178" s="424"/>
      <c r="QPI178" s="424"/>
      <c r="QPJ178" s="424"/>
      <c r="QPK178" s="424"/>
      <c r="QPL178" s="424"/>
      <c r="QPM178" s="424"/>
      <c r="QPN178" s="424"/>
      <c r="QPO178" s="424"/>
      <c r="QPP178" s="424"/>
      <c r="QPQ178" s="424"/>
      <c r="QPR178" s="424"/>
      <c r="QPS178" s="424"/>
      <c r="QPT178" s="424"/>
      <c r="QPU178" s="424"/>
      <c r="QPV178" s="424"/>
      <c r="QPW178" s="424"/>
      <c r="QPX178" s="424"/>
      <c r="QPY178" s="424"/>
      <c r="QPZ178" s="424"/>
      <c r="QQA178" s="424"/>
      <c r="QQB178" s="424"/>
      <c r="QQC178" s="424"/>
      <c r="QQD178" s="424"/>
      <c r="QQE178" s="424"/>
      <c r="QQF178" s="424"/>
      <c r="QQG178" s="424"/>
      <c r="QQH178" s="424"/>
      <c r="QQI178" s="424"/>
      <c r="QQJ178" s="424"/>
      <c r="QQK178" s="424"/>
      <c r="QQL178" s="424"/>
      <c r="QQM178" s="424"/>
      <c r="QQN178" s="424"/>
      <c r="QQO178" s="424"/>
      <c r="QQP178" s="424"/>
      <c r="QQQ178" s="424"/>
      <c r="QQR178" s="424"/>
      <c r="QQS178" s="424"/>
      <c r="QQT178" s="424"/>
      <c r="QQU178" s="424"/>
      <c r="QQV178" s="424"/>
      <c r="QQW178" s="424"/>
      <c r="QQX178" s="424"/>
      <c r="QQY178" s="424"/>
      <c r="QQZ178" s="424"/>
      <c r="QRA178" s="424"/>
      <c r="QRB178" s="424"/>
      <c r="QRC178" s="424"/>
      <c r="QRD178" s="424"/>
      <c r="QRE178" s="424"/>
      <c r="QRF178" s="424"/>
      <c r="QRG178" s="424"/>
      <c r="QRH178" s="424"/>
      <c r="QRI178" s="424"/>
      <c r="QRJ178" s="424"/>
      <c r="QRK178" s="424"/>
      <c r="QRL178" s="424"/>
      <c r="QRM178" s="424"/>
      <c r="QRN178" s="424"/>
      <c r="QRO178" s="424"/>
      <c r="QRP178" s="424"/>
      <c r="QRQ178" s="424"/>
      <c r="QRR178" s="424"/>
      <c r="QRS178" s="424"/>
      <c r="QRT178" s="424"/>
      <c r="QRU178" s="424"/>
      <c r="QRV178" s="424"/>
      <c r="QRW178" s="424"/>
      <c r="QRX178" s="424"/>
      <c r="QRY178" s="424"/>
      <c r="QRZ178" s="424"/>
      <c r="QSA178" s="424"/>
      <c r="QSB178" s="424"/>
      <c r="QSC178" s="424"/>
      <c r="QSD178" s="424"/>
      <c r="QSE178" s="424"/>
      <c r="QSF178" s="424"/>
      <c r="QSG178" s="424"/>
      <c r="QSH178" s="424"/>
      <c r="QSI178" s="424"/>
      <c r="QSJ178" s="424"/>
      <c r="QSK178" s="424"/>
      <c r="QSL178" s="424"/>
      <c r="QSM178" s="424"/>
      <c r="QSN178" s="424"/>
      <c r="QSO178" s="424"/>
      <c r="QSP178" s="424"/>
      <c r="QSQ178" s="424"/>
      <c r="QSR178" s="424"/>
      <c r="QSS178" s="424"/>
      <c r="QST178" s="424"/>
      <c r="QSU178" s="424"/>
      <c r="QSV178" s="424"/>
      <c r="QSW178" s="424"/>
      <c r="QSX178" s="424"/>
      <c r="QSY178" s="424"/>
      <c r="QSZ178" s="424"/>
      <c r="QTA178" s="424"/>
      <c r="QTB178" s="424"/>
      <c r="QTC178" s="424"/>
      <c r="QTD178" s="424"/>
      <c r="QTE178" s="424"/>
      <c r="QTF178" s="424"/>
      <c r="QTG178" s="424"/>
      <c r="QTH178" s="424"/>
      <c r="QTI178" s="424"/>
      <c r="QTJ178" s="424"/>
      <c r="QTK178" s="424"/>
      <c r="QTL178" s="424"/>
      <c r="QTM178" s="424"/>
      <c r="QTN178" s="424"/>
      <c r="QTO178" s="424"/>
      <c r="QTP178" s="424"/>
      <c r="QTQ178" s="424"/>
      <c r="QTR178" s="424"/>
      <c r="QTS178" s="424"/>
      <c r="QTT178" s="424"/>
      <c r="QTU178" s="424"/>
      <c r="QTV178" s="424"/>
      <c r="QTW178" s="424"/>
      <c r="QTX178" s="424"/>
      <c r="QTY178" s="424"/>
      <c r="QTZ178" s="424"/>
      <c r="QUA178" s="424"/>
      <c r="QUB178" s="424"/>
      <c r="QUC178" s="424"/>
      <c r="QUD178" s="424"/>
      <c r="QUE178" s="424"/>
      <c r="QUF178" s="424"/>
      <c r="QUG178" s="424"/>
      <c r="QUH178" s="424"/>
      <c r="QUI178" s="424"/>
      <c r="QUJ178" s="424"/>
      <c r="QUK178" s="424"/>
      <c r="QUL178" s="424"/>
      <c r="QUM178" s="424"/>
      <c r="QUN178" s="424"/>
      <c r="QUO178" s="424"/>
      <c r="QUP178" s="424"/>
      <c r="QUQ178" s="424"/>
      <c r="QUR178" s="424"/>
      <c r="QUS178" s="424"/>
      <c r="QUT178" s="424"/>
      <c r="QUU178" s="424"/>
      <c r="QUV178" s="424"/>
      <c r="QUW178" s="424"/>
      <c r="QUX178" s="424"/>
      <c r="QUY178" s="424"/>
      <c r="QUZ178" s="424"/>
      <c r="QVA178" s="424"/>
      <c r="QVB178" s="424"/>
      <c r="QVC178" s="424"/>
      <c r="QVD178" s="424"/>
      <c r="QVE178" s="424"/>
      <c r="QVF178" s="424"/>
      <c r="QVG178" s="424"/>
      <c r="QVH178" s="424"/>
      <c r="QVI178" s="424"/>
      <c r="QVJ178" s="424"/>
      <c r="QVK178" s="424"/>
      <c r="QVL178" s="424"/>
      <c r="QVM178" s="424"/>
      <c r="QVN178" s="424"/>
      <c r="QVO178" s="424"/>
      <c r="QVP178" s="424"/>
      <c r="QVQ178" s="424"/>
      <c r="QVR178" s="424"/>
      <c r="QVS178" s="424"/>
      <c r="QVT178" s="424"/>
      <c r="QVU178" s="424"/>
      <c r="QVV178" s="424"/>
      <c r="QVW178" s="424"/>
      <c r="QVX178" s="424"/>
      <c r="QVY178" s="424"/>
      <c r="QVZ178" s="424"/>
      <c r="QWA178" s="424"/>
      <c r="QWB178" s="424"/>
      <c r="QWC178" s="424"/>
      <c r="QWD178" s="424"/>
      <c r="QWE178" s="424"/>
      <c r="QWF178" s="424"/>
      <c r="QWG178" s="424"/>
      <c r="QWH178" s="424"/>
      <c r="QWI178" s="424"/>
      <c r="QWJ178" s="424"/>
      <c r="QWK178" s="424"/>
      <c r="QWL178" s="424"/>
      <c r="QWM178" s="424"/>
      <c r="QWN178" s="424"/>
      <c r="QWO178" s="424"/>
      <c r="QWP178" s="424"/>
      <c r="QWQ178" s="424"/>
      <c r="QWR178" s="424"/>
      <c r="QWS178" s="424"/>
      <c r="QWT178" s="424"/>
      <c r="QWU178" s="424"/>
      <c r="QWV178" s="424"/>
      <c r="QWW178" s="424"/>
      <c r="QWX178" s="424"/>
      <c r="QWY178" s="424"/>
      <c r="QWZ178" s="424"/>
      <c r="QXA178" s="424"/>
      <c r="QXB178" s="424"/>
      <c r="QXC178" s="424"/>
      <c r="QXD178" s="424"/>
      <c r="QXE178" s="424"/>
      <c r="QXF178" s="424"/>
      <c r="QXG178" s="424"/>
      <c r="QXH178" s="424"/>
      <c r="QXI178" s="424"/>
      <c r="QXJ178" s="424"/>
      <c r="QXK178" s="424"/>
      <c r="QXL178" s="424"/>
      <c r="QXM178" s="424"/>
      <c r="QXN178" s="424"/>
      <c r="QXO178" s="424"/>
      <c r="QXP178" s="424"/>
      <c r="QXQ178" s="424"/>
      <c r="QXR178" s="424"/>
      <c r="QXS178" s="424"/>
      <c r="QXT178" s="424"/>
      <c r="QXU178" s="424"/>
      <c r="QXV178" s="424"/>
      <c r="QXW178" s="424"/>
      <c r="QXX178" s="424"/>
      <c r="QXY178" s="424"/>
      <c r="QXZ178" s="424"/>
      <c r="QYA178" s="424"/>
      <c r="QYB178" s="424"/>
      <c r="QYC178" s="424"/>
      <c r="QYD178" s="424"/>
      <c r="QYE178" s="424"/>
      <c r="QYF178" s="424"/>
      <c r="QYG178" s="424"/>
      <c r="QYH178" s="424"/>
      <c r="QYI178" s="424"/>
      <c r="QYJ178" s="424"/>
      <c r="QYK178" s="424"/>
      <c r="QYL178" s="424"/>
      <c r="QYM178" s="424"/>
      <c r="QYN178" s="424"/>
      <c r="QYO178" s="424"/>
      <c r="QYP178" s="424"/>
      <c r="QYQ178" s="424"/>
      <c r="QYR178" s="424"/>
      <c r="QYS178" s="424"/>
      <c r="QYT178" s="424"/>
      <c r="QYU178" s="424"/>
      <c r="QYV178" s="424"/>
      <c r="QYW178" s="424"/>
      <c r="QYX178" s="424"/>
      <c r="QYY178" s="424"/>
      <c r="QYZ178" s="424"/>
      <c r="QZA178" s="424"/>
      <c r="QZB178" s="424"/>
      <c r="QZC178" s="424"/>
      <c r="QZD178" s="424"/>
      <c r="QZE178" s="424"/>
      <c r="QZF178" s="424"/>
      <c r="QZG178" s="424"/>
      <c r="QZH178" s="424"/>
      <c r="QZI178" s="424"/>
      <c r="QZJ178" s="424"/>
      <c r="QZK178" s="424"/>
      <c r="QZL178" s="424"/>
      <c r="QZM178" s="424"/>
      <c r="QZN178" s="424"/>
      <c r="QZO178" s="424"/>
      <c r="QZP178" s="424"/>
      <c r="QZQ178" s="424"/>
      <c r="QZR178" s="424"/>
      <c r="QZS178" s="424"/>
      <c r="QZT178" s="424"/>
      <c r="QZU178" s="424"/>
      <c r="QZV178" s="424"/>
      <c r="QZW178" s="424"/>
      <c r="QZX178" s="424"/>
      <c r="QZY178" s="424"/>
      <c r="QZZ178" s="424"/>
      <c r="RAA178" s="424"/>
      <c r="RAB178" s="424"/>
      <c r="RAC178" s="424"/>
      <c r="RAD178" s="424"/>
      <c r="RAE178" s="424"/>
      <c r="RAF178" s="424"/>
      <c r="RAG178" s="424"/>
      <c r="RAH178" s="424"/>
      <c r="RAI178" s="424"/>
      <c r="RAJ178" s="424"/>
      <c r="RAK178" s="424"/>
      <c r="RAL178" s="424"/>
      <c r="RAM178" s="424"/>
      <c r="RAN178" s="424"/>
      <c r="RAO178" s="424"/>
      <c r="RAP178" s="424"/>
      <c r="RAQ178" s="424"/>
      <c r="RAR178" s="424"/>
      <c r="RAS178" s="424"/>
      <c r="RAT178" s="424"/>
      <c r="RAU178" s="424"/>
      <c r="RAV178" s="424"/>
      <c r="RAW178" s="424"/>
      <c r="RAX178" s="424"/>
      <c r="RAY178" s="424"/>
      <c r="RAZ178" s="424"/>
      <c r="RBA178" s="424"/>
      <c r="RBB178" s="424"/>
      <c r="RBC178" s="424"/>
      <c r="RBD178" s="424"/>
      <c r="RBE178" s="424"/>
      <c r="RBF178" s="424"/>
      <c r="RBG178" s="424"/>
      <c r="RBH178" s="424"/>
      <c r="RBI178" s="424"/>
      <c r="RBJ178" s="424"/>
      <c r="RBK178" s="424"/>
      <c r="RBL178" s="424"/>
      <c r="RBM178" s="424"/>
      <c r="RBN178" s="424"/>
      <c r="RBO178" s="424"/>
      <c r="RBP178" s="424"/>
      <c r="RBQ178" s="424"/>
      <c r="RBR178" s="424"/>
      <c r="RBS178" s="424"/>
      <c r="RBT178" s="424"/>
      <c r="RBU178" s="424"/>
      <c r="RBV178" s="424"/>
      <c r="RBW178" s="424"/>
      <c r="RBX178" s="424"/>
      <c r="RBY178" s="424"/>
      <c r="RBZ178" s="424"/>
      <c r="RCA178" s="424"/>
      <c r="RCB178" s="424"/>
      <c r="RCC178" s="424"/>
      <c r="RCD178" s="424"/>
      <c r="RCE178" s="424"/>
      <c r="RCF178" s="424"/>
      <c r="RCG178" s="424"/>
      <c r="RCH178" s="424"/>
      <c r="RCI178" s="424"/>
      <c r="RCJ178" s="424"/>
      <c r="RCK178" s="424"/>
      <c r="RCL178" s="424"/>
      <c r="RCM178" s="424"/>
      <c r="RCN178" s="424"/>
      <c r="RCO178" s="424"/>
      <c r="RCP178" s="424"/>
      <c r="RCQ178" s="424"/>
      <c r="RCR178" s="424"/>
      <c r="RCS178" s="424"/>
      <c r="RCT178" s="424"/>
      <c r="RCU178" s="424"/>
      <c r="RCV178" s="424"/>
      <c r="RCW178" s="424"/>
      <c r="RCX178" s="424"/>
      <c r="RCY178" s="424"/>
      <c r="RCZ178" s="424"/>
      <c r="RDA178" s="424"/>
      <c r="RDB178" s="424"/>
      <c r="RDC178" s="424"/>
      <c r="RDD178" s="424"/>
      <c r="RDE178" s="424"/>
      <c r="RDF178" s="424"/>
      <c r="RDG178" s="424"/>
      <c r="RDH178" s="424"/>
      <c r="RDI178" s="424"/>
      <c r="RDJ178" s="424"/>
      <c r="RDK178" s="424"/>
      <c r="RDL178" s="424"/>
      <c r="RDM178" s="424"/>
      <c r="RDN178" s="424"/>
      <c r="RDO178" s="424"/>
      <c r="RDP178" s="424"/>
      <c r="RDQ178" s="424"/>
      <c r="RDR178" s="424"/>
      <c r="RDS178" s="424"/>
      <c r="RDT178" s="424"/>
      <c r="RDU178" s="424"/>
      <c r="RDV178" s="424"/>
      <c r="RDW178" s="424"/>
      <c r="RDX178" s="424"/>
      <c r="RDY178" s="424"/>
      <c r="RDZ178" s="424"/>
      <c r="REA178" s="424"/>
      <c r="REB178" s="424"/>
      <c r="REC178" s="424"/>
      <c r="RED178" s="424"/>
      <c r="REE178" s="424"/>
      <c r="REF178" s="424"/>
      <c r="REG178" s="424"/>
      <c r="REH178" s="424"/>
      <c r="REI178" s="424"/>
      <c r="REJ178" s="424"/>
      <c r="REK178" s="424"/>
      <c r="REL178" s="424"/>
      <c r="REM178" s="424"/>
      <c r="REN178" s="424"/>
      <c r="REO178" s="424"/>
      <c r="REP178" s="424"/>
      <c r="REQ178" s="424"/>
      <c r="RER178" s="424"/>
      <c r="RES178" s="424"/>
      <c r="RET178" s="424"/>
      <c r="REU178" s="424"/>
      <c r="REV178" s="424"/>
      <c r="REW178" s="424"/>
      <c r="REX178" s="424"/>
      <c r="REY178" s="424"/>
      <c r="REZ178" s="424"/>
      <c r="RFA178" s="424"/>
      <c r="RFB178" s="424"/>
      <c r="RFC178" s="424"/>
      <c r="RFD178" s="424"/>
      <c r="RFE178" s="424"/>
      <c r="RFF178" s="424"/>
      <c r="RFG178" s="424"/>
      <c r="RFH178" s="424"/>
      <c r="RFI178" s="424"/>
      <c r="RFJ178" s="424"/>
      <c r="RFK178" s="424"/>
      <c r="RFL178" s="424"/>
      <c r="RFM178" s="424"/>
      <c r="RFN178" s="424"/>
      <c r="RFO178" s="424"/>
      <c r="RFP178" s="424"/>
      <c r="RFQ178" s="424"/>
      <c r="RFR178" s="424"/>
      <c r="RFS178" s="424"/>
      <c r="RFT178" s="424"/>
      <c r="RFU178" s="424"/>
      <c r="RFV178" s="424"/>
      <c r="RFW178" s="424"/>
      <c r="RFX178" s="424"/>
      <c r="RFY178" s="424"/>
      <c r="RFZ178" s="424"/>
      <c r="RGA178" s="424"/>
      <c r="RGB178" s="424"/>
      <c r="RGC178" s="424"/>
      <c r="RGD178" s="424"/>
      <c r="RGE178" s="424"/>
      <c r="RGF178" s="424"/>
      <c r="RGG178" s="424"/>
      <c r="RGH178" s="424"/>
      <c r="RGI178" s="424"/>
      <c r="RGJ178" s="424"/>
      <c r="RGK178" s="424"/>
      <c r="RGL178" s="424"/>
      <c r="RGM178" s="424"/>
      <c r="RGN178" s="424"/>
      <c r="RGO178" s="424"/>
      <c r="RGP178" s="424"/>
      <c r="RGQ178" s="424"/>
      <c r="RGR178" s="424"/>
      <c r="RGS178" s="424"/>
      <c r="RGT178" s="424"/>
      <c r="RGU178" s="424"/>
      <c r="RGV178" s="424"/>
      <c r="RGW178" s="424"/>
      <c r="RGX178" s="424"/>
      <c r="RGY178" s="424"/>
      <c r="RGZ178" s="424"/>
      <c r="RHA178" s="424"/>
      <c r="RHB178" s="424"/>
      <c r="RHC178" s="424"/>
      <c r="RHD178" s="424"/>
      <c r="RHE178" s="424"/>
      <c r="RHF178" s="424"/>
      <c r="RHG178" s="424"/>
      <c r="RHH178" s="424"/>
      <c r="RHI178" s="424"/>
      <c r="RHJ178" s="424"/>
      <c r="RHK178" s="424"/>
      <c r="RHL178" s="424"/>
      <c r="RHM178" s="424"/>
      <c r="RHN178" s="424"/>
      <c r="RHO178" s="424"/>
      <c r="RHP178" s="424"/>
      <c r="RHQ178" s="424"/>
      <c r="RHR178" s="424"/>
      <c r="RHS178" s="424"/>
      <c r="RHT178" s="424"/>
      <c r="RHU178" s="424"/>
      <c r="RHV178" s="424"/>
      <c r="RHW178" s="424"/>
      <c r="RHX178" s="424"/>
      <c r="RHY178" s="424"/>
      <c r="RHZ178" s="424"/>
      <c r="RIA178" s="424"/>
      <c r="RIB178" s="424"/>
      <c r="RIC178" s="424"/>
      <c r="RID178" s="424"/>
      <c r="RIE178" s="424"/>
      <c r="RIF178" s="424"/>
      <c r="RIG178" s="424"/>
      <c r="RIH178" s="424"/>
      <c r="RII178" s="424"/>
      <c r="RIJ178" s="424"/>
      <c r="RIK178" s="424"/>
      <c r="RIL178" s="424"/>
      <c r="RIM178" s="424"/>
      <c r="RIN178" s="424"/>
      <c r="RIO178" s="424"/>
      <c r="RIP178" s="424"/>
      <c r="RIQ178" s="424"/>
      <c r="RIR178" s="424"/>
      <c r="RIS178" s="424"/>
      <c r="RIT178" s="424"/>
      <c r="RIU178" s="424"/>
      <c r="RIV178" s="424"/>
      <c r="RIW178" s="424"/>
      <c r="RIX178" s="424"/>
      <c r="RIY178" s="424"/>
      <c r="RIZ178" s="424"/>
      <c r="RJA178" s="424"/>
      <c r="RJB178" s="424"/>
      <c r="RJC178" s="424"/>
      <c r="RJD178" s="424"/>
      <c r="RJE178" s="424"/>
      <c r="RJF178" s="424"/>
      <c r="RJG178" s="424"/>
      <c r="RJH178" s="424"/>
      <c r="RJI178" s="424"/>
      <c r="RJJ178" s="424"/>
      <c r="RJK178" s="424"/>
      <c r="RJL178" s="424"/>
      <c r="RJM178" s="424"/>
      <c r="RJN178" s="424"/>
      <c r="RJO178" s="424"/>
      <c r="RJP178" s="424"/>
      <c r="RJQ178" s="424"/>
      <c r="RJR178" s="424"/>
      <c r="RJS178" s="424"/>
      <c r="RJT178" s="424"/>
      <c r="RJU178" s="424"/>
      <c r="RJV178" s="424"/>
      <c r="RJW178" s="424"/>
      <c r="RJX178" s="424"/>
      <c r="RJY178" s="424"/>
      <c r="RJZ178" s="424"/>
      <c r="RKA178" s="424"/>
      <c r="RKB178" s="424"/>
      <c r="RKC178" s="424"/>
      <c r="RKD178" s="424"/>
      <c r="RKE178" s="424"/>
      <c r="RKF178" s="424"/>
      <c r="RKG178" s="424"/>
      <c r="RKH178" s="424"/>
      <c r="RKI178" s="424"/>
      <c r="RKJ178" s="424"/>
      <c r="RKK178" s="424"/>
      <c r="RKL178" s="424"/>
      <c r="RKM178" s="424"/>
      <c r="RKN178" s="424"/>
      <c r="RKO178" s="424"/>
      <c r="RKP178" s="424"/>
      <c r="RKQ178" s="424"/>
      <c r="RKR178" s="424"/>
      <c r="RKS178" s="424"/>
      <c r="RKT178" s="424"/>
      <c r="RKU178" s="424"/>
      <c r="RKV178" s="424"/>
      <c r="RKW178" s="424"/>
      <c r="RKX178" s="424"/>
      <c r="RKY178" s="424"/>
      <c r="RKZ178" s="424"/>
      <c r="RLA178" s="424"/>
      <c r="RLB178" s="424"/>
      <c r="RLC178" s="424"/>
      <c r="RLD178" s="424"/>
      <c r="RLE178" s="424"/>
      <c r="RLF178" s="424"/>
      <c r="RLG178" s="424"/>
      <c r="RLH178" s="424"/>
      <c r="RLI178" s="424"/>
      <c r="RLJ178" s="424"/>
      <c r="RLK178" s="424"/>
      <c r="RLL178" s="424"/>
      <c r="RLM178" s="424"/>
      <c r="RLN178" s="424"/>
      <c r="RLO178" s="424"/>
      <c r="RLP178" s="424"/>
      <c r="RLQ178" s="424"/>
      <c r="RLR178" s="424"/>
      <c r="RLS178" s="424"/>
      <c r="RLT178" s="424"/>
      <c r="RLU178" s="424"/>
      <c r="RLV178" s="424"/>
      <c r="RLW178" s="424"/>
      <c r="RLX178" s="424"/>
      <c r="RLY178" s="424"/>
      <c r="RLZ178" s="424"/>
      <c r="RMA178" s="424"/>
      <c r="RMB178" s="424"/>
      <c r="RMC178" s="424"/>
      <c r="RMD178" s="424"/>
      <c r="RME178" s="424"/>
      <c r="RMF178" s="424"/>
      <c r="RMG178" s="424"/>
      <c r="RMH178" s="424"/>
      <c r="RMI178" s="424"/>
      <c r="RMJ178" s="424"/>
      <c r="RMK178" s="424"/>
      <c r="RML178" s="424"/>
      <c r="RMM178" s="424"/>
      <c r="RMN178" s="424"/>
      <c r="RMO178" s="424"/>
      <c r="RMP178" s="424"/>
      <c r="RMQ178" s="424"/>
      <c r="RMR178" s="424"/>
      <c r="RMS178" s="424"/>
      <c r="RMT178" s="424"/>
      <c r="RMU178" s="424"/>
      <c r="RMV178" s="424"/>
      <c r="RMW178" s="424"/>
      <c r="RMX178" s="424"/>
      <c r="RMY178" s="424"/>
      <c r="RMZ178" s="424"/>
      <c r="RNA178" s="424"/>
      <c r="RNB178" s="424"/>
      <c r="RNC178" s="424"/>
      <c r="RND178" s="424"/>
      <c r="RNE178" s="424"/>
      <c r="RNF178" s="424"/>
      <c r="RNG178" s="424"/>
      <c r="RNH178" s="424"/>
      <c r="RNI178" s="424"/>
      <c r="RNJ178" s="424"/>
      <c r="RNK178" s="424"/>
      <c r="RNL178" s="424"/>
      <c r="RNM178" s="424"/>
      <c r="RNN178" s="424"/>
      <c r="RNO178" s="424"/>
      <c r="RNP178" s="424"/>
      <c r="RNQ178" s="424"/>
      <c r="RNR178" s="424"/>
      <c r="RNS178" s="424"/>
      <c r="RNT178" s="424"/>
      <c r="RNU178" s="424"/>
      <c r="RNV178" s="424"/>
      <c r="RNW178" s="424"/>
      <c r="RNX178" s="424"/>
      <c r="RNY178" s="424"/>
      <c r="RNZ178" s="424"/>
      <c r="ROA178" s="424"/>
      <c r="ROB178" s="424"/>
      <c r="ROC178" s="424"/>
      <c r="ROD178" s="424"/>
      <c r="ROE178" s="424"/>
      <c r="ROF178" s="424"/>
      <c r="ROG178" s="424"/>
      <c r="ROH178" s="424"/>
      <c r="ROI178" s="424"/>
      <c r="ROJ178" s="424"/>
      <c r="ROK178" s="424"/>
      <c r="ROL178" s="424"/>
      <c r="ROM178" s="424"/>
      <c r="RON178" s="424"/>
      <c r="ROO178" s="424"/>
      <c r="ROP178" s="424"/>
      <c r="ROQ178" s="424"/>
      <c r="ROR178" s="424"/>
      <c r="ROS178" s="424"/>
      <c r="ROT178" s="424"/>
      <c r="ROU178" s="424"/>
      <c r="ROV178" s="424"/>
      <c r="ROW178" s="424"/>
      <c r="ROX178" s="424"/>
      <c r="ROY178" s="424"/>
      <c r="ROZ178" s="424"/>
      <c r="RPA178" s="424"/>
      <c r="RPB178" s="424"/>
      <c r="RPC178" s="424"/>
      <c r="RPD178" s="424"/>
      <c r="RPE178" s="424"/>
      <c r="RPF178" s="424"/>
      <c r="RPG178" s="424"/>
      <c r="RPH178" s="424"/>
      <c r="RPI178" s="424"/>
      <c r="RPJ178" s="424"/>
      <c r="RPK178" s="424"/>
      <c r="RPL178" s="424"/>
      <c r="RPM178" s="424"/>
      <c r="RPN178" s="424"/>
      <c r="RPO178" s="424"/>
      <c r="RPP178" s="424"/>
      <c r="RPQ178" s="424"/>
      <c r="RPR178" s="424"/>
      <c r="RPS178" s="424"/>
      <c r="RPT178" s="424"/>
      <c r="RPU178" s="424"/>
      <c r="RPV178" s="424"/>
      <c r="RPW178" s="424"/>
      <c r="RPX178" s="424"/>
      <c r="RPY178" s="424"/>
      <c r="RPZ178" s="424"/>
      <c r="RQA178" s="424"/>
      <c r="RQB178" s="424"/>
      <c r="RQC178" s="424"/>
      <c r="RQD178" s="424"/>
      <c r="RQE178" s="424"/>
      <c r="RQF178" s="424"/>
      <c r="RQG178" s="424"/>
      <c r="RQH178" s="424"/>
      <c r="RQI178" s="424"/>
      <c r="RQJ178" s="424"/>
      <c r="RQK178" s="424"/>
      <c r="RQL178" s="424"/>
      <c r="RQM178" s="424"/>
      <c r="RQN178" s="424"/>
      <c r="RQO178" s="424"/>
      <c r="RQP178" s="424"/>
      <c r="RQQ178" s="424"/>
      <c r="RQR178" s="424"/>
      <c r="RQS178" s="424"/>
      <c r="RQT178" s="424"/>
      <c r="RQU178" s="424"/>
      <c r="RQV178" s="424"/>
      <c r="RQW178" s="424"/>
      <c r="RQX178" s="424"/>
      <c r="RQY178" s="424"/>
      <c r="RQZ178" s="424"/>
      <c r="RRA178" s="424"/>
      <c r="RRB178" s="424"/>
      <c r="RRC178" s="424"/>
      <c r="RRD178" s="424"/>
      <c r="RRE178" s="424"/>
      <c r="RRF178" s="424"/>
      <c r="RRG178" s="424"/>
      <c r="RRH178" s="424"/>
      <c r="RRI178" s="424"/>
      <c r="RRJ178" s="424"/>
      <c r="RRK178" s="424"/>
      <c r="RRL178" s="424"/>
      <c r="RRM178" s="424"/>
      <c r="RRN178" s="424"/>
      <c r="RRO178" s="424"/>
      <c r="RRP178" s="424"/>
      <c r="RRQ178" s="424"/>
      <c r="RRR178" s="424"/>
      <c r="RRS178" s="424"/>
      <c r="RRT178" s="424"/>
      <c r="RRU178" s="424"/>
      <c r="RRV178" s="424"/>
      <c r="RRW178" s="424"/>
      <c r="RRX178" s="424"/>
      <c r="RRY178" s="424"/>
      <c r="RRZ178" s="424"/>
      <c r="RSA178" s="424"/>
      <c r="RSB178" s="424"/>
      <c r="RSC178" s="424"/>
      <c r="RSD178" s="424"/>
      <c r="RSE178" s="424"/>
      <c r="RSF178" s="424"/>
      <c r="RSG178" s="424"/>
      <c r="RSH178" s="424"/>
      <c r="RSI178" s="424"/>
      <c r="RSJ178" s="424"/>
      <c r="RSK178" s="424"/>
      <c r="RSL178" s="424"/>
      <c r="RSM178" s="424"/>
      <c r="RSN178" s="424"/>
      <c r="RSO178" s="424"/>
      <c r="RSP178" s="424"/>
      <c r="RSQ178" s="424"/>
      <c r="RSR178" s="424"/>
      <c r="RSS178" s="424"/>
      <c r="RST178" s="424"/>
      <c r="RSU178" s="424"/>
      <c r="RSV178" s="424"/>
      <c r="RSW178" s="424"/>
      <c r="RSX178" s="424"/>
      <c r="RSY178" s="424"/>
      <c r="RSZ178" s="424"/>
      <c r="RTA178" s="424"/>
      <c r="RTB178" s="424"/>
      <c r="RTC178" s="424"/>
      <c r="RTD178" s="424"/>
      <c r="RTE178" s="424"/>
      <c r="RTF178" s="424"/>
      <c r="RTG178" s="424"/>
      <c r="RTH178" s="424"/>
      <c r="RTI178" s="424"/>
      <c r="RTJ178" s="424"/>
      <c r="RTK178" s="424"/>
      <c r="RTL178" s="424"/>
      <c r="RTM178" s="424"/>
      <c r="RTN178" s="424"/>
      <c r="RTO178" s="424"/>
      <c r="RTP178" s="424"/>
      <c r="RTQ178" s="424"/>
      <c r="RTR178" s="424"/>
      <c r="RTS178" s="424"/>
      <c r="RTT178" s="424"/>
      <c r="RTU178" s="424"/>
      <c r="RTV178" s="424"/>
      <c r="RTW178" s="424"/>
      <c r="RTX178" s="424"/>
      <c r="RTY178" s="424"/>
      <c r="RTZ178" s="424"/>
      <c r="RUA178" s="424"/>
      <c r="RUB178" s="424"/>
      <c r="RUC178" s="424"/>
      <c r="RUD178" s="424"/>
      <c r="RUE178" s="424"/>
      <c r="RUF178" s="424"/>
      <c r="RUG178" s="424"/>
      <c r="RUH178" s="424"/>
      <c r="RUI178" s="424"/>
      <c r="RUJ178" s="424"/>
      <c r="RUK178" s="424"/>
      <c r="RUL178" s="424"/>
      <c r="RUM178" s="424"/>
      <c r="RUN178" s="424"/>
      <c r="RUO178" s="424"/>
      <c r="RUP178" s="424"/>
      <c r="RUQ178" s="424"/>
      <c r="RUR178" s="424"/>
      <c r="RUS178" s="424"/>
      <c r="RUT178" s="424"/>
      <c r="RUU178" s="424"/>
      <c r="RUV178" s="424"/>
      <c r="RUW178" s="424"/>
      <c r="RUX178" s="424"/>
      <c r="RUY178" s="424"/>
      <c r="RUZ178" s="424"/>
      <c r="RVA178" s="424"/>
      <c r="RVB178" s="424"/>
      <c r="RVC178" s="424"/>
      <c r="RVD178" s="424"/>
      <c r="RVE178" s="424"/>
      <c r="RVF178" s="424"/>
      <c r="RVG178" s="424"/>
      <c r="RVH178" s="424"/>
      <c r="RVI178" s="424"/>
      <c r="RVJ178" s="424"/>
      <c r="RVK178" s="424"/>
      <c r="RVL178" s="424"/>
      <c r="RVM178" s="424"/>
      <c r="RVN178" s="424"/>
      <c r="RVO178" s="424"/>
      <c r="RVP178" s="424"/>
      <c r="RVQ178" s="424"/>
      <c r="RVR178" s="424"/>
      <c r="RVS178" s="424"/>
      <c r="RVT178" s="424"/>
      <c r="RVU178" s="424"/>
      <c r="RVV178" s="424"/>
      <c r="RVW178" s="424"/>
      <c r="RVX178" s="424"/>
      <c r="RVY178" s="424"/>
      <c r="RVZ178" s="424"/>
      <c r="RWA178" s="424"/>
      <c r="RWB178" s="424"/>
      <c r="RWC178" s="424"/>
      <c r="RWD178" s="424"/>
      <c r="RWE178" s="424"/>
      <c r="RWF178" s="424"/>
      <c r="RWG178" s="424"/>
      <c r="RWH178" s="424"/>
      <c r="RWI178" s="424"/>
      <c r="RWJ178" s="424"/>
      <c r="RWK178" s="424"/>
      <c r="RWL178" s="424"/>
      <c r="RWM178" s="424"/>
      <c r="RWN178" s="424"/>
      <c r="RWO178" s="424"/>
      <c r="RWP178" s="424"/>
      <c r="RWQ178" s="424"/>
      <c r="RWR178" s="424"/>
      <c r="RWS178" s="424"/>
      <c r="RWT178" s="424"/>
      <c r="RWU178" s="424"/>
      <c r="RWV178" s="424"/>
      <c r="RWW178" s="424"/>
      <c r="RWX178" s="424"/>
      <c r="RWY178" s="424"/>
      <c r="RWZ178" s="424"/>
      <c r="RXA178" s="424"/>
      <c r="RXB178" s="424"/>
      <c r="RXC178" s="424"/>
      <c r="RXD178" s="424"/>
      <c r="RXE178" s="424"/>
      <c r="RXF178" s="424"/>
      <c r="RXG178" s="424"/>
      <c r="RXH178" s="424"/>
      <c r="RXI178" s="424"/>
      <c r="RXJ178" s="424"/>
      <c r="RXK178" s="424"/>
      <c r="RXL178" s="424"/>
      <c r="RXM178" s="424"/>
      <c r="RXN178" s="424"/>
      <c r="RXO178" s="424"/>
      <c r="RXP178" s="424"/>
      <c r="RXQ178" s="424"/>
      <c r="RXR178" s="424"/>
      <c r="RXS178" s="424"/>
      <c r="RXT178" s="424"/>
      <c r="RXU178" s="424"/>
      <c r="RXV178" s="424"/>
      <c r="RXW178" s="424"/>
      <c r="RXX178" s="424"/>
      <c r="RXY178" s="424"/>
      <c r="RXZ178" s="424"/>
      <c r="RYA178" s="424"/>
      <c r="RYB178" s="424"/>
      <c r="RYC178" s="424"/>
      <c r="RYD178" s="424"/>
      <c r="RYE178" s="424"/>
      <c r="RYF178" s="424"/>
      <c r="RYG178" s="424"/>
      <c r="RYH178" s="424"/>
      <c r="RYI178" s="424"/>
      <c r="RYJ178" s="424"/>
      <c r="RYK178" s="424"/>
      <c r="RYL178" s="424"/>
      <c r="RYM178" s="424"/>
      <c r="RYN178" s="424"/>
      <c r="RYO178" s="424"/>
      <c r="RYP178" s="424"/>
      <c r="RYQ178" s="424"/>
      <c r="RYR178" s="424"/>
      <c r="RYS178" s="424"/>
      <c r="RYT178" s="424"/>
      <c r="RYU178" s="424"/>
      <c r="RYV178" s="424"/>
      <c r="RYW178" s="424"/>
      <c r="RYX178" s="424"/>
      <c r="RYY178" s="424"/>
      <c r="RYZ178" s="424"/>
      <c r="RZA178" s="424"/>
      <c r="RZB178" s="424"/>
      <c r="RZC178" s="424"/>
      <c r="RZD178" s="424"/>
      <c r="RZE178" s="424"/>
      <c r="RZF178" s="424"/>
      <c r="RZG178" s="424"/>
      <c r="RZH178" s="424"/>
      <c r="RZI178" s="424"/>
      <c r="RZJ178" s="424"/>
      <c r="RZK178" s="424"/>
      <c r="RZL178" s="424"/>
      <c r="RZM178" s="424"/>
      <c r="RZN178" s="424"/>
      <c r="RZO178" s="424"/>
      <c r="RZP178" s="424"/>
      <c r="RZQ178" s="424"/>
      <c r="RZR178" s="424"/>
      <c r="RZS178" s="424"/>
      <c r="RZT178" s="424"/>
      <c r="RZU178" s="424"/>
      <c r="RZV178" s="424"/>
      <c r="RZW178" s="424"/>
      <c r="RZX178" s="424"/>
      <c r="RZY178" s="424"/>
      <c r="RZZ178" s="424"/>
      <c r="SAA178" s="424"/>
      <c r="SAB178" s="424"/>
      <c r="SAC178" s="424"/>
      <c r="SAD178" s="424"/>
      <c r="SAE178" s="424"/>
      <c r="SAF178" s="424"/>
      <c r="SAG178" s="424"/>
      <c r="SAH178" s="424"/>
      <c r="SAI178" s="424"/>
      <c r="SAJ178" s="424"/>
      <c r="SAK178" s="424"/>
      <c r="SAL178" s="424"/>
      <c r="SAM178" s="424"/>
      <c r="SAN178" s="424"/>
      <c r="SAO178" s="424"/>
      <c r="SAP178" s="424"/>
      <c r="SAQ178" s="424"/>
      <c r="SAR178" s="424"/>
      <c r="SAS178" s="424"/>
      <c r="SAT178" s="424"/>
      <c r="SAU178" s="424"/>
      <c r="SAV178" s="424"/>
      <c r="SAW178" s="424"/>
      <c r="SAX178" s="424"/>
      <c r="SAY178" s="424"/>
      <c r="SAZ178" s="424"/>
      <c r="SBA178" s="424"/>
      <c r="SBB178" s="424"/>
      <c r="SBC178" s="424"/>
      <c r="SBD178" s="424"/>
      <c r="SBE178" s="424"/>
      <c r="SBF178" s="424"/>
      <c r="SBG178" s="424"/>
      <c r="SBH178" s="424"/>
      <c r="SBI178" s="424"/>
      <c r="SBJ178" s="424"/>
      <c r="SBK178" s="424"/>
      <c r="SBL178" s="424"/>
      <c r="SBM178" s="424"/>
      <c r="SBN178" s="424"/>
      <c r="SBO178" s="424"/>
      <c r="SBP178" s="424"/>
      <c r="SBQ178" s="424"/>
      <c r="SBR178" s="424"/>
      <c r="SBS178" s="424"/>
      <c r="SBT178" s="424"/>
      <c r="SBU178" s="424"/>
      <c r="SBV178" s="424"/>
      <c r="SBW178" s="424"/>
      <c r="SBX178" s="424"/>
      <c r="SBY178" s="424"/>
      <c r="SBZ178" s="424"/>
      <c r="SCA178" s="424"/>
      <c r="SCB178" s="424"/>
      <c r="SCC178" s="424"/>
      <c r="SCD178" s="424"/>
      <c r="SCE178" s="424"/>
      <c r="SCF178" s="424"/>
      <c r="SCG178" s="424"/>
      <c r="SCH178" s="424"/>
      <c r="SCI178" s="424"/>
      <c r="SCJ178" s="424"/>
      <c r="SCK178" s="424"/>
      <c r="SCL178" s="424"/>
      <c r="SCM178" s="424"/>
      <c r="SCN178" s="424"/>
      <c r="SCO178" s="424"/>
      <c r="SCP178" s="424"/>
      <c r="SCQ178" s="424"/>
      <c r="SCR178" s="424"/>
      <c r="SCS178" s="424"/>
      <c r="SCT178" s="424"/>
      <c r="SCU178" s="424"/>
      <c r="SCV178" s="424"/>
      <c r="SCW178" s="424"/>
      <c r="SCX178" s="424"/>
      <c r="SCY178" s="424"/>
      <c r="SCZ178" s="424"/>
      <c r="SDA178" s="424"/>
      <c r="SDB178" s="424"/>
      <c r="SDC178" s="424"/>
      <c r="SDD178" s="424"/>
      <c r="SDE178" s="424"/>
      <c r="SDF178" s="424"/>
      <c r="SDG178" s="424"/>
      <c r="SDH178" s="424"/>
      <c r="SDI178" s="424"/>
      <c r="SDJ178" s="424"/>
      <c r="SDK178" s="424"/>
      <c r="SDL178" s="424"/>
      <c r="SDM178" s="424"/>
      <c r="SDN178" s="424"/>
      <c r="SDO178" s="424"/>
      <c r="SDP178" s="424"/>
      <c r="SDQ178" s="424"/>
      <c r="SDR178" s="424"/>
      <c r="SDS178" s="424"/>
      <c r="SDT178" s="424"/>
      <c r="SDU178" s="424"/>
      <c r="SDV178" s="424"/>
      <c r="SDW178" s="424"/>
      <c r="SDX178" s="424"/>
      <c r="SDY178" s="424"/>
      <c r="SDZ178" s="424"/>
      <c r="SEA178" s="424"/>
      <c r="SEB178" s="424"/>
      <c r="SEC178" s="424"/>
      <c r="SED178" s="424"/>
      <c r="SEE178" s="424"/>
      <c r="SEF178" s="424"/>
      <c r="SEG178" s="424"/>
      <c r="SEH178" s="424"/>
      <c r="SEI178" s="424"/>
      <c r="SEJ178" s="424"/>
      <c r="SEK178" s="424"/>
      <c r="SEL178" s="424"/>
      <c r="SEM178" s="424"/>
      <c r="SEN178" s="424"/>
      <c r="SEO178" s="424"/>
      <c r="SEP178" s="424"/>
      <c r="SEQ178" s="424"/>
      <c r="SER178" s="424"/>
      <c r="SES178" s="424"/>
      <c r="SET178" s="424"/>
      <c r="SEU178" s="424"/>
      <c r="SEV178" s="424"/>
      <c r="SEW178" s="424"/>
      <c r="SEX178" s="424"/>
      <c r="SEY178" s="424"/>
      <c r="SEZ178" s="424"/>
      <c r="SFA178" s="424"/>
      <c r="SFB178" s="424"/>
      <c r="SFC178" s="424"/>
      <c r="SFD178" s="424"/>
      <c r="SFE178" s="424"/>
      <c r="SFF178" s="424"/>
      <c r="SFG178" s="424"/>
      <c r="SFH178" s="424"/>
      <c r="SFI178" s="424"/>
      <c r="SFJ178" s="424"/>
      <c r="SFK178" s="424"/>
      <c r="SFL178" s="424"/>
      <c r="SFM178" s="424"/>
      <c r="SFN178" s="424"/>
      <c r="SFO178" s="424"/>
      <c r="SFP178" s="424"/>
      <c r="SFQ178" s="424"/>
      <c r="SFR178" s="424"/>
      <c r="SFS178" s="424"/>
      <c r="SFT178" s="424"/>
      <c r="SFU178" s="424"/>
      <c r="SFV178" s="424"/>
      <c r="SFW178" s="424"/>
      <c r="SFX178" s="424"/>
      <c r="SFY178" s="424"/>
      <c r="SFZ178" s="424"/>
      <c r="SGA178" s="424"/>
      <c r="SGB178" s="424"/>
      <c r="SGC178" s="424"/>
      <c r="SGD178" s="424"/>
      <c r="SGE178" s="424"/>
      <c r="SGF178" s="424"/>
      <c r="SGG178" s="424"/>
      <c r="SGH178" s="424"/>
      <c r="SGI178" s="424"/>
      <c r="SGJ178" s="424"/>
      <c r="SGK178" s="424"/>
      <c r="SGL178" s="424"/>
      <c r="SGM178" s="424"/>
      <c r="SGN178" s="424"/>
      <c r="SGO178" s="424"/>
      <c r="SGP178" s="424"/>
      <c r="SGQ178" s="424"/>
      <c r="SGR178" s="424"/>
      <c r="SGS178" s="424"/>
      <c r="SGT178" s="424"/>
      <c r="SGU178" s="424"/>
      <c r="SGV178" s="424"/>
      <c r="SGW178" s="424"/>
      <c r="SGX178" s="424"/>
      <c r="SGY178" s="424"/>
      <c r="SGZ178" s="424"/>
      <c r="SHA178" s="424"/>
      <c r="SHB178" s="424"/>
      <c r="SHC178" s="424"/>
      <c r="SHD178" s="424"/>
      <c r="SHE178" s="424"/>
      <c r="SHF178" s="424"/>
      <c r="SHG178" s="424"/>
      <c r="SHH178" s="424"/>
      <c r="SHI178" s="424"/>
      <c r="SHJ178" s="424"/>
      <c r="SHK178" s="424"/>
      <c r="SHL178" s="424"/>
      <c r="SHM178" s="424"/>
      <c r="SHN178" s="424"/>
      <c r="SHO178" s="424"/>
      <c r="SHP178" s="424"/>
      <c r="SHQ178" s="424"/>
      <c r="SHR178" s="424"/>
      <c r="SHS178" s="424"/>
      <c r="SHT178" s="424"/>
      <c r="SHU178" s="424"/>
      <c r="SHV178" s="424"/>
      <c r="SHW178" s="424"/>
      <c r="SHX178" s="424"/>
      <c r="SHY178" s="424"/>
      <c r="SHZ178" s="424"/>
      <c r="SIA178" s="424"/>
      <c r="SIB178" s="424"/>
      <c r="SIC178" s="424"/>
      <c r="SID178" s="424"/>
      <c r="SIE178" s="424"/>
      <c r="SIF178" s="424"/>
      <c r="SIG178" s="424"/>
      <c r="SIH178" s="424"/>
      <c r="SII178" s="424"/>
      <c r="SIJ178" s="424"/>
      <c r="SIK178" s="424"/>
      <c r="SIL178" s="424"/>
      <c r="SIM178" s="424"/>
      <c r="SIN178" s="424"/>
      <c r="SIO178" s="424"/>
      <c r="SIP178" s="424"/>
      <c r="SIQ178" s="424"/>
      <c r="SIR178" s="424"/>
      <c r="SIS178" s="424"/>
      <c r="SIT178" s="424"/>
      <c r="SIU178" s="424"/>
      <c r="SIV178" s="424"/>
      <c r="SIW178" s="424"/>
      <c r="SIX178" s="424"/>
      <c r="SIY178" s="424"/>
      <c r="SIZ178" s="424"/>
      <c r="SJA178" s="424"/>
      <c r="SJB178" s="424"/>
      <c r="SJC178" s="424"/>
      <c r="SJD178" s="424"/>
      <c r="SJE178" s="424"/>
      <c r="SJF178" s="424"/>
      <c r="SJG178" s="424"/>
      <c r="SJH178" s="424"/>
      <c r="SJI178" s="424"/>
      <c r="SJJ178" s="424"/>
      <c r="SJK178" s="424"/>
      <c r="SJL178" s="424"/>
      <c r="SJM178" s="424"/>
      <c r="SJN178" s="424"/>
      <c r="SJO178" s="424"/>
      <c r="SJP178" s="424"/>
      <c r="SJQ178" s="424"/>
      <c r="SJR178" s="424"/>
      <c r="SJS178" s="424"/>
      <c r="SJT178" s="424"/>
      <c r="SJU178" s="424"/>
      <c r="SJV178" s="424"/>
      <c r="SJW178" s="424"/>
      <c r="SJX178" s="424"/>
      <c r="SJY178" s="424"/>
      <c r="SJZ178" s="424"/>
      <c r="SKA178" s="424"/>
      <c r="SKB178" s="424"/>
      <c r="SKC178" s="424"/>
      <c r="SKD178" s="424"/>
      <c r="SKE178" s="424"/>
      <c r="SKF178" s="424"/>
      <c r="SKG178" s="424"/>
      <c r="SKH178" s="424"/>
      <c r="SKI178" s="424"/>
      <c r="SKJ178" s="424"/>
      <c r="SKK178" s="424"/>
      <c r="SKL178" s="424"/>
      <c r="SKM178" s="424"/>
      <c r="SKN178" s="424"/>
      <c r="SKO178" s="424"/>
      <c r="SKP178" s="424"/>
      <c r="SKQ178" s="424"/>
      <c r="SKR178" s="424"/>
      <c r="SKS178" s="424"/>
      <c r="SKT178" s="424"/>
      <c r="SKU178" s="424"/>
      <c r="SKV178" s="424"/>
      <c r="SKW178" s="424"/>
      <c r="SKX178" s="424"/>
      <c r="SKY178" s="424"/>
      <c r="SKZ178" s="424"/>
      <c r="SLA178" s="424"/>
      <c r="SLB178" s="424"/>
      <c r="SLC178" s="424"/>
      <c r="SLD178" s="424"/>
      <c r="SLE178" s="424"/>
      <c r="SLF178" s="424"/>
      <c r="SLG178" s="424"/>
      <c r="SLH178" s="424"/>
      <c r="SLI178" s="424"/>
      <c r="SLJ178" s="424"/>
      <c r="SLK178" s="424"/>
      <c r="SLL178" s="424"/>
      <c r="SLM178" s="424"/>
      <c r="SLN178" s="424"/>
      <c r="SLO178" s="424"/>
      <c r="SLP178" s="424"/>
      <c r="SLQ178" s="424"/>
      <c r="SLR178" s="424"/>
      <c r="SLS178" s="424"/>
      <c r="SLT178" s="424"/>
      <c r="SLU178" s="424"/>
      <c r="SLV178" s="424"/>
      <c r="SLW178" s="424"/>
      <c r="SLX178" s="424"/>
      <c r="SLY178" s="424"/>
      <c r="SLZ178" s="424"/>
      <c r="SMA178" s="424"/>
      <c r="SMB178" s="424"/>
      <c r="SMC178" s="424"/>
      <c r="SMD178" s="424"/>
      <c r="SME178" s="424"/>
      <c r="SMF178" s="424"/>
      <c r="SMG178" s="424"/>
      <c r="SMH178" s="424"/>
      <c r="SMI178" s="424"/>
      <c r="SMJ178" s="424"/>
      <c r="SMK178" s="424"/>
      <c r="SML178" s="424"/>
      <c r="SMM178" s="424"/>
      <c r="SMN178" s="424"/>
      <c r="SMO178" s="424"/>
      <c r="SMP178" s="424"/>
      <c r="SMQ178" s="424"/>
      <c r="SMR178" s="424"/>
      <c r="SMS178" s="424"/>
      <c r="SMT178" s="424"/>
      <c r="SMU178" s="424"/>
      <c r="SMV178" s="424"/>
      <c r="SMW178" s="424"/>
      <c r="SMX178" s="424"/>
      <c r="SMY178" s="424"/>
      <c r="SMZ178" s="424"/>
      <c r="SNA178" s="424"/>
      <c r="SNB178" s="424"/>
      <c r="SNC178" s="424"/>
      <c r="SND178" s="424"/>
      <c r="SNE178" s="424"/>
      <c r="SNF178" s="424"/>
      <c r="SNG178" s="424"/>
      <c r="SNH178" s="424"/>
      <c r="SNI178" s="424"/>
      <c r="SNJ178" s="424"/>
      <c r="SNK178" s="424"/>
      <c r="SNL178" s="424"/>
      <c r="SNM178" s="424"/>
      <c r="SNN178" s="424"/>
      <c r="SNO178" s="424"/>
      <c r="SNP178" s="424"/>
      <c r="SNQ178" s="424"/>
      <c r="SNR178" s="424"/>
      <c r="SNS178" s="424"/>
      <c r="SNT178" s="424"/>
      <c r="SNU178" s="424"/>
      <c r="SNV178" s="424"/>
      <c r="SNW178" s="424"/>
      <c r="SNX178" s="424"/>
      <c r="SNY178" s="424"/>
      <c r="SNZ178" s="424"/>
      <c r="SOA178" s="424"/>
      <c r="SOB178" s="424"/>
      <c r="SOC178" s="424"/>
      <c r="SOD178" s="424"/>
      <c r="SOE178" s="424"/>
      <c r="SOF178" s="424"/>
      <c r="SOG178" s="424"/>
      <c r="SOH178" s="424"/>
      <c r="SOI178" s="424"/>
      <c r="SOJ178" s="424"/>
      <c r="SOK178" s="424"/>
      <c r="SOL178" s="424"/>
      <c r="SOM178" s="424"/>
      <c r="SON178" s="424"/>
      <c r="SOO178" s="424"/>
      <c r="SOP178" s="424"/>
      <c r="SOQ178" s="424"/>
      <c r="SOR178" s="424"/>
      <c r="SOS178" s="424"/>
      <c r="SOT178" s="424"/>
      <c r="SOU178" s="424"/>
      <c r="SOV178" s="424"/>
      <c r="SOW178" s="424"/>
      <c r="SOX178" s="424"/>
      <c r="SOY178" s="424"/>
      <c r="SOZ178" s="424"/>
      <c r="SPA178" s="424"/>
      <c r="SPB178" s="424"/>
      <c r="SPC178" s="424"/>
      <c r="SPD178" s="424"/>
      <c r="SPE178" s="424"/>
      <c r="SPF178" s="424"/>
      <c r="SPG178" s="424"/>
      <c r="SPH178" s="424"/>
      <c r="SPI178" s="424"/>
      <c r="SPJ178" s="424"/>
      <c r="SPK178" s="424"/>
      <c r="SPL178" s="424"/>
      <c r="SPM178" s="424"/>
      <c r="SPN178" s="424"/>
      <c r="SPO178" s="424"/>
      <c r="SPP178" s="424"/>
      <c r="SPQ178" s="424"/>
      <c r="SPR178" s="424"/>
      <c r="SPS178" s="424"/>
      <c r="SPT178" s="424"/>
      <c r="SPU178" s="424"/>
      <c r="SPV178" s="424"/>
      <c r="SPW178" s="424"/>
      <c r="SPX178" s="424"/>
      <c r="SPY178" s="424"/>
      <c r="SPZ178" s="424"/>
      <c r="SQA178" s="424"/>
      <c r="SQB178" s="424"/>
      <c r="SQC178" s="424"/>
      <c r="SQD178" s="424"/>
      <c r="SQE178" s="424"/>
      <c r="SQF178" s="424"/>
      <c r="SQG178" s="424"/>
      <c r="SQH178" s="424"/>
      <c r="SQI178" s="424"/>
      <c r="SQJ178" s="424"/>
      <c r="SQK178" s="424"/>
      <c r="SQL178" s="424"/>
      <c r="SQM178" s="424"/>
      <c r="SQN178" s="424"/>
      <c r="SQO178" s="424"/>
      <c r="SQP178" s="424"/>
      <c r="SQQ178" s="424"/>
      <c r="SQR178" s="424"/>
      <c r="SQS178" s="424"/>
      <c r="SQT178" s="424"/>
      <c r="SQU178" s="424"/>
      <c r="SQV178" s="424"/>
      <c r="SQW178" s="424"/>
      <c r="SQX178" s="424"/>
      <c r="SQY178" s="424"/>
      <c r="SQZ178" s="424"/>
      <c r="SRA178" s="424"/>
      <c r="SRB178" s="424"/>
      <c r="SRC178" s="424"/>
      <c r="SRD178" s="424"/>
      <c r="SRE178" s="424"/>
      <c r="SRF178" s="424"/>
      <c r="SRG178" s="424"/>
      <c r="SRH178" s="424"/>
      <c r="SRI178" s="424"/>
      <c r="SRJ178" s="424"/>
      <c r="SRK178" s="424"/>
      <c r="SRL178" s="424"/>
      <c r="SRM178" s="424"/>
      <c r="SRN178" s="424"/>
      <c r="SRO178" s="424"/>
      <c r="SRP178" s="424"/>
      <c r="SRQ178" s="424"/>
      <c r="SRR178" s="424"/>
      <c r="SRS178" s="424"/>
      <c r="SRT178" s="424"/>
      <c r="SRU178" s="424"/>
      <c r="SRV178" s="424"/>
      <c r="SRW178" s="424"/>
      <c r="SRX178" s="424"/>
      <c r="SRY178" s="424"/>
      <c r="SRZ178" s="424"/>
      <c r="SSA178" s="424"/>
      <c r="SSB178" s="424"/>
      <c r="SSC178" s="424"/>
      <c r="SSD178" s="424"/>
      <c r="SSE178" s="424"/>
      <c r="SSF178" s="424"/>
      <c r="SSG178" s="424"/>
      <c r="SSH178" s="424"/>
      <c r="SSI178" s="424"/>
      <c r="SSJ178" s="424"/>
      <c r="SSK178" s="424"/>
      <c r="SSL178" s="424"/>
      <c r="SSM178" s="424"/>
      <c r="SSN178" s="424"/>
      <c r="SSO178" s="424"/>
      <c r="SSP178" s="424"/>
      <c r="SSQ178" s="424"/>
      <c r="SSR178" s="424"/>
      <c r="SSS178" s="424"/>
      <c r="SST178" s="424"/>
      <c r="SSU178" s="424"/>
      <c r="SSV178" s="424"/>
      <c r="SSW178" s="424"/>
      <c r="SSX178" s="424"/>
      <c r="SSY178" s="424"/>
      <c r="SSZ178" s="424"/>
      <c r="STA178" s="424"/>
      <c r="STB178" s="424"/>
      <c r="STC178" s="424"/>
      <c r="STD178" s="424"/>
      <c r="STE178" s="424"/>
      <c r="STF178" s="424"/>
      <c r="STG178" s="424"/>
      <c r="STH178" s="424"/>
      <c r="STI178" s="424"/>
      <c r="STJ178" s="424"/>
      <c r="STK178" s="424"/>
      <c r="STL178" s="424"/>
      <c r="STM178" s="424"/>
      <c r="STN178" s="424"/>
      <c r="STO178" s="424"/>
      <c r="STP178" s="424"/>
      <c r="STQ178" s="424"/>
      <c r="STR178" s="424"/>
      <c r="STS178" s="424"/>
      <c r="STT178" s="424"/>
      <c r="STU178" s="424"/>
      <c r="STV178" s="424"/>
      <c r="STW178" s="424"/>
      <c r="STX178" s="424"/>
      <c r="STY178" s="424"/>
      <c r="STZ178" s="424"/>
      <c r="SUA178" s="424"/>
      <c r="SUB178" s="424"/>
      <c r="SUC178" s="424"/>
      <c r="SUD178" s="424"/>
      <c r="SUE178" s="424"/>
      <c r="SUF178" s="424"/>
      <c r="SUG178" s="424"/>
      <c r="SUH178" s="424"/>
      <c r="SUI178" s="424"/>
      <c r="SUJ178" s="424"/>
      <c r="SUK178" s="424"/>
      <c r="SUL178" s="424"/>
      <c r="SUM178" s="424"/>
      <c r="SUN178" s="424"/>
      <c r="SUO178" s="424"/>
      <c r="SUP178" s="424"/>
      <c r="SUQ178" s="424"/>
      <c r="SUR178" s="424"/>
      <c r="SUS178" s="424"/>
      <c r="SUT178" s="424"/>
      <c r="SUU178" s="424"/>
      <c r="SUV178" s="424"/>
      <c r="SUW178" s="424"/>
      <c r="SUX178" s="424"/>
      <c r="SUY178" s="424"/>
      <c r="SUZ178" s="424"/>
      <c r="SVA178" s="424"/>
      <c r="SVB178" s="424"/>
      <c r="SVC178" s="424"/>
      <c r="SVD178" s="424"/>
      <c r="SVE178" s="424"/>
      <c r="SVF178" s="424"/>
      <c r="SVG178" s="424"/>
      <c r="SVH178" s="424"/>
      <c r="SVI178" s="424"/>
      <c r="SVJ178" s="424"/>
      <c r="SVK178" s="424"/>
      <c r="SVL178" s="424"/>
      <c r="SVM178" s="424"/>
      <c r="SVN178" s="424"/>
      <c r="SVO178" s="424"/>
      <c r="SVP178" s="424"/>
      <c r="SVQ178" s="424"/>
      <c r="SVR178" s="424"/>
      <c r="SVS178" s="424"/>
      <c r="SVT178" s="424"/>
      <c r="SVU178" s="424"/>
      <c r="SVV178" s="424"/>
      <c r="SVW178" s="424"/>
      <c r="SVX178" s="424"/>
      <c r="SVY178" s="424"/>
      <c r="SVZ178" s="424"/>
      <c r="SWA178" s="424"/>
      <c r="SWB178" s="424"/>
      <c r="SWC178" s="424"/>
      <c r="SWD178" s="424"/>
      <c r="SWE178" s="424"/>
      <c r="SWF178" s="424"/>
      <c r="SWG178" s="424"/>
      <c r="SWH178" s="424"/>
      <c r="SWI178" s="424"/>
      <c r="SWJ178" s="424"/>
      <c r="SWK178" s="424"/>
      <c r="SWL178" s="424"/>
      <c r="SWM178" s="424"/>
      <c r="SWN178" s="424"/>
      <c r="SWO178" s="424"/>
      <c r="SWP178" s="424"/>
      <c r="SWQ178" s="424"/>
      <c r="SWR178" s="424"/>
      <c r="SWS178" s="424"/>
      <c r="SWT178" s="424"/>
      <c r="SWU178" s="424"/>
      <c r="SWV178" s="424"/>
      <c r="SWW178" s="424"/>
      <c r="SWX178" s="424"/>
      <c r="SWY178" s="424"/>
      <c r="SWZ178" s="424"/>
      <c r="SXA178" s="424"/>
      <c r="SXB178" s="424"/>
      <c r="SXC178" s="424"/>
      <c r="SXD178" s="424"/>
      <c r="SXE178" s="424"/>
      <c r="SXF178" s="424"/>
      <c r="SXG178" s="424"/>
      <c r="SXH178" s="424"/>
      <c r="SXI178" s="424"/>
      <c r="SXJ178" s="424"/>
      <c r="SXK178" s="424"/>
      <c r="SXL178" s="424"/>
      <c r="SXM178" s="424"/>
      <c r="SXN178" s="424"/>
      <c r="SXO178" s="424"/>
      <c r="SXP178" s="424"/>
      <c r="SXQ178" s="424"/>
      <c r="SXR178" s="424"/>
      <c r="SXS178" s="424"/>
      <c r="SXT178" s="424"/>
      <c r="SXU178" s="424"/>
      <c r="SXV178" s="424"/>
      <c r="SXW178" s="424"/>
      <c r="SXX178" s="424"/>
      <c r="SXY178" s="424"/>
      <c r="SXZ178" s="424"/>
      <c r="SYA178" s="424"/>
      <c r="SYB178" s="424"/>
      <c r="SYC178" s="424"/>
      <c r="SYD178" s="424"/>
      <c r="SYE178" s="424"/>
      <c r="SYF178" s="424"/>
      <c r="SYG178" s="424"/>
      <c r="SYH178" s="424"/>
      <c r="SYI178" s="424"/>
      <c r="SYJ178" s="424"/>
      <c r="SYK178" s="424"/>
      <c r="SYL178" s="424"/>
      <c r="SYM178" s="424"/>
      <c r="SYN178" s="424"/>
      <c r="SYO178" s="424"/>
      <c r="SYP178" s="424"/>
      <c r="SYQ178" s="424"/>
      <c r="SYR178" s="424"/>
      <c r="SYS178" s="424"/>
      <c r="SYT178" s="424"/>
      <c r="SYU178" s="424"/>
      <c r="SYV178" s="424"/>
      <c r="SYW178" s="424"/>
      <c r="SYX178" s="424"/>
      <c r="SYY178" s="424"/>
      <c r="SYZ178" s="424"/>
      <c r="SZA178" s="424"/>
      <c r="SZB178" s="424"/>
      <c r="SZC178" s="424"/>
      <c r="SZD178" s="424"/>
      <c r="SZE178" s="424"/>
      <c r="SZF178" s="424"/>
      <c r="SZG178" s="424"/>
      <c r="SZH178" s="424"/>
      <c r="SZI178" s="424"/>
      <c r="SZJ178" s="424"/>
      <c r="SZK178" s="424"/>
      <c r="SZL178" s="424"/>
      <c r="SZM178" s="424"/>
      <c r="SZN178" s="424"/>
      <c r="SZO178" s="424"/>
      <c r="SZP178" s="424"/>
      <c r="SZQ178" s="424"/>
      <c r="SZR178" s="424"/>
      <c r="SZS178" s="424"/>
      <c r="SZT178" s="424"/>
      <c r="SZU178" s="424"/>
      <c r="SZV178" s="424"/>
      <c r="SZW178" s="424"/>
      <c r="SZX178" s="424"/>
      <c r="SZY178" s="424"/>
      <c r="SZZ178" s="424"/>
      <c r="TAA178" s="424"/>
      <c r="TAB178" s="424"/>
      <c r="TAC178" s="424"/>
      <c r="TAD178" s="424"/>
      <c r="TAE178" s="424"/>
      <c r="TAF178" s="424"/>
      <c r="TAG178" s="424"/>
      <c r="TAH178" s="424"/>
      <c r="TAI178" s="424"/>
      <c r="TAJ178" s="424"/>
      <c r="TAK178" s="424"/>
      <c r="TAL178" s="424"/>
      <c r="TAM178" s="424"/>
      <c r="TAN178" s="424"/>
      <c r="TAO178" s="424"/>
      <c r="TAP178" s="424"/>
      <c r="TAQ178" s="424"/>
      <c r="TAR178" s="424"/>
      <c r="TAS178" s="424"/>
      <c r="TAT178" s="424"/>
      <c r="TAU178" s="424"/>
      <c r="TAV178" s="424"/>
      <c r="TAW178" s="424"/>
      <c r="TAX178" s="424"/>
      <c r="TAY178" s="424"/>
      <c r="TAZ178" s="424"/>
      <c r="TBA178" s="424"/>
      <c r="TBB178" s="424"/>
      <c r="TBC178" s="424"/>
      <c r="TBD178" s="424"/>
      <c r="TBE178" s="424"/>
      <c r="TBF178" s="424"/>
      <c r="TBG178" s="424"/>
      <c r="TBH178" s="424"/>
      <c r="TBI178" s="424"/>
      <c r="TBJ178" s="424"/>
      <c r="TBK178" s="424"/>
      <c r="TBL178" s="424"/>
      <c r="TBM178" s="424"/>
      <c r="TBN178" s="424"/>
      <c r="TBO178" s="424"/>
      <c r="TBP178" s="424"/>
      <c r="TBQ178" s="424"/>
      <c r="TBR178" s="424"/>
      <c r="TBS178" s="424"/>
      <c r="TBT178" s="424"/>
      <c r="TBU178" s="424"/>
      <c r="TBV178" s="424"/>
      <c r="TBW178" s="424"/>
      <c r="TBX178" s="424"/>
      <c r="TBY178" s="424"/>
      <c r="TBZ178" s="424"/>
      <c r="TCA178" s="424"/>
      <c r="TCB178" s="424"/>
      <c r="TCC178" s="424"/>
      <c r="TCD178" s="424"/>
      <c r="TCE178" s="424"/>
      <c r="TCF178" s="424"/>
      <c r="TCG178" s="424"/>
      <c r="TCH178" s="424"/>
      <c r="TCI178" s="424"/>
      <c r="TCJ178" s="424"/>
      <c r="TCK178" s="424"/>
      <c r="TCL178" s="424"/>
      <c r="TCM178" s="424"/>
      <c r="TCN178" s="424"/>
      <c r="TCO178" s="424"/>
      <c r="TCP178" s="424"/>
      <c r="TCQ178" s="424"/>
      <c r="TCR178" s="424"/>
      <c r="TCS178" s="424"/>
      <c r="TCT178" s="424"/>
      <c r="TCU178" s="424"/>
      <c r="TCV178" s="424"/>
      <c r="TCW178" s="424"/>
      <c r="TCX178" s="424"/>
      <c r="TCY178" s="424"/>
      <c r="TCZ178" s="424"/>
      <c r="TDA178" s="424"/>
      <c r="TDB178" s="424"/>
      <c r="TDC178" s="424"/>
      <c r="TDD178" s="424"/>
      <c r="TDE178" s="424"/>
      <c r="TDF178" s="424"/>
      <c r="TDG178" s="424"/>
      <c r="TDH178" s="424"/>
      <c r="TDI178" s="424"/>
      <c r="TDJ178" s="424"/>
      <c r="TDK178" s="424"/>
      <c r="TDL178" s="424"/>
      <c r="TDM178" s="424"/>
      <c r="TDN178" s="424"/>
      <c r="TDO178" s="424"/>
      <c r="TDP178" s="424"/>
      <c r="TDQ178" s="424"/>
      <c r="TDR178" s="424"/>
      <c r="TDS178" s="424"/>
      <c r="TDT178" s="424"/>
      <c r="TDU178" s="424"/>
      <c r="TDV178" s="424"/>
      <c r="TDW178" s="424"/>
      <c r="TDX178" s="424"/>
      <c r="TDY178" s="424"/>
      <c r="TDZ178" s="424"/>
      <c r="TEA178" s="424"/>
      <c r="TEB178" s="424"/>
      <c r="TEC178" s="424"/>
      <c r="TED178" s="424"/>
      <c r="TEE178" s="424"/>
      <c r="TEF178" s="424"/>
      <c r="TEG178" s="424"/>
      <c r="TEH178" s="424"/>
      <c r="TEI178" s="424"/>
      <c r="TEJ178" s="424"/>
      <c r="TEK178" s="424"/>
      <c r="TEL178" s="424"/>
      <c r="TEM178" s="424"/>
      <c r="TEN178" s="424"/>
      <c r="TEO178" s="424"/>
      <c r="TEP178" s="424"/>
      <c r="TEQ178" s="424"/>
      <c r="TER178" s="424"/>
      <c r="TES178" s="424"/>
      <c r="TET178" s="424"/>
      <c r="TEU178" s="424"/>
      <c r="TEV178" s="424"/>
      <c r="TEW178" s="424"/>
      <c r="TEX178" s="424"/>
      <c r="TEY178" s="424"/>
      <c r="TEZ178" s="424"/>
      <c r="TFA178" s="424"/>
      <c r="TFB178" s="424"/>
      <c r="TFC178" s="424"/>
      <c r="TFD178" s="424"/>
      <c r="TFE178" s="424"/>
      <c r="TFF178" s="424"/>
      <c r="TFG178" s="424"/>
      <c r="TFH178" s="424"/>
      <c r="TFI178" s="424"/>
      <c r="TFJ178" s="424"/>
      <c r="TFK178" s="424"/>
      <c r="TFL178" s="424"/>
      <c r="TFM178" s="424"/>
      <c r="TFN178" s="424"/>
      <c r="TFO178" s="424"/>
      <c r="TFP178" s="424"/>
      <c r="TFQ178" s="424"/>
      <c r="TFR178" s="424"/>
      <c r="TFS178" s="424"/>
      <c r="TFT178" s="424"/>
      <c r="TFU178" s="424"/>
      <c r="TFV178" s="424"/>
      <c r="TFW178" s="424"/>
      <c r="TFX178" s="424"/>
      <c r="TFY178" s="424"/>
      <c r="TFZ178" s="424"/>
      <c r="TGA178" s="424"/>
      <c r="TGB178" s="424"/>
      <c r="TGC178" s="424"/>
      <c r="TGD178" s="424"/>
      <c r="TGE178" s="424"/>
      <c r="TGF178" s="424"/>
      <c r="TGG178" s="424"/>
      <c r="TGH178" s="424"/>
      <c r="TGI178" s="424"/>
      <c r="TGJ178" s="424"/>
      <c r="TGK178" s="424"/>
      <c r="TGL178" s="424"/>
      <c r="TGM178" s="424"/>
      <c r="TGN178" s="424"/>
      <c r="TGO178" s="424"/>
      <c r="TGP178" s="424"/>
      <c r="TGQ178" s="424"/>
      <c r="TGR178" s="424"/>
      <c r="TGS178" s="424"/>
      <c r="TGT178" s="424"/>
      <c r="TGU178" s="424"/>
      <c r="TGV178" s="424"/>
      <c r="TGW178" s="424"/>
      <c r="TGX178" s="424"/>
      <c r="TGY178" s="424"/>
      <c r="TGZ178" s="424"/>
      <c r="THA178" s="424"/>
      <c r="THB178" s="424"/>
      <c r="THC178" s="424"/>
      <c r="THD178" s="424"/>
      <c r="THE178" s="424"/>
      <c r="THF178" s="424"/>
      <c r="THG178" s="424"/>
      <c r="THH178" s="424"/>
      <c r="THI178" s="424"/>
      <c r="THJ178" s="424"/>
      <c r="THK178" s="424"/>
      <c r="THL178" s="424"/>
      <c r="THM178" s="424"/>
      <c r="THN178" s="424"/>
      <c r="THO178" s="424"/>
      <c r="THP178" s="424"/>
      <c r="THQ178" s="424"/>
      <c r="THR178" s="424"/>
      <c r="THS178" s="424"/>
      <c r="THT178" s="424"/>
      <c r="THU178" s="424"/>
      <c r="THV178" s="424"/>
      <c r="THW178" s="424"/>
      <c r="THX178" s="424"/>
      <c r="THY178" s="424"/>
      <c r="THZ178" s="424"/>
      <c r="TIA178" s="424"/>
      <c r="TIB178" s="424"/>
      <c r="TIC178" s="424"/>
      <c r="TID178" s="424"/>
      <c r="TIE178" s="424"/>
      <c r="TIF178" s="424"/>
      <c r="TIG178" s="424"/>
      <c r="TIH178" s="424"/>
      <c r="TII178" s="424"/>
      <c r="TIJ178" s="424"/>
      <c r="TIK178" s="424"/>
      <c r="TIL178" s="424"/>
      <c r="TIM178" s="424"/>
      <c r="TIN178" s="424"/>
      <c r="TIO178" s="424"/>
      <c r="TIP178" s="424"/>
      <c r="TIQ178" s="424"/>
      <c r="TIR178" s="424"/>
      <c r="TIS178" s="424"/>
      <c r="TIT178" s="424"/>
      <c r="TIU178" s="424"/>
      <c r="TIV178" s="424"/>
      <c r="TIW178" s="424"/>
      <c r="TIX178" s="424"/>
      <c r="TIY178" s="424"/>
      <c r="TIZ178" s="424"/>
      <c r="TJA178" s="424"/>
      <c r="TJB178" s="424"/>
      <c r="TJC178" s="424"/>
      <c r="TJD178" s="424"/>
      <c r="TJE178" s="424"/>
      <c r="TJF178" s="424"/>
      <c r="TJG178" s="424"/>
      <c r="TJH178" s="424"/>
      <c r="TJI178" s="424"/>
      <c r="TJJ178" s="424"/>
      <c r="TJK178" s="424"/>
      <c r="TJL178" s="424"/>
      <c r="TJM178" s="424"/>
      <c r="TJN178" s="424"/>
      <c r="TJO178" s="424"/>
      <c r="TJP178" s="424"/>
      <c r="TJQ178" s="424"/>
      <c r="TJR178" s="424"/>
      <c r="TJS178" s="424"/>
      <c r="TJT178" s="424"/>
      <c r="TJU178" s="424"/>
      <c r="TJV178" s="424"/>
      <c r="TJW178" s="424"/>
      <c r="TJX178" s="424"/>
      <c r="TJY178" s="424"/>
      <c r="TJZ178" s="424"/>
      <c r="TKA178" s="424"/>
      <c r="TKB178" s="424"/>
      <c r="TKC178" s="424"/>
      <c r="TKD178" s="424"/>
      <c r="TKE178" s="424"/>
      <c r="TKF178" s="424"/>
      <c r="TKG178" s="424"/>
      <c r="TKH178" s="424"/>
      <c r="TKI178" s="424"/>
      <c r="TKJ178" s="424"/>
      <c r="TKK178" s="424"/>
      <c r="TKL178" s="424"/>
      <c r="TKM178" s="424"/>
      <c r="TKN178" s="424"/>
      <c r="TKO178" s="424"/>
      <c r="TKP178" s="424"/>
      <c r="TKQ178" s="424"/>
      <c r="TKR178" s="424"/>
      <c r="TKS178" s="424"/>
      <c r="TKT178" s="424"/>
      <c r="TKU178" s="424"/>
      <c r="TKV178" s="424"/>
      <c r="TKW178" s="424"/>
      <c r="TKX178" s="424"/>
      <c r="TKY178" s="424"/>
      <c r="TKZ178" s="424"/>
      <c r="TLA178" s="424"/>
      <c r="TLB178" s="424"/>
      <c r="TLC178" s="424"/>
      <c r="TLD178" s="424"/>
      <c r="TLE178" s="424"/>
      <c r="TLF178" s="424"/>
      <c r="TLG178" s="424"/>
      <c r="TLH178" s="424"/>
      <c r="TLI178" s="424"/>
      <c r="TLJ178" s="424"/>
      <c r="TLK178" s="424"/>
      <c r="TLL178" s="424"/>
      <c r="TLM178" s="424"/>
      <c r="TLN178" s="424"/>
      <c r="TLO178" s="424"/>
      <c r="TLP178" s="424"/>
      <c r="TLQ178" s="424"/>
      <c r="TLR178" s="424"/>
      <c r="TLS178" s="424"/>
      <c r="TLT178" s="424"/>
      <c r="TLU178" s="424"/>
      <c r="TLV178" s="424"/>
      <c r="TLW178" s="424"/>
      <c r="TLX178" s="424"/>
      <c r="TLY178" s="424"/>
      <c r="TLZ178" s="424"/>
      <c r="TMA178" s="424"/>
      <c r="TMB178" s="424"/>
      <c r="TMC178" s="424"/>
      <c r="TMD178" s="424"/>
      <c r="TME178" s="424"/>
      <c r="TMF178" s="424"/>
      <c r="TMG178" s="424"/>
      <c r="TMH178" s="424"/>
      <c r="TMI178" s="424"/>
      <c r="TMJ178" s="424"/>
      <c r="TMK178" s="424"/>
      <c r="TML178" s="424"/>
      <c r="TMM178" s="424"/>
      <c r="TMN178" s="424"/>
      <c r="TMO178" s="424"/>
      <c r="TMP178" s="424"/>
      <c r="TMQ178" s="424"/>
      <c r="TMR178" s="424"/>
      <c r="TMS178" s="424"/>
      <c r="TMT178" s="424"/>
      <c r="TMU178" s="424"/>
      <c r="TMV178" s="424"/>
      <c r="TMW178" s="424"/>
      <c r="TMX178" s="424"/>
      <c r="TMY178" s="424"/>
      <c r="TMZ178" s="424"/>
      <c r="TNA178" s="424"/>
      <c r="TNB178" s="424"/>
      <c r="TNC178" s="424"/>
      <c r="TND178" s="424"/>
      <c r="TNE178" s="424"/>
      <c r="TNF178" s="424"/>
      <c r="TNG178" s="424"/>
      <c r="TNH178" s="424"/>
      <c r="TNI178" s="424"/>
      <c r="TNJ178" s="424"/>
      <c r="TNK178" s="424"/>
      <c r="TNL178" s="424"/>
      <c r="TNM178" s="424"/>
      <c r="TNN178" s="424"/>
      <c r="TNO178" s="424"/>
      <c r="TNP178" s="424"/>
      <c r="TNQ178" s="424"/>
      <c r="TNR178" s="424"/>
      <c r="TNS178" s="424"/>
      <c r="TNT178" s="424"/>
      <c r="TNU178" s="424"/>
      <c r="TNV178" s="424"/>
      <c r="TNW178" s="424"/>
      <c r="TNX178" s="424"/>
      <c r="TNY178" s="424"/>
      <c r="TNZ178" s="424"/>
      <c r="TOA178" s="424"/>
      <c r="TOB178" s="424"/>
      <c r="TOC178" s="424"/>
      <c r="TOD178" s="424"/>
      <c r="TOE178" s="424"/>
      <c r="TOF178" s="424"/>
      <c r="TOG178" s="424"/>
      <c r="TOH178" s="424"/>
      <c r="TOI178" s="424"/>
      <c r="TOJ178" s="424"/>
      <c r="TOK178" s="424"/>
      <c r="TOL178" s="424"/>
      <c r="TOM178" s="424"/>
      <c r="TON178" s="424"/>
      <c r="TOO178" s="424"/>
      <c r="TOP178" s="424"/>
      <c r="TOQ178" s="424"/>
      <c r="TOR178" s="424"/>
      <c r="TOS178" s="424"/>
      <c r="TOT178" s="424"/>
      <c r="TOU178" s="424"/>
      <c r="TOV178" s="424"/>
      <c r="TOW178" s="424"/>
      <c r="TOX178" s="424"/>
      <c r="TOY178" s="424"/>
      <c r="TOZ178" s="424"/>
      <c r="TPA178" s="424"/>
      <c r="TPB178" s="424"/>
      <c r="TPC178" s="424"/>
      <c r="TPD178" s="424"/>
      <c r="TPE178" s="424"/>
      <c r="TPF178" s="424"/>
      <c r="TPG178" s="424"/>
      <c r="TPH178" s="424"/>
      <c r="TPI178" s="424"/>
      <c r="TPJ178" s="424"/>
      <c r="TPK178" s="424"/>
      <c r="TPL178" s="424"/>
      <c r="TPM178" s="424"/>
      <c r="TPN178" s="424"/>
      <c r="TPO178" s="424"/>
      <c r="TPP178" s="424"/>
      <c r="TPQ178" s="424"/>
      <c r="TPR178" s="424"/>
      <c r="TPS178" s="424"/>
      <c r="TPT178" s="424"/>
      <c r="TPU178" s="424"/>
      <c r="TPV178" s="424"/>
      <c r="TPW178" s="424"/>
      <c r="TPX178" s="424"/>
      <c r="TPY178" s="424"/>
      <c r="TPZ178" s="424"/>
      <c r="TQA178" s="424"/>
      <c r="TQB178" s="424"/>
      <c r="TQC178" s="424"/>
      <c r="TQD178" s="424"/>
      <c r="TQE178" s="424"/>
      <c r="TQF178" s="424"/>
      <c r="TQG178" s="424"/>
      <c r="TQH178" s="424"/>
      <c r="TQI178" s="424"/>
      <c r="TQJ178" s="424"/>
      <c r="TQK178" s="424"/>
      <c r="TQL178" s="424"/>
      <c r="TQM178" s="424"/>
      <c r="TQN178" s="424"/>
      <c r="TQO178" s="424"/>
      <c r="TQP178" s="424"/>
      <c r="TQQ178" s="424"/>
      <c r="TQR178" s="424"/>
      <c r="TQS178" s="424"/>
      <c r="TQT178" s="424"/>
      <c r="TQU178" s="424"/>
      <c r="TQV178" s="424"/>
      <c r="TQW178" s="424"/>
      <c r="TQX178" s="424"/>
      <c r="TQY178" s="424"/>
      <c r="TQZ178" s="424"/>
      <c r="TRA178" s="424"/>
      <c r="TRB178" s="424"/>
      <c r="TRC178" s="424"/>
      <c r="TRD178" s="424"/>
      <c r="TRE178" s="424"/>
      <c r="TRF178" s="424"/>
      <c r="TRG178" s="424"/>
      <c r="TRH178" s="424"/>
      <c r="TRI178" s="424"/>
      <c r="TRJ178" s="424"/>
      <c r="TRK178" s="424"/>
      <c r="TRL178" s="424"/>
      <c r="TRM178" s="424"/>
      <c r="TRN178" s="424"/>
      <c r="TRO178" s="424"/>
      <c r="TRP178" s="424"/>
      <c r="TRQ178" s="424"/>
      <c r="TRR178" s="424"/>
      <c r="TRS178" s="424"/>
      <c r="TRT178" s="424"/>
      <c r="TRU178" s="424"/>
      <c r="TRV178" s="424"/>
      <c r="TRW178" s="424"/>
      <c r="TRX178" s="424"/>
      <c r="TRY178" s="424"/>
      <c r="TRZ178" s="424"/>
      <c r="TSA178" s="424"/>
      <c r="TSB178" s="424"/>
      <c r="TSC178" s="424"/>
      <c r="TSD178" s="424"/>
      <c r="TSE178" s="424"/>
      <c r="TSF178" s="424"/>
      <c r="TSG178" s="424"/>
      <c r="TSH178" s="424"/>
      <c r="TSI178" s="424"/>
      <c r="TSJ178" s="424"/>
      <c r="TSK178" s="424"/>
      <c r="TSL178" s="424"/>
      <c r="TSM178" s="424"/>
      <c r="TSN178" s="424"/>
      <c r="TSO178" s="424"/>
      <c r="TSP178" s="424"/>
      <c r="TSQ178" s="424"/>
      <c r="TSR178" s="424"/>
      <c r="TSS178" s="424"/>
      <c r="TST178" s="424"/>
      <c r="TSU178" s="424"/>
      <c r="TSV178" s="424"/>
      <c r="TSW178" s="424"/>
      <c r="TSX178" s="424"/>
      <c r="TSY178" s="424"/>
      <c r="TSZ178" s="424"/>
      <c r="TTA178" s="424"/>
      <c r="TTB178" s="424"/>
      <c r="TTC178" s="424"/>
      <c r="TTD178" s="424"/>
      <c r="TTE178" s="424"/>
      <c r="TTF178" s="424"/>
      <c r="TTG178" s="424"/>
      <c r="TTH178" s="424"/>
      <c r="TTI178" s="424"/>
      <c r="TTJ178" s="424"/>
      <c r="TTK178" s="424"/>
      <c r="TTL178" s="424"/>
      <c r="TTM178" s="424"/>
      <c r="TTN178" s="424"/>
      <c r="TTO178" s="424"/>
      <c r="TTP178" s="424"/>
      <c r="TTQ178" s="424"/>
      <c r="TTR178" s="424"/>
      <c r="TTS178" s="424"/>
      <c r="TTT178" s="424"/>
      <c r="TTU178" s="424"/>
      <c r="TTV178" s="424"/>
      <c r="TTW178" s="424"/>
      <c r="TTX178" s="424"/>
      <c r="TTY178" s="424"/>
      <c r="TTZ178" s="424"/>
      <c r="TUA178" s="424"/>
      <c r="TUB178" s="424"/>
      <c r="TUC178" s="424"/>
      <c r="TUD178" s="424"/>
      <c r="TUE178" s="424"/>
      <c r="TUF178" s="424"/>
      <c r="TUG178" s="424"/>
      <c r="TUH178" s="424"/>
      <c r="TUI178" s="424"/>
      <c r="TUJ178" s="424"/>
      <c r="TUK178" s="424"/>
      <c r="TUL178" s="424"/>
      <c r="TUM178" s="424"/>
      <c r="TUN178" s="424"/>
      <c r="TUO178" s="424"/>
      <c r="TUP178" s="424"/>
      <c r="TUQ178" s="424"/>
      <c r="TUR178" s="424"/>
      <c r="TUS178" s="424"/>
      <c r="TUT178" s="424"/>
      <c r="TUU178" s="424"/>
      <c r="TUV178" s="424"/>
      <c r="TUW178" s="424"/>
      <c r="TUX178" s="424"/>
      <c r="TUY178" s="424"/>
      <c r="TUZ178" s="424"/>
      <c r="TVA178" s="424"/>
      <c r="TVB178" s="424"/>
      <c r="TVC178" s="424"/>
      <c r="TVD178" s="424"/>
      <c r="TVE178" s="424"/>
      <c r="TVF178" s="424"/>
      <c r="TVG178" s="424"/>
      <c r="TVH178" s="424"/>
      <c r="TVI178" s="424"/>
      <c r="TVJ178" s="424"/>
      <c r="TVK178" s="424"/>
      <c r="TVL178" s="424"/>
      <c r="TVM178" s="424"/>
      <c r="TVN178" s="424"/>
      <c r="TVO178" s="424"/>
      <c r="TVP178" s="424"/>
      <c r="TVQ178" s="424"/>
      <c r="TVR178" s="424"/>
      <c r="TVS178" s="424"/>
      <c r="TVT178" s="424"/>
      <c r="TVU178" s="424"/>
      <c r="TVV178" s="424"/>
      <c r="TVW178" s="424"/>
      <c r="TVX178" s="424"/>
      <c r="TVY178" s="424"/>
      <c r="TVZ178" s="424"/>
      <c r="TWA178" s="424"/>
      <c r="TWB178" s="424"/>
      <c r="TWC178" s="424"/>
      <c r="TWD178" s="424"/>
      <c r="TWE178" s="424"/>
      <c r="TWF178" s="424"/>
      <c r="TWG178" s="424"/>
      <c r="TWH178" s="424"/>
      <c r="TWI178" s="424"/>
      <c r="TWJ178" s="424"/>
      <c r="TWK178" s="424"/>
      <c r="TWL178" s="424"/>
      <c r="TWM178" s="424"/>
      <c r="TWN178" s="424"/>
      <c r="TWO178" s="424"/>
      <c r="TWP178" s="424"/>
      <c r="TWQ178" s="424"/>
      <c r="TWR178" s="424"/>
      <c r="TWS178" s="424"/>
      <c r="TWT178" s="424"/>
      <c r="TWU178" s="424"/>
      <c r="TWV178" s="424"/>
      <c r="TWW178" s="424"/>
      <c r="TWX178" s="424"/>
      <c r="TWY178" s="424"/>
      <c r="TWZ178" s="424"/>
      <c r="TXA178" s="424"/>
      <c r="TXB178" s="424"/>
      <c r="TXC178" s="424"/>
      <c r="TXD178" s="424"/>
      <c r="TXE178" s="424"/>
      <c r="TXF178" s="424"/>
      <c r="TXG178" s="424"/>
      <c r="TXH178" s="424"/>
      <c r="TXI178" s="424"/>
      <c r="TXJ178" s="424"/>
      <c r="TXK178" s="424"/>
      <c r="TXL178" s="424"/>
      <c r="TXM178" s="424"/>
      <c r="TXN178" s="424"/>
      <c r="TXO178" s="424"/>
      <c r="TXP178" s="424"/>
      <c r="TXQ178" s="424"/>
      <c r="TXR178" s="424"/>
      <c r="TXS178" s="424"/>
      <c r="TXT178" s="424"/>
      <c r="TXU178" s="424"/>
      <c r="TXV178" s="424"/>
      <c r="TXW178" s="424"/>
      <c r="TXX178" s="424"/>
      <c r="TXY178" s="424"/>
      <c r="TXZ178" s="424"/>
      <c r="TYA178" s="424"/>
      <c r="TYB178" s="424"/>
      <c r="TYC178" s="424"/>
      <c r="TYD178" s="424"/>
      <c r="TYE178" s="424"/>
      <c r="TYF178" s="424"/>
      <c r="TYG178" s="424"/>
      <c r="TYH178" s="424"/>
      <c r="TYI178" s="424"/>
      <c r="TYJ178" s="424"/>
      <c r="TYK178" s="424"/>
      <c r="TYL178" s="424"/>
      <c r="TYM178" s="424"/>
      <c r="TYN178" s="424"/>
      <c r="TYO178" s="424"/>
      <c r="TYP178" s="424"/>
      <c r="TYQ178" s="424"/>
      <c r="TYR178" s="424"/>
      <c r="TYS178" s="424"/>
      <c r="TYT178" s="424"/>
      <c r="TYU178" s="424"/>
      <c r="TYV178" s="424"/>
      <c r="TYW178" s="424"/>
      <c r="TYX178" s="424"/>
      <c r="TYY178" s="424"/>
      <c r="TYZ178" s="424"/>
      <c r="TZA178" s="424"/>
      <c r="TZB178" s="424"/>
      <c r="TZC178" s="424"/>
      <c r="TZD178" s="424"/>
      <c r="TZE178" s="424"/>
      <c r="TZF178" s="424"/>
      <c r="TZG178" s="424"/>
      <c r="TZH178" s="424"/>
      <c r="TZI178" s="424"/>
      <c r="TZJ178" s="424"/>
      <c r="TZK178" s="424"/>
      <c r="TZL178" s="424"/>
      <c r="TZM178" s="424"/>
      <c r="TZN178" s="424"/>
      <c r="TZO178" s="424"/>
      <c r="TZP178" s="424"/>
      <c r="TZQ178" s="424"/>
      <c r="TZR178" s="424"/>
      <c r="TZS178" s="424"/>
      <c r="TZT178" s="424"/>
      <c r="TZU178" s="424"/>
      <c r="TZV178" s="424"/>
      <c r="TZW178" s="424"/>
      <c r="TZX178" s="424"/>
      <c r="TZY178" s="424"/>
      <c r="TZZ178" s="424"/>
      <c r="UAA178" s="424"/>
      <c r="UAB178" s="424"/>
      <c r="UAC178" s="424"/>
      <c r="UAD178" s="424"/>
      <c r="UAE178" s="424"/>
      <c r="UAF178" s="424"/>
      <c r="UAG178" s="424"/>
      <c r="UAH178" s="424"/>
      <c r="UAI178" s="424"/>
      <c r="UAJ178" s="424"/>
      <c r="UAK178" s="424"/>
      <c r="UAL178" s="424"/>
      <c r="UAM178" s="424"/>
      <c r="UAN178" s="424"/>
      <c r="UAO178" s="424"/>
      <c r="UAP178" s="424"/>
      <c r="UAQ178" s="424"/>
      <c r="UAR178" s="424"/>
      <c r="UAS178" s="424"/>
      <c r="UAT178" s="424"/>
      <c r="UAU178" s="424"/>
      <c r="UAV178" s="424"/>
      <c r="UAW178" s="424"/>
      <c r="UAX178" s="424"/>
      <c r="UAY178" s="424"/>
      <c r="UAZ178" s="424"/>
      <c r="UBA178" s="424"/>
      <c r="UBB178" s="424"/>
      <c r="UBC178" s="424"/>
      <c r="UBD178" s="424"/>
      <c r="UBE178" s="424"/>
      <c r="UBF178" s="424"/>
      <c r="UBG178" s="424"/>
      <c r="UBH178" s="424"/>
      <c r="UBI178" s="424"/>
      <c r="UBJ178" s="424"/>
      <c r="UBK178" s="424"/>
      <c r="UBL178" s="424"/>
      <c r="UBM178" s="424"/>
      <c r="UBN178" s="424"/>
      <c r="UBO178" s="424"/>
      <c r="UBP178" s="424"/>
      <c r="UBQ178" s="424"/>
      <c r="UBR178" s="424"/>
      <c r="UBS178" s="424"/>
      <c r="UBT178" s="424"/>
      <c r="UBU178" s="424"/>
      <c r="UBV178" s="424"/>
      <c r="UBW178" s="424"/>
      <c r="UBX178" s="424"/>
      <c r="UBY178" s="424"/>
      <c r="UBZ178" s="424"/>
      <c r="UCA178" s="424"/>
      <c r="UCB178" s="424"/>
      <c r="UCC178" s="424"/>
      <c r="UCD178" s="424"/>
      <c r="UCE178" s="424"/>
      <c r="UCF178" s="424"/>
      <c r="UCG178" s="424"/>
      <c r="UCH178" s="424"/>
      <c r="UCI178" s="424"/>
      <c r="UCJ178" s="424"/>
      <c r="UCK178" s="424"/>
      <c r="UCL178" s="424"/>
      <c r="UCM178" s="424"/>
      <c r="UCN178" s="424"/>
      <c r="UCO178" s="424"/>
      <c r="UCP178" s="424"/>
      <c r="UCQ178" s="424"/>
      <c r="UCR178" s="424"/>
      <c r="UCS178" s="424"/>
      <c r="UCT178" s="424"/>
      <c r="UCU178" s="424"/>
      <c r="UCV178" s="424"/>
      <c r="UCW178" s="424"/>
      <c r="UCX178" s="424"/>
      <c r="UCY178" s="424"/>
      <c r="UCZ178" s="424"/>
      <c r="UDA178" s="424"/>
      <c r="UDB178" s="424"/>
      <c r="UDC178" s="424"/>
      <c r="UDD178" s="424"/>
      <c r="UDE178" s="424"/>
      <c r="UDF178" s="424"/>
      <c r="UDG178" s="424"/>
      <c r="UDH178" s="424"/>
      <c r="UDI178" s="424"/>
      <c r="UDJ178" s="424"/>
      <c r="UDK178" s="424"/>
      <c r="UDL178" s="424"/>
      <c r="UDM178" s="424"/>
      <c r="UDN178" s="424"/>
      <c r="UDO178" s="424"/>
      <c r="UDP178" s="424"/>
      <c r="UDQ178" s="424"/>
      <c r="UDR178" s="424"/>
      <c r="UDS178" s="424"/>
      <c r="UDT178" s="424"/>
      <c r="UDU178" s="424"/>
      <c r="UDV178" s="424"/>
      <c r="UDW178" s="424"/>
      <c r="UDX178" s="424"/>
      <c r="UDY178" s="424"/>
      <c r="UDZ178" s="424"/>
      <c r="UEA178" s="424"/>
      <c r="UEB178" s="424"/>
      <c r="UEC178" s="424"/>
      <c r="UED178" s="424"/>
      <c r="UEE178" s="424"/>
      <c r="UEF178" s="424"/>
      <c r="UEG178" s="424"/>
      <c r="UEH178" s="424"/>
      <c r="UEI178" s="424"/>
      <c r="UEJ178" s="424"/>
      <c r="UEK178" s="424"/>
      <c r="UEL178" s="424"/>
      <c r="UEM178" s="424"/>
      <c r="UEN178" s="424"/>
      <c r="UEO178" s="424"/>
      <c r="UEP178" s="424"/>
      <c r="UEQ178" s="424"/>
      <c r="UER178" s="424"/>
      <c r="UES178" s="424"/>
      <c r="UET178" s="424"/>
      <c r="UEU178" s="424"/>
      <c r="UEV178" s="424"/>
      <c r="UEW178" s="424"/>
      <c r="UEX178" s="424"/>
      <c r="UEY178" s="424"/>
      <c r="UEZ178" s="424"/>
      <c r="UFA178" s="424"/>
      <c r="UFB178" s="424"/>
      <c r="UFC178" s="424"/>
      <c r="UFD178" s="424"/>
      <c r="UFE178" s="424"/>
      <c r="UFF178" s="424"/>
      <c r="UFG178" s="424"/>
      <c r="UFH178" s="424"/>
      <c r="UFI178" s="424"/>
      <c r="UFJ178" s="424"/>
      <c r="UFK178" s="424"/>
      <c r="UFL178" s="424"/>
      <c r="UFM178" s="424"/>
      <c r="UFN178" s="424"/>
      <c r="UFO178" s="424"/>
      <c r="UFP178" s="424"/>
      <c r="UFQ178" s="424"/>
      <c r="UFR178" s="424"/>
      <c r="UFS178" s="424"/>
      <c r="UFT178" s="424"/>
      <c r="UFU178" s="424"/>
      <c r="UFV178" s="424"/>
      <c r="UFW178" s="424"/>
      <c r="UFX178" s="424"/>
      <c r="UFY178" s="424"/>
      <c r="UFZ178" s="424"/>
      <c r="UGA178" s="424"/>
      <c r="UGB178" s="424"/>
      <c r="UGC178" s="424"/>
      <c r="UGD178" s="424"/>
      <c r="UGE178" s="424"/>
      <c r="UGF178" s="424"/>
      <c r="UGG178" s="424"/>
      <c r="UGH178" s="424"/>
      <c r="UGI178" s="424"/>
      <c r="UGJ178" s="424"/>
      <c r="UGK178" s="424"/>
      <c r="UGL178" s="424"/>
      <c r="UGM178" s="424"/>
      <c r="UGN178" s="424"/>
      <c r="UGO178" s="424"/>
      <c r="UGP178" s="424"/>
      <c r="UGQ178" s="424"/>
      <c r="UGR178" s="424"/>
      <c r="UGS178" s="424"/>
      <c r="UGT178" s="424"/>
      <c r="UGU178" s="424"/>
      <c r="UGV178" s="424"/>
      <c r="UGW178" s="424"/>
      <c r="UGX178" s="424"/>
      <c r="UGY178" s="424"/>
      <c r="UGZ178" s="424"/>
      <c r="UHA178" s="424"/>
      <c r="UHB178" s="424"/>
      <c r="UHC178" s="424"/>
      <c r="UHD178" s="424"/>
      <c r="UHE178" s="424"/>
      <c r="UHF178" s="424"/>
      <c r="UHG178" s="424"/>
      <c r="UHH178" s="424"/>
      <c r="UHI178" s="424"/>
      <c r="UHJ178" s="424"/>
      <c r="UHK178" s="424"/>
      <c r="UHL178" s="424"/>
      <c r="UHM178" s="424"/>
      <c r="UHN178" s="424"/>
      <c r="UHO178" s="424"/>
      <c r="UHP178" s="424"/>
      <c r="UHQ178" s="424"/>
      <c r="UHR178" s="424"/>
      <c r="UHS178" s="424"/>
      <c r="UHT178" s="424"/>
      <c r="UHU178" s="424"/>
      <c r="UHV178" s="424"/>
      <c r="UHW178" s="424"/>
      <c r="UHX178" s="424"/>
      <c r="UHY178" s="424"/>
      <c r="UHZ178" s="424"/>
      <c r="UIA178" s="424"/>
      <c r="UIB178" s="424"/>
      <c r="UIC178" s="424"/>
      <c r="UID178" s="424"/>
      <c r="UIE178" s="424"/>
      <c r="UIF178" s="424"/>
      <c r="UIG178" s="424"/>
      <c r="UIH178" s="424"/>
      <c r="UII178" s="424"/>
      <c r="UIJ178" s="424"/>
      <c r="UIK178" s="424"/>
      <c r="UIL178" s="424"/>
      <c r="UIM178" s="424"/>
      <c r="UIN178" s="424"/>
      <c r="UIO178" s="424"/>
      <c r="UIP178" s="424"/>
      <c r="UIQ178" s="424"/>
      <c r="UIR178" s="424"/>
      <c r="UIS178" s="424"/>
      <c r="UIT178" s="424"/>
      <c r="UIU178" s="424"/>
      <c r="UIV178" s="424"/>
      <c r="UIW178" s="424"/>
      <c r="UIX178" s="424"/>
      <c r="UIY178" s="424"/>
      <c r="UIZ178" s="424"/>
      <c r="UJA178" s="424"/>
      <c r="UJB178" s="424"/>
      <c r="UJC178" s="424"/>
      <c r="UJD178" s="424"/>
      <c r="UJE178" s="424"/>
      <c r="UJF178" s="424"/>
      <c r="UJG178" s="424"/>
      <c r="UJH178" s="424"/>
      <c r="UJI178" s="424"/>
      <c r="UJJ178" s="424"/>
      <c r="UJK178" s="424"/>
      <c r="UJL178" s="424"/>
      <c r="UJM178" s="424"/>
      <c r="UJN178" s="424"/>
      <c r="UJO178" s="424"/>
      <c r="UJP178" s="424"/>
      <c r="UJQ178" s="424"/>
      <c r="UJR178" s="424"/>
      <c r="UJS178" s="424"/>
      <c r="UJT178" s="424"/>
      <c r="UJU178" s="424"/>
      <c r="UJV178" s="424"/>
      <c r="UJW178" s="424"/>
      <c r="UJX178" s="424"/>
      <c r="UJY178" s="424"/>
      <c r="UJZ178" s="424"/>
      <c r="UKA178" s="424"/>
      <c r="UKB178" s="424"/>
      <c r="UKC178" s="424"/>
      <c r="UKD178" s="424"/>
      <c r="UKE178" s="424"/>
      <c r="UKF178" s="424"/>
      <c r="UKG178" s="424"/>
      <c r="UKH178" s="424"/>
      <c r="UKI178" s="424"/>
      <c r="UKJ178" s="424"/>
      <c r="UKK178" s="424"/>
      <c r="UKL178" s="424"/>
      <c r="UKM178" s="424"/>
      <c r="UKN178" s="424"/>
      <c r="UKO178" s="424"/>
      <c r="UKP178" s="424"/>
      <c r="UKQ178" s="424"/>
      <c r="UKR178" s="424"/>
      <c r="UKS178" s="424"/>
      <c r="UKT178" s="424"/>
      <c r="UKU178" s="424"/>
      <c r="UKV178" s="424"/>
      <c r="UKW178" s="424"/>
      <c r="UKX178" s="424"/>
      <c r="UKY178" s="424"/>
      <c r="UKZ178" s="424"/>
      <c r="ULA178" s="424"/>
      <c r="ULB178" s="424"/>
      <c r="ULC178" s="424"/>
      <c r="ULD178" s="424"/>
      <c r="ULE178" s="424"/>
      <c r="ULF178" s="424"/>
      <c r="ULG178" s="424"/>
      <c r="ULH178" s="424"/>
      <c r="ULI178" s="424"/>
      <c r="ULJ178" s="424"/>
      <c r="ULK178" s="424"/>
      <c r="ULL178" s="424"/>
      <c r="ULM178" s="424"/>
      <c r="ULN178" s="424"/>
      <c r="ULO178" s="424"/>
      <c r="ULP178" s="424"/>
      <c r="ULQ178" s="424"/>
      <c r="ULR178" s="424"/>
      <c r="ULS178" s="424"/>
      <c r="ULT178" s="424"/>
      <c r="ULU178" s="424"/>
      <c r="ULV178" s="424"/>
      <c r="ULW178" s="424"/>
      <c r="ULX178" s="424"/>
      <c r="ULY178" s="424"/>
      <c r="ULZ178" s="424"/>
      <c r="UMA178" s="424"/>
      <c r="UMB178" s="424"/>
      <c r="UMC178" s="424"/>
      <c r="UMD178" s="424"/>
      <c r="UME178" s="424"/>
      <c r="UMF178" s="424"/>
      <c r="UMG178" s="424"/>
      <c r="UMH178" s="424"/>
      <c r="UMI178" s="424"/>
      <c r="UMJ178" s="424"/>
      <c r="UMK178" s="424"/>
      <c r="UML178" s="424"/>
      <c r="UMM178" s="424"/>
      <c r="UMN178" s="424"/>
      <c r="UMO178" s="424"/>
      <c r="UMP178" s="424"/>
      <c r="UMQ178" s="424"/>
      <c r="UMR178" s="424"/>
      <c r="UMS178" s="424"/>
      <c r="UMT178" s="424"/>
      <c r="UMU178" s="424"/>
      <c r="UMV178" s="424"/>
      <c r="UMW178" s="424"/>
      <c r="UMX178" s="424"/>
      <c r="UMY178" s="424"/>
      <c r="UMZ178" s="424"/>
      <c r="UNA178" s="424"/>
      <c r="UNB178" s="424"/>
      <c r="UNC178" s="424"/>
      <c r="UND178" s="424"/>
      <c r="UNE178" s="424"/>
      <c r="UNF178" s="424"/>
      <c r="UNG178" s="424"/>
      <c r="UNH178" s="424"/>
      <c r="UNI178" s="424"/>
      <c r="UNJ178" s="424"/>
      <c r="UNK178" s="424"/>
      <c r="UNL178" s="424"/>
      <c r="UNM178" s="424"/>
      <c r="UNN178" s="424"/>
      <c r="UNO178" s="424"/>
      <c r="UNP178" s="424"/>
      <c r="UNQ178" s="424"/>
      <c r="UNR178" s="424"/>
      <c r="UNS178" s="424"/>
      <c r="UNT178" s="424"/>
      <c r="UNU178" s="424"/>
      <c r="UNV178" s="424"/>
      <c r="UNW178" s="424"/>
      <c r="UNX178" s="424"/>
      <c r="UNY178" s="424"/>
      <c r="UNZ178" s="424"/>
      <c r="UOA178" s="424"/>
      <c r="UOB178" s="424"/>
      <c r="UOC178" s="424"/>
      <c r="UOD178" s="424"/>
      <c r="UOE178" s="424"/>
      <c r="UOF178" s="424"/>
      <c r="UOG178" s="424"/>
      <c r="UOH178" s="424"/>
      <c r="UOI178" s="424"/>
      <c r="UOJ178" s="424"/>
      <c r="UOK178" s="424"/>
      <c r="UOL178" s="424"/>
      <c r="UOM178" s="424"/>
      <c r="UON178" s="424"/>
      <c r="UOO178" s="424"/>
      <c r="UOP178" s="424"/>
      <c r="UOQ178" s="424"/>
      <c r="UOR178" s="424"/>
      <c r="UOS178" s="424"/>
      <c r="UOT178" s="424"/>
      <c r="UOU178" s="424"/>
      <c r="UOV178" s="424"/>
      <c r="UOW178" s="424"/>
      <c r="UOX178" s="424"/>
      <c r="UOY178" s="424"/>
      <c r="UOZ178" s="424"/>
      <c r="UPA178" s="424"/>
      <c r="UPB178" s="424"/>
      <c r="UPC178" s="424"/>
      <c r="UPD178" s="424"/>
      <c r="UPE178" s="424"/>
      <c r="UPF178" s="424"/>
      <c r="UPG178" s="424"/>
      <c r="UPH178" s="424"/>
      <c r="UPI178" s="424"/>
      <c r="UPJ178" s="424"/>
      <c r="UPK178" s="424"/>
      <c r="UPL178" s="424"/>
      <c r="UPM178" s="424"/>
      <c r="UPN178" s="424"/>
      <c r="UPO178" s="424"/>
      <c r="UPP178" s="424"/>
      <c r="UPQ178" s="424"/>
      <c r="UPR178" s="424"/>
      <c r="UPS178" s="424"/>
      <c r="UPT178" s="424"/>
      <c r="UPU178" s="424"/>
      <c r="UPV178" s="424"/>
      <c r="UPW178" s="424"/>
      <c r="UPX178" s="424"/>
      <c r="UPY178" s="424"/>
      <c r="UPZ178" s="424"/>
      <c r="UQA178" s="424"/>
      <c r="UQB178" s="424"/>
      <c r="UQC178" s="424"/>
      <c r="UQD178" s="424"/>
      <c r="UQE178" s="424"/>
      <c r="UQF178" s="424"/>
      <c r="UQG178" s="424"/>
      <c r="UQH178" s="424"/>
      <c r="UQI178" s="424"/>
      <c r="UQJ178" s="424"/>
      <c r="UQK178" s="424"/>
      <c r="UQL178" s="424"/>
      <c r="UQM178" s="424"/>
      <c r="UQN178" s="424"/>
      <c r="UQO178" s="424"/>
      <c r="UQP178" s="424"/>
      <c r="UQQ178" s="424"/>
      <c r="UQR178" s="424"/>
      <c r="UQS178" s="424"/>
      <c r="UQT178" s="424"/>
      <c r="UQU178" s="424"/>
      <c r="UQV178" s="424"/>
      <c r="UQW178" s="424"/>
      <c r="UQX178" s="424"/>
      <c r="UQY178" s="424"/>
      <c r="UQZ178" s="424"/>
      <c r="URA178" s="424"/>
      <c r="URB178" s="424"/>
      <c r="URC178" s="424"/>
      <c r="URD178" s="424"/>
      <c r="URE178" s="424"/>
      <c r="URF178" s="424"/>
      <c r="URG178" s="424"/>
      <c r="URH178" s="424"/>
      <c r="URI178" s="424"/>
      <c r="URJ178" s="424"/>
      <c r="URK178" s="424"/>
      <c r="URL178" s="424"/>
      <c r="URM178" s="424"/>
      <c r="URN178" s="424"/>
      <c r="URO178" s="424"/>
      <c r="URP178" s="424"/>
      <c r="URQ178" s="424"/>
      <c r="URR178" s="424"/>
      <c r="URS178" s="424"/>
      <c r="URT178" s="424"/>
      <c r="URU178" s="424"/>
      <c r="URV178" s="424"/>
      <c r="URW178" s="424"/>
      <c r="URX178" s="424"/>
      <c r="URY178" s="424"/>
      <c r="URZ178" s="424"/>
      <c r="USA178" s="424"/>
      <c r="USB178" s="424"/>
      <c r="USC178" s="424"/>
      <c r="USD178" s="424"/>
      <c r="USE178" s="424"/>
      <c r="USF178" s="424"/>
      <c r="USG178" s="424"/>
      <c r="USH178" s="424"/>
      <c r="USI178" s="424"/>
      <c r="USJ178" s="424"/>
      <c r="USK178" s="424"/>
      <c r="USL178" s="424"/>
      <c r="USM178" s="424"/>
      <c r="USN178" s="424"/>
      <c r="USO178" s="424"/>
      <c r="USP178" s="424"/>
      <c r="USQ178" s="424"/>
      <c r="USR178" s="424"/>
      <c r="USS178" s="424"/>
      <c r="UST178" s="424"/>
      <c r="USU178" s="424"/>
      <c r="USV178" s="424"/>
      <c r="USW178" s="424"/>
      <c r="USX178" s="424"/>
      <c r="USY178" s="424"/>
      <c r="USZ178" s="424"/>
      <c r="UTA178" s="424"/>
      <c r="UTB178" s="424"/>
      <c r="UTC178" s="424"/>
      <c r="UTD178" s="424"/>
      <c r="UTE178" s="424"/>
      <c r="UTF178" s="424"/>
      <c r="UTG178" s="424"/>
      <c r="UTH178" s="424"/>
      <c r="UTI178" s="424"/>
      <c r="UTJ178" s="424"/>
      <c r="UTK178" s="424"/>
      <c r="UTL178" s="424"/>
      <c r="UTM178" s="424"/>
      <c r="UTN178" s="424"/>
      <c r="UTO178" s="424"/>
      <c r="UTP178" s="424"/>
      <c r="UTQ178" s="424"/>
      <c r="UTR178" s="424"/>
      <c r="UTS178" s="424"/>
      <c r="UTT178" s="424"/>
      <c r="UTU178" s="424"/>
      <c r="UTV178" s="424"/>
      <c r="UTW178" s="424"/>
      <c r="UTX178" s="424"/>
      <c r="UTY178" s="424"/>
      <c r="UTZ178" s="424"/>
      <c r="UUA178" s="424"/>
      <c r="UUB178" s="424"/>
      <c r="UUC178" s="424"/>
      <c r="UUD178" s="424"/>
      <c r="UUE178" s="424"/>
      <c r="UUF178" s="424"/>
      <c r="UUG178" s="424"/>
      <c r="UUH178" s="424"/>
      <c r="UUI178" s="424"/>
      <c r="UUJ178" s="424"/>
      <c r="UUK178" s="424"/>
      <c r="UUL178" s="424"/>
      <c r="UUM178" s="424"/>
      <c r="UUN178" s="424"/>
      <c r="UUO178" s="424"/>
      <c r="UUP178" s="424"/>
      <c r="UUQ178" s="424"/>
      <c r="UUR178" s="424"/>
      <c r="UUS178" s="424"/>
      <c r="UUT178" s="424"/>
      <c r="UUU178" s="424"/>
      <c r="UUV178" s="424"/>
      <c r="UUW178" s="424"/>
      <c r="UUX178" s="424"/>
      <c r="UUY178" s="424"/>
      <c r="UUZ178" s="424"/>
      <c r="UVA178" s="424"/>
      <c r="UVB178" s="424"/>
      <c r="UVC178" s="424"/>
      <c r="UVD178" s="424"/>
      <c r="UVE178" s="424"/>
      <c r="UVF178" s="424"/>
      <c r="UVG178" s="424"/>
      <c r="UVH178" s="424"/>
      <c r="UVI178" s="424"/>
      <c r="UVJ178" s="424"/>
      <c r="UVK178" s="424"/>
      <c r="UVL178" s="424"/>
      <c r="UVM178" s="424"/>
      <c r="UVN178" s="424"/>
      <c r="UVO178" s="424"/>
      <c r="UVP178" s="424"/>
      <c r="UVQ178" s="424"/>
      <c r="UVR178" s="424"/>
      <c r="UVS178" s="424"/>
      <c r="UVT178" s="424"/>
      <c r="UVU178" s="424"/>
      <c r="UVV178" s="424"/>
      <c r="UVW178" s="424"/>
      <c r="UVX178" s="424"/>
      <c r="UVY178" s="424"/>
      <c r="UVZ178" s="424"/>
      <c r="UWA178" s="424"/>
      <c r="UWB178" s="424"/>
      <c r="UWC178" s="424"/>
      <c r="UWD178" s="424"/>
      <c r="UWE178" s="424"/>
      <c r="UWF178" s="424"/>
      <c r="UWG178" s="424"/>
      <c r="UWH178" s="424"/>
      <c r="UWI178" s="424"/>
      <c r="UWJ178" s="424"/>
      <c r="UWK178" s="424"/>
      <c r="UWL178" s="424"/>
      <c r="UWM178" s="424"/>
      <c r="UWN178" s="424"/>
      <c r="UWO178" s="424"/>
      <c r="UWP178" s="424"/>
      <c r="UWQ178" s="424"/>
      <c r="UWR178" s="424"/>
      <c r="UWS178" s="424"/>
      <c r="UWT178" s="424"/>
      <c r="UWU178" s="424"/>
      <c r="UWV178" s="424"/>
      <c r="UWW178" s="424"/>
      <c r="UWX178" s="424"/>
      <c r="UWY178" s="424"/>
      <c r="UWZ178" s="424"/>
      <c r="UXA178" s="424"/>
      <c r="UXB178" s="424"/>
      <c r="UXC178" s="424"/>
      <c r="UXD178" s="424"/>
      <c r="UXE178" s="424"/>
      <c r="UXF178" s="424"/>
      <c r="UXG178" s="424"/>
      <c r="UXH178" s="424"/>
      <c r="UXI178" s="424"/>
      <c r="UXJ178" s="424"/>
      <c r="UXK178" s="424"/>
      <c r="UXL178" s="424"/>
      <c r="UXM178" s="424"/>
      <c r="UXN178" s="424"/>
      <c r="UXO178" s="424"/>
      <c r="UXP178" s="424"/>
      <c r="UXQ178" s="424"/>
      <c r="UXR178" s="424"/>
      <c r="UXS178" s="424"/>
      <c r="UXT178" s="424"/>
      <c r="UXU178" s="424"/>
      <c r="UXV178" s="424"/>
      <c r="UXW178" s="424"/>
      <c r="UXX178" s="424"/>
      <c r="UXY178" s="424"/>
      <c r="UXZ178" s="424"/>
      <c r="UYA178" s="424"/>
      <c r="UYB178" s="424"/>
      <c r="UYC178" s="424"/>
      <c r="UYD178" s="424"/>
      <c r="UYE178" s="424"/>
      <c r="UYF178" s="424"/>
      <c r="UYG178" s="424"/>
      <c r="UYH178" s="424"/>
      <c r="UYI178" s="424"/>
      <c r="UYJ178" s="424"/>
      <c r="UYK178" s="424"/>
      <c r="UYL178" s="424"/>
      <c r="UYM178" s="424"/>
      <c r="UYN178" s="424"/>
      <c r="UYO178" s="424"/>
      <c r="UYP178" s="424"/>
      <c r="UYQ178" s="424"/>
      <c r="UYR178" s="424"/>
      <c r="UYS178" s="424"/>
      <c r="UYT178" s="424"/>
      <c r="UYU178" s="424"/>
      <c r="UYV178" s="424"/>
      <c r="UYW178" s="424"/>
      <c r="UYX178" s="424"/>
      <c r="UYY178" s="424"/>
      <c r="UYZ178" s="424"/>
      <c r="UZA178" s="424"/>
      <c r="UZB178" s="424"/>
      <c r="UZC178" s="424"/>
      <c r="UZD178" s="424"/>
      <c r="UZE178" s="424"/>
      <c r="UZF178" s="424"/>
      <c r="UZG178" s="424"/>
      <c r="UZH178" s="424"/>
      <c r="UZI178" s="424"/>
      <c r="UZJ178" s="424"/>
      <c r="UZK178" s="424"/>
      <c r="UZL178" s="424"/>
      <c r="UZM178" s="424"/>
      <c r="UZN178" s="424"/>
      <c r="UZO178" s="424"/>
      <c r="UZP178" s="424"/>
      <c r="UZQ178" s="424"/>
      <c r="UZR178" s="424"/>
      <c r="UZS178" s="424"/>
      <c r="UZT178" s="424"/>
      <c r="UZU178" s="424"/>
      <c r="UZV178" s="424"/>
      <c r="UZW178" s="424"/>
      <c r="UZX178" s="424"/>
      <c r="UZY178" s="424"/>
      <c r="UZZ178" s="424"/>
      <c r="VAA178" s="424"/>
      <c r="VAB178" s="424"/>
      <c r="VAC178" s="424"/>
      <c r="VAD178" s="424"/>
      <c r="VAE178" s="424"/>
      <c r="VAF178" s="424"/>
      <c r="VAG178" s="424"/>
      <c r="VAH178" s="424"/>
      <c r="VAI178" s="424"/>
      <c r="VAJ178" s="424"/>
      <c r="VAK178" s="424"/>
      <c r="VAL178" s="424"/>
      <c r="VAM178" s="424"/>
      <c r="VAN178" s="424"/>
      <c r="VAO178" s="424"/>
      <c r="VAP178" s="424"/>
      <c r="VAQ178" s="424"/>
      <c r="VAR178" s="424"/>
      <c r="VAS178" s="424"/>
      <c r="VAT178" s="424"/>
      <c r="VAU178" s="424"/>
      <c r="VAV178" s="424"/>
      <c r="VAW178" s="424"/>
      <c r="VAX178" s="424"/>
      <c r="VAY178" s="424"/>
      <c r="VAZ178" s="424"/>
      <c r="VBA178" s="424"/>
      <c r="VBB178" s="424"/>
      <c r="VBC178" s="424"/>
      <c r="VBD178" s="424"/>
      <c r="VBE178" s="424"/>
      <c r="VBF178" s="424"/>
      <c r="VBG178" s="424"/>
      <c r="VBH178" s="424"/>
      <c r="VBI178" s="424"/>
      <c r="VBJ178" s="424"/>
      <c r="VBK178" s="424"/>
      <c r="VBL178" s="424"/>
      <c r="VBM178" s="424"/>
      <c r="VBN178" s="424"/>
      <c r="VBO178" s="424"/>
      <c r="VBP178" s="424"/>
      <c r="VBQ178" s="424"/>
      <c r="VBR178" s="424"/>
      <c r="VBS178" s="424"/>
      <c r="VBT178" s="424"/>
      <c r="VBU178" s="424"/>
      <c r="VBV178" s="424"/>
      <c r="VBW178" s="424"/>
      <c r="VBX178" s="424"/>
      <c r="VBY178" s="424"/>
      <c r="VBZ178" s="424"/>
      <c r="VCA178" s="424"/>
      <c r="VCB178" s="424"/>
      <c r="VCC178" s="424"/>
      <c r="VCD178" s="424"/>
      <c r="VCE178" s="424"/>
      <c r="VCF178" s="424"/>
      <c r="VCG178" s="424"/>
      <c r="VCH178" s="424"/>
      <c r="VCI178" s="424"/>
      <c r="VCJ178" s="424"/>
      <c r="VCK178" s="424"/>
      <c r="VCL178" s="424"/>
      <c r="VCM178" s="424"/>
      <c r="VCN178" s="424"/>
      <c r="VCO178" s="424"/>
      <c r="VCP178" s="424"/>
      <c r="VCQ178" s="424"/>
      <c r="VCR178" s="424"/>
      <c r="VCS178" s="424"/>
      <c r="VCT178" s="424"/>
      <c r="VCU178" s="424"/>
      <c r="VCV178" s="424"/>
      <c r="VCW178" s="424"/>
      <c r="VCX178" s="424"/>
      <c r="VCY178" s="424"/>
      <c r="VCZ178" s="424"/>
      <c r="VDA178" s="424"/>
      <c r="VDB178" s="424"/>
      <c r="VDC178" s="424"/>
      <c r="VDD178" s="424"/>
      <c r="VDE178" s="424"/>
      <c r="VDF178" s="424"/>
      <c r="VDG178" s="424"/>
      <c r="VDH178" s="424"/>
      <c r="VDI178" s="424"/>
      <c r="VDJ178" s="424"/>
      <c r="VDK178" s="424"/>
      <c r="VDL178" s="424"/>
      <c r="VDM178" s="424"/>
      <c r="VDN178" s="424"/>
      <c r="VDO178" s="424"/>
      <c r="VDP178" s="424"/>
      <c r="VDQ178" s="424"/>
      <c r="VDR178" s="424"/>
      <c r="VDS178" s="424"/>
      <c r="VDT178" s="424"/>
      <c r="VDU178" s="424"/>
      <c r="VDV178" s="424"/>
      <c r="VDW178" s="424"/>
      <c r="VDX178" s="424"/>
      <c r="VDY178" s="424"/>
      <c r="VDZ178" s="424"/>
      <c r="VEA178" s="424"/>
      <c r="VEB178" s="424"/>
      <c r="VEC178" s="424"/>
      <c r="VED178" s="424"/>
      <c r="VEE178" s="424"/>
      <c r="VEF178" s="424"/>
      <c r="VEG178" s="424"/>
      <c r="VEH178" s="424"/>
      <c r="VEI178" s="424"/>
      <c r="VEJ178" s="424"/>
      <c r="VEK178" s="424"/>
      <c r="VEL178" s="424"/>
      <c r="VEM178" s="424"/>
      <c r="VEN178" s="424"/>
      <c r="VEO178" s="424"/>
      <c r="VEP178" s="424"/>
      <c r="VEQ178" s="424"/>
      <c r="VER178" s="424"/>
      <c r="VES178" s="424"/>
      <c r="VET178" s="424"/>
      <c r="VEU178" s="424"/>
      <c r="VEV178" s="424"/>
      <c r="VEW178" s="424"/>
      <c r="VEX178" s="424"/>
      <c r="VEY178" s="424"/>
      <c r="VEZ178" s="424"/>
      <c r="VFA178" s="424"/>
      <c r="VFB178" s="424"/>
      <c r="VFC178" s="424"/>
      <c r="VFD178" s="424"/>
      <c r="VFE178" s="424"/>
      <c r="VFF178" s="424"/>
      <c r="VFG178" s="424"/>
      <c r="VFH178" s="424"/>
      <c r="VFI178" s="424"/>
      <c r="VFJ178" s="424"/>
      <c r="VFK178" s="424"/>
      <c r="VFL178" s="424"/>
      <c r="VFM178" s="424"/>
      <c r="VFN178" s="424"/>
      <c r="VFO178" s="424"/>
      <c r="VFP178" s="424"/>
      <c r="VFQ178" s="424"/>
      <c r="VFR178" s="424"/>
      <c r="VFS178" s="424"/>
      <c r="VFT178" s="424"/>
      <c r="VFU178" s="424"/>
      <c r="VFV178" s="424"/>
      <c r="VFW178" s="424"/>
      <c r="VFX178" s="424"/>
      <c r="VFY178" s="424"/>
      <c r="VFZ178" s="424"/>
      <c r="VGA178" s="424"/>
      <c r="VGB178" s="424"/>
      <c r="VGC178" s="424"/>
      <c r="VGD178" s="424"/>
      <c r="VGE178" s="424"/>
      <c r="VGF178" s="424"/>
      <c r="VGG178" s="424"/>
      <c r="VGH178" s="424"/>
      <c r="VGI178" s="424"/>
      <c r="VGJ178" s="424"/>
      <c r="VGK178" s="424"/>
      <c r="VGL178" s="424"/>
      <c r="VGM178" s="424"/>
      <c r="VGN178" s="424"/>
      <c r="VGO178" s="424"/>
      <c r="VGP178" s="424"/>
      <c r="VGQ178" s="424"/>
      <c r="VGR178" s="424"/>
      <c r="VGS178" s="424"/>
      <c r="VGT178" s="424"/>
      <c r="VGU178" s="424"/>
      <c r="VGV178" s="424"/>
      <c r="VGW178" s="424"/>
      <c r="VGX178" s="424"/>
      <c r="VGY178" s="424"/>
      <c r="VGZ178" s="424"/>
      <c r="VHA178" s="424"/>
      <c r="VHB178" s="424"/>
      <c r="VHC178" s="424"/>
      <c r="VHD178" s="424"/>
      <c r="VHE178" s="424"/>
      <c r="VHF178" s="424"/>
      <c r="VHG178" s="424"/>
      <c r="VHH178" s="424"/>
      <c r="VHI178" s="424"/>
      <c r="VHJ178" s="424"/>
      <c r="VHK178" s="424"/>
      <c r="VHL178" s="424"/>
      <c r="VHM178" s="424"/>
      <c r="VHN178" s="424"/>
      <c r="VHO178" s="424"/>
      <c r="VHP178" s="424"/>
      <c r="VHQ178" s="424"/>
      <c r="VHR178" s="424"/>
      <c r="VHS178" s="424"/>
      <c r="VHT178" s="424"/>
      <c r="VHU178" s="424"/>
      <c r="VHV178" s="424"/>
      <c r="VHW178" s="424"/>
      <c r="VHX178" s="424"/>
      <c r="VHY178" s="424"/>
      <c r="VHZ178" s="424"/>
      <c r="VIA178" s="424"/>
      <c r="VIB178" s="424"/>
      <c r="VIC178" s="424"/>
      <c r="VID178" s="424"/>
      <c r="VIE178" s="424"/>
      <c r="VIF178" s="424"/>
      <c r="VIG178" s="424"/>
      <c r="VIH178" s="424"/>
      <c r="VII178" s="424"/>
      <c r="VIJ178" s="424"/>
      <c r="VIK178" s="424"/>
      <c r="VIL178" s="424"/>
      <c r="VIM178" s="424"/>
      <c r="VIN178" s="424"/>
      <c r="VIO178" s="424"/>
      <c r="VIP178" s="424"/>
      <c r="VIQ178" s="424"/>
      <c r="VIR178" s="424"/>
      <c r="VIS178" s="424"/>
      <c r="VIT178" s="424"/>
      <c r="VIU178" s="424"/>
      <c r="VIV178" s="424"/>
      <c r="VIW178" s="424"/>
      <c r="VIX178" s="424"/>
      <c r="VIY178" s="424"/>
      <c r="VIZ178" s="424"/>
      <c r="VJA178" s="424"/>
      <c r="VJB178" s="424"/>
      <c r="VJC178" s="424"/>
      <c r="VJD178" s="424"/>
      <c r="VJE178" s="424"/>
      <c r="VJF178" s="424"/>
      <c r="VJG178" s="424"/>
      <c r="VJH178" s="424"/>
      <c r="VJI178" s="424"/>
      <c r="VJJ178" s="424"/>
      <c r="VJK178" s="424"/>
      <c r="VJL178" s="424"/>
      <c r="VJM178" s="424"/>
      <c r="VJN178" s="424"/>
      <c r="VJO178" s="424"/>
      <c r="VJP178" s="424"/>
      <c r="VJQ178" s="424"/>
      <c r="VJR178" s="424"/>
      <c r="VJS178" s="424"/>
      <c r="VJT178" s="424"/>
      <c r="VJU178" s="424"/>
      <c r="VJV178" s="424"/>
      <c r="VJW178" s="424"/>
      <c r="VJX178" s="424"/>
      <c r="VJY178" s="424"/>
      <c r="VJZ178" s="424"/>
      <c r="VKA178" s="424"/>
      <c r="VKB178" s="424"/>
      <c r="VKC178" s="424"/>
      <c r="VKD178" s="424"/>
      <c r="VKE178" s="424"/>
      <c r="VKF178" s="424"/>
      <c r="VKG178" s="424"/>
      <c r="VKH178" s="424"/>
      <c r="VKI178" s="424"/>
      <c r="VKJ178" s="424"/>
      <c r="VKK178" s="424"/>
      <c r="VKL178" s="424"/>
      <c r="VKM178" s="424"/>
      <c r="VKN178" s="424"/>
      <c r="VKO178" s="424"/>
      <c r="VKP178" s="424"/>
      <c r="VKQ178" s="424"/>
      <c r="VKR178" s="424"/>
      <c r="VKS178" s="424"/>
      <c r="VKT178" s="424"/>
      <c r="VKU178" s="424"/>
      <c r="VKV178" s="424"/>
      <c r="VKW178" s="424"/>
      <c r="VKX178" s="424"/>
      <c r="VKY178" s="424"/>
      <c r="VKZ178" s="424"/>
      <c r="VLA178" s="424"/>
      <c r="VLB178" s="424"/>
      <c r="VLC178" s="424"/>
      <c r="VLD178" s="424"/>
      <c r="VLE178" s="424"/>
      <c r="VLF178" s="424"/>
      <c r="VLG178" s="424"/>
      <c r="VLH178" s="424"/>
      <c r="VLI178" s="424"/>
      <c r="VLJ178" s="424"/>
      <c r="VLK178" s="424"/>
      <c r="VLL178" s="424"/>
      <c r="VLM178" s="424"/>
      <c r="VLN178" s="424"/>
      <c r="VLO178" s="424"/>
      <c r="VLP178" s="424"/>
      <c r="VLQ178" s="424"/>
      <c r="VLR178" s="424"/>
      <c r="VLS178" s="424"/>
      <c r="VLT178" s="424"/>
      <c r="VLU178" s="424"/>
      <c r="VLV178" s="424"/>
      <c r="VLW178" s="424"/>
      <c r="VLX178" s="424"/>
      <c r="VLY178" s="424"/>
      <c r="VLZ178" s="424"/>
      <c r="VMA178" s="424"/>
      <c r="VMB178" s="424"/>
      <c r="VMC178" s="424"/>
      <c r="VMD178" s="424"/>
      <c r="VME178" s="424"/>
      <c r="VMF178" s="424"/>
      <c r="VMG178" s="424"/>
      <c r="VMH178" s="424"/>
      <c r="VMI178" s="424"/>
      <c r="VMJ178" s="424"/>
      <c r="VMK178" s="424"/>
      <c r="VML178" s="424"/>
      <c r="VMM178" s="424"/>
      <c r="VMN178" s="424"/>
      <c r="VMO178" s="424"/>
      <c r="VMP178" s="424"/>
      <c r="VMQ178" s="424"/>
      <c r="VMR178" s="424"/>
      <c r="VMS178" s="424"/>
      <c r="VMT178" s="424"/>
      <c r="VMU178" s="424"/>
      <c r="VMV178" s="424"/>
      <c r="VMW178" s="424"/>
      <c r="VMX178" s="424"/>
      <c r="VMY178" s="424"/>
      <c r="VMZ178" s="424"/>
      <c r="VNA178" s="424"/>
      <c r="VNB178" s="424"/>
      <c r="VNC178" s="424"/>
      <c r="VND178" s="424"/>
      <c r="VNE178" s="424"/>
      <c r="VNF178" s="424"/>
      <c r="VNG178" s="424"/>
      <c r="VNH178" s="424"/>
      <c r="VNI178" s="424"/>
      <c r="VNJ178" s="424"/>
      <c r="VNK178" s="424"/>
      <c r="VNL178" s="424"/>
      <c r="VNM178" s="424"/>
      <c r="VNN178" s="424"/>
      <c r="VNO178" s="424"/>
      <c r="VNP178" s="424"/>
      <c r="VNQ178" s="424"/>
      <c r="VNR178" s="424"/>
      <c r="VNS178" s="424"/>
      <c r="VNT178" s="424"/>
      <c r="VNU178" s="424"/>
      <c r="VNV178" s="424"/>
      <c r="VNW178" s="424"/>
      <c r="VNX178" s="424"/>
      <c r="VNY178" s="424"/>
      <c r="VNZ178" s="424"/>
      <c r="VOA178" s="424"/>
      <c r="VOB178" s="424"/>
      <c r="VOC178" s="424"/>
      <c r="VOD178" s="424"/>
      <c r="VOE178" s="424"/>
      <c r="VOF178" s="424"/>
      <c r="VOG178" s="424"/>
      <c r="VOH178" s="424"/>
      <c r="VOI178" s="424"/>
      <c r="VOJ178" s="424"/>
      <c r="VOK178" s="424"/>
      <c r="VOL178" s="424"/>
      <c r="VOM178" s="424"/>
      <c r="VON178" s="424"/>
      <c r="VOO178" s="424"/>
      <c r="VOP178" s="424"/>
      <c r="VOQ178" s="424"/>
      <c r="VOR178" s="424"/>
      <c r="VOS178" s="424"/>
      <c r="VOT178" s="424"/>
      <c r="VOU178" s="424"/>
      <c r="VOV178" s="424"/>
      <c r="VOW178" s="424"/>
      <c r="VOX178" s="424"/>
      <c r="VOY178" s="424"/>
      <c r="VOZ178" s="424"/>
      <c r="VPA178" s="424"/>
      <c r="VPB178" s="424"/>
      <c r="VPC178" s="424"/>
      <c r="VPD178" s="424"/>
      <c r="VPE178" s="424"/>
      <c r="VPF178" s="424"/>
      <c r="VPG178" s="424"/>
      <c r="VPH178" s="424"/>
      <c r="VPI178" s="424"/>
      <c r="VPJ178" s="424"/>
      <c r="VPK178" s="424"/>
      <c r="VPL178" s="424"/>
      <c r="VPM178" s="424"/>
      <c r="VPN178" s="424"/>
      <c r="VPO178" s="424"/>
      <c r="VPP178" s="424"/>
      <c r="VPQ178" s="424"/>
      <c r="VPR178" s="424"/>
      <c r="VPS178" s="424"/>
      <c r="VPT178" s="424"/>
      <c r="VPU178" s="424"/>
      <c r="VPV178" s="424"/>
      <c r="VPW178" s="424"/>
      <c r="VPX178" s="424"/>
      <c r="VPY178" s="424"/>
      <c r="VPZ178" s="424"/>
      <c r="VQA178" s="424"/>
      <c r="VQB178" s="424"/>
      <c r="VQC178" s="424"/>
      <c r="VQD178" s="424"/>
      <c r="VQE178" s="424"/>
      <c r="VQF178" s="424"/>
      <c r="VQG178" s="424"/>
      <c r="VQH178" s="424"/>
      <c r="VQI178" s="424"/>
      <c r="VQJ178" s="424"/>
      <c r="VQK178" s="424"/>
      <c r="VQL178" s="424"/>
      <c r="VQM178" s="424"/>
      <c r="VQN178" s="424"/>
      <c r="VQO178" s="424"/>
      <c r="VQP178" s="424"/>
      <c r="VQQ178" s="424"/>
      <c r="VQR178" s="424"/>
      <c r="VQS178" s="424"/>
      <c r="VQT178" s="424"/>
      <c r="VQU178" s="424"/>
      <c r="VQV178" s="424"/>
      <c r="VQW178" s="424"/>
      <c r="VQX178" s="424"/>
      <c r="VQY178" s="424"/>
      <c r="VQZ178" s="424"/>
      <c r="VRA178" s="424"/>
      <c r="VRB178" s="424"/>
      <c r="VRC178" s="424"/>
      <c r="VRD178" s="424"/>
      <c r="VRE178" s="424"/>
      <c r="VRF178" s="424"/>
      <c r="VRG178" s="424"/>
      <c r="VRH178" s="424"/>
      <c r="VRI178" s="424"/>
      <c r="VRJ178" s="424"/>
      <c r="VRK178" s="424"/>
      <c r="VRL178" s="424"/>
      <c r="VRM178" s="424"/>
      <c r="VRN178" s="424"/>
      <c r="VRO178" s="424"/>
      <c r="VRP178" s="424"/>
      <c r="VRQ178" s="424"/>
      <c r="VRR178" s="424"/>
      <c r="VRS178" s="424"/>
      <c r="VRT178" s="424"/>
      <c r="VRU178" s="424"/>
      <c r="VRV178" s="424"/>
      <c r="VRW178" s="424"/>
      <c r="VRX178" s="424"/>
      <c r="VRY178" s="424"/>
      <c r="VRZ178" s="424"/>
      <c r="VSA178" s="424"/>
      <c r="VSB178" s="424"/>
      <c r="VSC178" s="424"/>
      <c r="VSD178" s="424"/>
      <c r="VSE178" s="424"/>
      <c r="VSF178" s="424"/>
      <c r="VSG178" s="424"/>
      <c r="VSH178" s="424"/>
      <c r="VSI178" s="424"/>
      <c r="VSJ178" s="424"/>
      <c r="VSK178" s="424"/>
      <c r="VSL178" s="424"/>
      <c r="VSM178" s="424"/>
      <c r="VSN178" s="424"/>
      <c r="VSO178" s="424"/>
      <c r="VSP178" s="424"/>
      <c r="VSQ178" s="424"/>
      <c r="VSR178" s="424"/>
      <c r="VSS178" s="424"/>
      <c r="VST178" s="424"/>
      <c r="VSU178" s="424"/>
      <c r="VSV178" s="424"/>
      <c r="VSW178" s="424"/>
      <c r="VSX178" s="424"/>
      <c r="VSY178" s="424"/>
      <c r="VSZ178" s="424"/>
      <c r="VTA178" s="424"/>
      <c r="VTB178" s="424"/>
      <c r="VTC178" s="424"/>
      <c r="VTD178" s="424"/>
      <c r="VTE178" s="424"/>
      <c r="VTF178" s="424"/>
      <c r="VTG178" s="424"/>
      <c r="VTH178" s="424"/>
      <c r="VTI178" s="424"/>
      <c r="VTJ178" s="424"/>
      <c r="VTK178" s="424"/>
      <c r="VTL178" s="424"/>
      <c r="VTM178" s="424"/>
      <c r="VTN178" s="424"/>
      <c r="VTO178" s="424"/>
      <c r="VTP178" s="424"/>
      <c r="VTQ178" s="424"/>
      <c r="VTR178" s="424"/>
      <c r="VTS178" s="424"/>
      <c r="VTT178" s="424"/>
      <c r="VTU178" s="424"/>
      <c r="VTV178" s="424"/>
      <c r="VTW178" s="424"/>
      <c r="VTX178" s="424"/>
      <c r="VTY178" s="424"/>
      <c r="VTZ178" s="424"/>
      <c r="VUA178" s="424"/>
      <c r="VUB178" s="424"/>
      <c r="VUC178" s="424"/>
      <c r="VUD178" s="424"/>
      <c r="VUE178" s="424"/>
      <c r="VUF178" s="424"/>
      <c r="VUG178" s="424"/>
      <c r="VUH178" s="424"/>
      <c r="VUI178" s="424"/>
      <c r="VUJ178" s="424"/>
      <c r="VUK178" s="424"/>
      <c r="VUL178" s="424"/>
      <c r="VUM178" s="424"/>
      <c r="VUN178" s="424"/>
      <c r="VUO178" s="424"/>
      <c r="VUP178" s="424"/>
      <c r="VUQ178" s="424"/>
      <c r="VUR178" s="424"/>
      <c r="VUS178" s="424"/>
      <c r="VUT178" s="424"/>
      <c r="VUU178" s="424"/>
      <c r="VUV178" s="424"/>
      <c r="VUW178" s="424"/>
      <c r="VUX178" s="424"/>
      <c r="VUY178" s="424"/>
      <c r="VUZ178" s="424"/>
      <c r="VVA178" s="424"/>
      <c r="VVB178" s="424"/>
      <c r="VVC178" s="424"/>
      <c r="VVD178" s="424"/>
      <c r="VVE178" s="424"/>
      <c r="VVF178" s="424"/>
      <c r="VVG178" s="424"/>
      <c r="VVH178" s="424"/>
      <c r="VVI178" s="424"/>
      <c r="VVJ178" s="424"/>
      <c r="VVK178" s="424"/>
      <c r="VVL178" s="424"/>
      <c r="VVM178" s="424"/>
      <c r="VVN178" s="424"/>
      <c r="VVO178" s="424"/>
      <c r="VVP178" s="424"/>
      <c r="VVQ178" s="424"/>
      <c r="VVR178" s="424"/>
      <c r="VVS178" s="424"/>
      <c r="VVT178" s="424"/>
      <c r="VVU178" s="424"/>
      <c r="VVV178" s="424"/>
      <c r="VVW178" s="424"/>
      <c r="VVX178" s="424"/>
      <c r="VVY178" s="424"/>
      <c r="VVZ178" s="424"/>
      <c r="VWA178" s="424"/>
      <c r="VWB178" s="424"/>
      <c r="VWC178" s="424"/>
      <c r="VWD178" s="424"/>
      <c r="VWE178" s="424"/>
      <c r="VWF178" s="424"/>
      <c r="VWG178" s="424"/>
      <c r="VWH178" s="424"/>
      <c r="VWI178" s="424"/>
      <c r="VWJ178" s="424"/>
      <c r="VWK178" s="424"/>
      <c r="VWL178" s="424"/>
      <c r="VWM178" s="424"/>
      <c r="VWN178" s="424"/>
      <c r="VWO178" s="424"/>
      <c r="VWP178" s="424"/>
      <c r="VWQ178" s="424"/>
      <c r="VWR178" s="424"/>
      <c r="VWS178" s="424"/>
      <c r="VWT178" s="424"/>
      <c r="VWU178" s="424"/>
      <c r="VWV178" s="424"/>
      <c r="VWW178" s="424"/>
      <c r="VWX178" s="424"/>
      <c r="VWY178" s="424"/>
      <c r="VWZ178" s="424"/>
      <c r="VXA178" s="424"/>
      <c r="VXB178" s="424"/>
      <c r="VXC178" s="424"/>
      <c r="VXD178" s="424"/>
      <c r="VXE178" s="424"/>
      <c r="VXF178" s="424"/>
      <c r="VXG178" s="424"/>
      <c r="VXH178" s="424"/>
      <c r="VXI178" s="424"/>
      <c r="VXJ178" s="424"/>
      <c r="VXK178" s="424"/>
      <c r="VXL178" s="424"/>
      <c r="VXM178" s="424"/>
      <c r="VXN178" s="424"/>
      <c r="VXO178" s="424"/>
      <c r="VXP178" s="424"/>
      <c r="VXQ178" s="424"/>
      <c r="VXR178" s="424"/>
      <c r="VXS178" s="424"/>
      <c r="VXT178" s="424"/>
      <c r="VXU178" s="424"/>
      <c r="VXV178" s="424"/>
      <c r="VXW178" s="424"/>
      <c r="VXX178" s="424"/>
      <c r="VXY178" s="424"/>
      <c r="VXZ178" s="424"/>
      <c r="VYA178" s="424"/>
      <c r="VYB178" s="424"/>
      <c r="VYC178" s="424"/>
      <c r="VYD178" s="424"/>
      <c r="VYE178" s="424"/>
      <c r="VYF178" s="424"/>
      <c r="VYG178" s="424"/>
      <c r="VYH178" s="424"/>
      <c r="VYI178" s="424"/>
      <c r="VYJ178" s="424"/>
      <c r="VYK178" s="424"/>
      <c r="VYL178" s="424"/>
      <c r="VYM178" s="424"/>
      <c r="VYN178" s="424"/>
      <c r="VYO178" s="424"/>
      <c r="VYP178" s="424"/>
      <c r="VYQ178" s="424"/>
      <c r="VYR178" s="424"/>
      <c r="VYS178" s="424"/>
      <c r="VYT178" s="424"/>
      <c r="VYU178" s="424"/>
      <c r="VYV178" s="424"/>
      <c r="VYW178" s="424"/>
      <c r="VYX178" s="424"/>
      <c r="VYY178" s="424"/>
      <c r="VYZ178" s="424"/>
      <c r="VZA178" s="424"/>
      <c r="VZB178" s="424"/>
      <c r="VZC178" s="424"/>
      <c r="VZD178" s="424"/>
      <c r="VZE178" s="424"/>
      <c r="VZF178" s="424"/>
      <c r="VZG178" s="424"/>
      <c r="VZH178" s="424"/>
      <c r="VZI178" s="424"/>
      <c r="VZJ178" s="424"/>
      <c r="VZK178" s="424"/>
      <c r="VZL178" s="424"/>
      <c r="VZM178" s="424"/>
      <c r="VZN178" s="424"/>
      <c r="VZO178" s="424"/>
      <c r="VZP178" s="424"/>
      <c r="VZQ178" s="424"/>
      <c r="VZR178" s="424"/>
      <c r="VZS178" s="424"/>
      <c r="VZT178" s="424"/>
      <c r="VZU178" s="424"/>
      <c r="VZV178" s="424"/>
      <c r="VZW178" s="424"/>
      <c r="VZX178" s="424"/>
      <c r="VZY178" s="424"/>
      <c r="VZZ178" s="424"/>
      <c r="WAA178" s="424"/>
      <c r="WAB178" s="424"/>
      <c r="WAC178" s="424"/>
      <c r="WAD178" s="424"/>
      <c r="WAE178" s="424"/>
      <c r="WAF178" s="424"/>
      <c r="WAG178" s="424"/>
      <c r="WAH178" s="424"/>
      <c r="WAI178" s="424"/>
      <c r="WAJ178" s="424"/>
      <c r="WAK178" s="424"/>
      <c r="WAL178" s="424"/>
      <c r="WAM178" s="424"/>
      <c r="WAN178" s="424"/>
      <c r="WAO178" s="424"/>
      <c r="WAP178" s="424"/>
      <c r="WAQ178" s="424"/>
      <c r="WAR178" s="424"/>
      <c r="WAS178" s="424"/>
      <c r="WAT178" s="424"/>
      <c r="WAU178" s="424"/>
      <c r="WAV178" s="424"/>
      <c r="WAW178" s="424"/>
      <c r="WAX178" s="424"/>
      <c r="WAY178" s="424"/>
      <c r="WAZ178" s="424"/>
      <c r="WBA178" s="424"/>
      <c r="WBB178" s="424"/>
      <c r="WBC178" s="424"/>
      <c r="WBD178" s="424"/>
      <c r="WBE178" s="424"/>
      <c r="WBF178" s="424"/>
      <c r="WBG178" s="424"/>
      <c r="WBH178" s="424"/>
      <c r="WBI178" s="424"/>
      <c r="WBJ178" s="424"/>
      <c r="WBK178" s="424"/>
      <c r="WBL178" s="424"/>
      <c r="WBM178" s="424"/>
      <c r="WBN178" s="424"/>
      <c r="WBO178" s="424"/>
      <c r="WBP178" s="424"/>
      <c r="WBQ178" s="424"/>
      <c r="WBR178" s="424"/>
      <c r="WBS178" s="424"/>
      <c r="WBT178" s="424"/>
      <c r="WBU178" s="424"/>
      <c r="WBV178" s="424"/>
      <c r="WBW178" s="424"/>
      <c r="WBX178" s="424"/>
      <c r="WBY178" s="424"/>
      <c r="WBZ178" s="424"/>
      <c r="WCA178" s="424"/>
      <c r="WCB178" s="424"/>
      <c r="WCC178" s="424"/>
      <c r="WCD178" s="424"/>
      <c r="WCE178" s="424"/>
      <c r="WCF178" s="424"/>
      <c r="WCG178" s="424"/>
      <c r="WCH178" s="424"/>
      <c r="WCI178" s="424"/>
      <c r="WCJ178" s="424"/>
      <c r="WCK178" s="424"/>
      <c r="WCL178" s="424"/>
      <c r="WCM178" s="424"/>
      <c r="WCN178" s="424"/>
      <c r="WCO178" s="424"/>
      <c r="WCP178" s="424"/>
      <c r="WCQ178" s="424"/>
      <c r="WCR178" s="424"/>
      <c r="WCS178" s="424"/>
      <c r="WCT178" s="424"/>
      <c r="WCU178" s="424"/>
      <c r="WCV178" s="424"/>
      <c r="WCW178" s="424"/>
      <c r="WCX178" s="424"/>
      <c r="WCY178" s="424"/>
      <c r="WCZ178" s="424"/>
      <c r="WDA178" s="424"/>
      <c r="WDB178" s="424"/>
      <c r="WDC178" s="424"/>
      <c r="WDD178" s="424"/>
      <c r="WDE178" s="424"/>
      <c r="WDF178" s="424"/>
      <c r="WDG178" s="424"/>
      <c r="WDH178" s="424"/>
      <c r="WDI178" s="424"/>
      <c r="WDJ178" s="424"/>
      <c r="WDK178" s="424"/>
      <c r="WDL178" s="424"/>
      <c r="WDM178" s="424"/>
      <c r="WDN178" s="424"/>
      <c r="WDO178" s="424"/>
      <c r="WDP178" s="424"/>
      <c r="WDQ178" s="424"/>
      <c r="WDR178" s="424"/>
      <c r="WDS178" s="424"/>
      <c r="WDT178" s="424"/>
      <c r="WDU178" s="424"/>
      <c r="WDV178" s="424"/>
      <c r="WDW178" s="424"/>
      <c r="WDX178" s="424"/>
      <c r="WDY178" s="424"/>
      <c r="WDZ178" s="424"/>
      <c r="WEA178" s="424"/>
      <c r="WEB178" s="424"/>
      <c r="WEC178" s="424"/>
      <c r="WED178" s="424"/>
      <c r="WEE178" s="424"/>
      <c r="WEF178" s="424"/>
      <c r="WEG178" s="424"/>
      <c r="WEH178" s="424"/>
      <c r="WEI178" s="424"/>
      <c r="WEJ178" s="424"/>
      <c r="WEK178" s="424"/>
      <c r="WEL178" s="424"/>
      <c r="WEM178" s="424"/>
      <c r="WEN178" s="424"/>
      <c r="WEO178" s="424"/>
      <c r="WEP178" s="424"/>
      <c r="WEQ178" s="424"/>
      <c r="WER178" s="424"/>
      <c r="WES178" s="424"/>
      <c r="WET178" s="424"/>
      <c r="WEU178" s="424"/>
      <c r="WEV178" s="424"/>
      <c r="WEW178" s="424"/>
      <c r="WEX178" s="424"/>
      <c r="WEY178" s="424"/>
      <c r="WEZ178" s="424"/>
      <c r="WFA178" s="424"/>
      <c r="WFB178" s="424"/>
      <c r="WFC178" s="424"/>
      <c r="WFD178" s="424"/>
      <c r="WFE178" s="424"/>
      <c r="WFF178" s="424"/>
      <c r="WFG178" s="424"/>
      <c r="WFH178" s="424"/>
      <c r="WFI178" s="424"/>
      <c r="WFJ178" s="424"/>
      <c r="WFK178" s="424"/>
      <c r="WFL178" s="424"/>
      <c r="WFM178" s="424"/>
      <c r="WFN178" s="424"/>
      <c r="WFO178" s="424"/>
      <c r="WFP178" s="424"/>
      <c r="WFQ178" s="424"/>
      <c r="WFR178" s="424"/>
      <c r="WFS178" s="424"/>
      <c r="WFT178" s="424"/>
      <c r="WFU178" s="424"/>
      <c r="WFV178" s="424"/>
      <c r="WFW178" s="424"/>
      <c r="WFX178" s="424"/>
      <c r="WFY178" s="424"/>
      <c r="WFZ178" s="424"/>
      <c r="WGA178" s="424"/>
      <c r="WGB178" s="424"/>
      <c r="WGC178" s="424"/>
      <c r="WGD178" s="424"/>
      <c r="WGE178" s="424"/>
      <c r="WGF178" s="424"/>
      <c r="WGG178" s="424"/>
      <c r="WGH178" s="424"/>
      <c r="WGI178" s="424"/>
      <c r="WGJ178" s="424"/>
      <c r="WGK178" s="424"/>
      <c r="WGL178" s="424"/>
      <c r="WGM178" s="424"/>
      <c r="WGN178" s="424"/>
      <c r="WGO178" s="424"/>
      <c r="WGP178" s="424"/>
      <c r="WGQ178" s="424"/>
      <c r="WGR178" s="424"/>
      <c r="WGS178" s="424"/>
      <c r="WGT178" s="424"/>
      <c r="WGU178" s="424"/>
      <c r="WGV178" s="424"/>
      <c r="WGW178" s="424"/>
      <c r="WGX178" s="424"/>
      <c r="WGY178" s="424"/>
      <c r="WGZ178" s="424"/>
      <c r="WHA178" s="424"/>
      <c r="WHB178" s="424"/>
      <c r="WHC178" s="424"/>
      <c r="WHD178" s="424"/>
      <c r="WHE178" s="424"/>
      <c r="WHF178" s="424"/>
      <c r="WHG178" s="424"/>
      <c r="WHH178" s="424"/>
      <c r="WHI178" s="424"/>
      <c r="WHJ178" s="424"/>
      <c r="WHK178" s="424"/>
      <c r="WHL178" s="424"/>
      <c r="WHM178" s="424"/>
      <c r="WHN178" s="424"/>
      <c r="WHO178" s="424"/>
      <c r="WHP178" s="424"/>
      <c r="WHQ178" s="424"/>
      <c r="WHR178" s="424"/>
      <c r="WHS178" s="424"/>
      <c r="WHT178" s="424"/>
      <c r="WHU178" s="424"/>
      <c r="WHV178" s="424"/>
      <c r="WHW178" s="424"/>
      <c r="WHX178" s="424"/>
      <c r="WHY178" s="424"/>
      <c r="WHZ178" s="424"/>
      <c r="WIA178" s="424"/>
      <c r="WIB178" s="424"/>
      <c r="WIC178" s="424"/>
      <c r="WID178" s="424"/>
      <c r="WIE178" s="424"/>
      <c r="WIF178" s="424"/>
      <c r="WIG178" s="424"/>
      <c r="WIH178" s="424"/>
      <c r="WII178" s="424"/>
      <c r="WIJ178" s="424"/>
      <c r="WIK178" s="424"/>
      <c r="WIL178" s="424"/>
      <c r="WIM178" s="424"/>
      <c r="WIN178" s="424"/>
      <c r="WIO178" s="424"/>
      <c r="WIP178" s="424"/>
      <c r="WIQ178" s="424"/>
      <c r="WIR178" s="424"/>
      <c r="WIS178" s="424"/>
      <c r="WIT178" s="424"/>
      <c r="WIU178" s="424"/>
      <c r="WIV178" s="424"/>
      <c r="WIW178" s="424"/>
      <c r="WIX178" s="424"/>
      <c r="WIY178" s="424"/>
      <c r="WIZ178" s="424"/>
      <c r="WJA178" s="424"/>
      <c r="WJB178" s="424"/>
      <c r="WJC178" s="424"/>
      <c r="WJD178" s="424"/>
      <c r="WJE178" s="424"/>
      <c r="WJF178" s="424"/>
      <c r="WJG178" s="424"/>
      <c r="WJH178" s="424"/>
      <c r="WJI178" s="424"/>
      <c r="WJJ178" s="424"/>
      <c r="WJK178" s="424"/>
      <c r="WJL178" s="424"/>
      <c r="WJM178" s="424"/>
      <c r="WJN178" s="424"/>
      <c r="WJO178" s="424"/>
      <c r="WJP178" s="424"/>
      <c r="WJQ178" s="424"/>
      <c r="WJR178" s="424"/>
      <c r="WJS178" s="424"/>
      <c r="WJT178" s="424"/>
      <c r="WJU178" s="424"/>
      <c r="WJV178" s="424"/>
      <c r="WJW178" s="424"/>
      <c r="WJX178" s="424"/>
      <c r="WJY178" s="424"/>
      <c r="WJZ178" s="424"/>
      <c r="WKA178" s="424"/>
      <c r="WKB178" s="424"/>
      <c r="WKC178" s="424"/>
      <c r="WKD178" s="424"/>
      <c r="WKE178" s="424"/>
      <c r="WKF178" s="424"/>
      <c r="WKG178" s="424"/>
      <c r="WKH178" s="424"/>
      <c r="WKI178" s="424"/>
      <c r="WKJ178" s="424"/>
      <c r="WKK178" s="424"/>
      <c r="WKL178" s="424"/>
      <c r="WKM178" s="424"/>
      <c r="WKN178" s="424"/>
      <c r="WKO178" s="424"/>
      <c r="WKP178" s="424"/>
      <c r="WKQ178" s="424"/>
      <c r="WKR178" s="424"/>
      <c r="WKS178" s="424"/>
      <c r="WKT178" s="424"/>
      <c r="WKU178" s="424"/>
      <c r="WKV178" s="424"/>
      <c r="WKW178" s="424"/>
      <c r="WKX178" s="424"/>
      <c r="WKY178" s="424"/>
      <c r="WKZ178" s="424"/>
      <c r="WLA178" s="424"/>
      <c r="WLB178" s="424"/>
      <c r="WLC178" s="424"/>
      <c r="WLD178" s="424"/>
      <c r="WLE178" s="424"/>
      <c r="WLF178" s="424"/>
      <c r="WLG178" s="424"/>
      <c r="WLH178" s="424"/>
      <c r="WLI178" s="424"/>
      <c r="WLJ178" s="424"/>
      <c r="WLK178" s="424"/>
      <c r="WLL178" s="424"/>
      <c r="WLM178" s="424"/>
      <c r="WLN178" s="424"/>
      <c r="WLO178" s="424"/>
      <c r="WLP178" s="424"/>
      <c r="WLQ178" s="424"/>
      <c r="WLR178" s="424"/>
      <c r="WLS178" s="424"/>
      <c r="WLT178" s="424"/>
      <c r="WLU178" s="424"/>
      <c r="WLV178" s="424"/>
      <c r="WLW178" s="424"/>
      <c r="WLX178" s="424"/>
      <c r="WLY178" s="424"/>
      <c r="WLZ178" s="424"/>
      <c r="WMA178" s="424"/>
      <c r="WMB178" s="424"/>
      <c r="WMC178" s="424"/>
      <c r="WMD178" s="424"/>
      <c r="WME178" s="424"/>
      <c r="WMF178" s="424"/>
      <c r="WMG178" s="424"/>
      <c r="WMH178" s="424"/>
      <c r="WMI178" s="424"/>
      <c r="WMJ178" s="424"/>
      <c r="WMK178" s="424"/>
      <c r="WML178" s="424"/>
      <c r="WMM178" s="424"/>
      <c r="WMN178" s="424"/>
      <c r="WMO178" s="424"/>
      <c r="WMP178" s="424"/>
      <c r="WMQ178" s="424"/>
      <c r="WMR178" s="424"/>
      <c r="WMS178" s="424"/>
      <c r="WMT178" s="424"/>
      <c r="WMU178" s="424"/>
      <c r="WMV178" s="424"/>
      <c r="WMW178" s="424"/>
      <c r="WMX178" s="424"/>
      <c r="WMY178" s="424"/>
      <c r="WMZ178" s="424"/>
      <c r="WNA178" s="424"/>
      <c r="WNB178" s="424"/>
      <c r="WNC178" s="424"/>
      <c r="WND178" s="424"/>
      <c r="WNE178" s="424"/>
      <c r="WNF178" s="424"/>
      <c r="WNG178" s="424"/>
      <c r="WNH178" s="424"/>
      <c r="WNI178" s="424"/>
      <c r="WNJ178" s="424"/>
      <c r="WNK178" s="424"/>
      <c r="WNL178" s="424"/>
      <c r="WNM178" s="424"/>
      <c r="WNN178" s="424"/>
      <c r="WNO178" s="424"/>
      <c r="WNP178" s="424"/>
      <c r="WNQ178" s="424"/>
      <c r="WNR178" s="424"/>
      <c r="WNS178" s="424"/>
      <c r="WNT178" s="424"/>
      <c r="WNU178" s="424"/>
      <c r="WNV178" s="424"/>
      <c r="WNW178" s="424"/>
      <c r="WNX178" s="424"/>
      <c r="WNY178" s="424"/>
      <c r="WNZ178" s="424"/>
      <c r="WOA178" s="424"/>
      <c r="WOB178" s="424"/>
      <c r="WOC178" s="424"/>
      <c r="WOD178" s="424"/>
      <c r="WOE178" s="424"/>
      <c r="WOF178" s="424"/>
      <c r="WOG178" s="424"/>
      <c r="WOH178" s="424"/>
      <c r="WOI178" s="424"/>
      <c r="WOJ178" s="424"/>
      <c r="WOK178" s="424"/>
      <c r="WOL178" s="424"/>
      <c r="WOM178" s="424"/>
      <c r="WON178" s="424"/>
      <c r="WOO178" s="424"/>
      <c r="WOP178" s="424"/>
      <c r="WOQ178" s="424"/>
      <c r="WOR178" s="424"/>
      <c r="WOS178" s="424"/>
      <c r="WOT178" s="424"/>
      <c r="WOU178" s="424"/>
      <c r="WOV178" s="424"/>
      <c r="WOW178" s="424"/>
      <c r="WOX178" s="424"/>
      <c r="WOY178" s="424"/>
      <c r="WOZ178" s="424"/>
      <c r="WPA178" s="424"/>
      <c r="WPB178" s="424"/>
      <c r="WPC178" s="424"/>
      <c r="WPD178" s="424"/>
      <c r="WPE178" s="424"/>
      <c r="WPF178" s="424"/>
      <c r="WPG178" s="424"/>
      <c r="WPH178" s="424"/>
      <c r="WPI178" s="424"/>
      <c r="WPJ178" s="424"/>
      <c r="WPK178" s="424"/>
      <c r="WPL178" s="424"/>
      <c r="WPM178" s="424"/>
      <c r="WPN178" s="424"/>
      <c r="WPO178" s="424"/>
      <c r="WPP178" s="424"/>
      <c r="WPQ178" s="424"/>
      <c r="WPR178" s="424"/>
      <c r="WPS178" s="424"/>
      <c r="WPT178" s="424"/>
      <c r="WPU178" s="424"/>
      <c r="WPV178" s="424"/>
      <c r="WPW178" s="424"/>
      <c r="WPX178" s="424"/>
      <c r="WPY178" s="424"/>
      <c r="WPZ178" s="424"/>
      <c r="WQA178" s="424"/>
      <c r="WQB178" s="424"/>
      <c r="WQC178" s="424"/>
      <c r="WQD178" s="424"/>
      <c r="WQE178" s="424"/>
      <c r="WQF178" s="424"/>
      <c r="WQG178" s="424"/>
      <c r="WQH178" s="424"/>
      <c r="WQI178" s="424"/>
      <c r="WQJ178" s="424"/>
      <c r="WQK178" s="424"/>
      <c r="WQL178" s="424"/>
      <c r="WQM178" s="424"/>
      <c r="WQN178" s="424"/>
      <c r="WQO178" s="424"/>
      <c r="WQP178" s="424"/>
      <c r="WQQ178" s="424"/>
      <c r="WQR178" s="424"/>
      <c r="WQS178" s="424"/>
      <c r="WQT178" s="424"/>
      <c r="WQU178" s="424"/>
      <c r="WQV178" s="424"/>
      <c r="WQW178" s="424"/>
      <c r="WQX178" s="424"/>
      <c r="WQY178" s="424"/>
      <c r="WQZ178" s="424"/>
      <c r="WRA178" s="424"/>
      <c r="WRB178" s="424"/>
      <c r="WRC178" s="424"/>
      <c r="WRD178" s="424"/>
      <c r="WRE178" s="424"/>
      <c r="WRF178" s="424"/>
      <c r="WRG178" s="424"/>
      <c r="WRH178" s="424"/>
      <c r="WRI178" s="424"/>
      <c r="WRJ178" s="424"/>
      <c r="WRK178" s="424"/>
      <c r="WRL178" s="424"/>
      <c r="WRM178" s="424"/>
      <c r="WRN178" s="424"/>
      <c r="WRO178" s="424"/>
      <c r="WRP178" s="424"/>
      <c r="WRQ178" s="424"/>
      <c r="WRR178" s="424"/>
      <c r="WRS178" s="424"/>
      <c r="WRT178" s="424"/>
      <c r="WRU178" s="424"/>
      <c r="WRV178" s="424"/>
      <c r="WRW178" s="424"/>
      <c r="WRX178" s="424"/>
      <c r="WRY178" s="424"/>
      <c r="WRZ178" s="424"/>
      <c r="WSA178" s="424"/>
      <c r="WSB178" s="424"/>
      <c r="WSC178" s="424"/>
      <c r="WSD178" s="424"/>
      <c r="WSE178" s="424"/>
      <c r="WSF178" s="424"/>
      <c r="WSG178" s="424"/>
      <c r="WSH178" s="424"/>
      <c r="WSI178" s="424"/>
      <c r="WSJ178" s="424"/>
      <c r="WSK178" s="424"/>
      <c r="WSL178" s="424"/>
      <c r="WSM178" s="424"/>
      <c r="WSN178" s="424"/>
      <c r="WSO178" s="424"/>
      <c r="WSP178" s="424"/>
      <c r="WSQ178" s="424"/>
      <c r="WSR178" s="424"/>
      <c r="WSS178" s="424"/>
      <c r="WST178" s="424"/>
      <c r="WSU178" s="424"/>
      <c r="WSV178" s="424"/>
      <c r="WSW178" s="424"/>
      <c r="WSX178" s="424"/>
      <c r="WSY178" s="424"/>
      <c r="WSZ178" s="424"/>
      <c r="WTA178" s="424"/>
      <c r="WTB178" s="424"/>
      <c r="WTC178" s="424"/>
      <c r="WTD178" s="424"/>
      <c r="WTE178" s="424"/>
      <c r="WTF178" s="424"/>
      <c r="WTG178" s="424"/>
      <c r="WTH178" s="424"/>
      <c r="WTI178" s="424"/>
      <c r="WTJ178" s="424"/>
      <c r="WTK178" s="424"/>
      <c r="WTL178" s="424"/>
      <c r="WTM178" s="424"/>
      <c r="WTN178" s="424"/>
      <c r="WTO178" s="424"/>
      <c r="WTP178" s="424"/>
      <c r="WTQ178" s="424"/>
      <c r="WTR178" s="424"/>
      <c r="WTS178" s="424"/>
      <c r="WTT178" s="424"/>
      <c r="WTU178" s="424"/>
      <c r="WTV178" s="424"/>
      <c r="WTW178" s="424"/>
      <c r="WTX178" s="424"/>
      <c r="WTY178" s="424"/>
      <c r="WTZ178" s="424"/>
      <c r="WUA178" s="424"/>
      <c r="WUB178" s="424"/>
      <c r="WUC178" s="424"/>
      <c r="WUD178" s="424"/>
      <c r="WUE178" s="424"/>
      <c r="WUF178" s="424"/>
      <c r="WUG178" s="424"/>
      <c r="WUH178" s="424"/>
      <c r="WUI178" s="424"/>
      <c r="WUJ178" s="424"/>
      <c r="WUK178" s="424"/>
      <c r="WUL178" s="424"/>
      <c r="WUM178" s="424"/>
      <c r="WUN178" s="424"/>
      <c r="WUO178" s="424"/>
      <c r="WUP178" s="424"/>
      <c r="WUQ178" s="424"/>
      <c r="WUR178" s="424"/>
      <c r="WUS178" s="424"/>
      <c r="WUT178" s="424"/>
      <c r="WUU178" s="424"/>
      <c r="WUV178" s="424"/>
      <c r="WUW178" s="424"/>
      <c r="WUX178" s="424"/>
      <c r="WUY178" s="424"/>
      <c r="WUZ178" s="424"/>
      <c r="WVA178" s="424"/>
      <c r="WVB178" s="424"/>
      <c r="WVC178" s="424"/>
      <c r="WVD178" s="424"/>
      <c r="WVE178" s="424"/>
      <c r="WVF178" s="424"/>
      <c r="WVG178" s="424"/>
      <c r="WVH178" s="424"/>
      <c r="WVI178" s="424"/>
      <c r="WVJ178" s="424"/>
      <c r="WVK178" s="424"/>
      <c r="WVL178" s="424"/>
      <c r="WVM178" s="424"/>
      <c r="WVN178" s="424"/>
      <c r="WVO178" s="424"/>
      <c r="WVP178" s="424"/>
      <c r="WVQ178" s="424"/>
      <c r="WVR178" s="424"/>
      <c r="WVS178" s="424"/>
      <c r="WVT178" s="424"/>
      <c r="WVU178" s="424"/>
      <c r="WVV178" s="424"/>
      <c r="WVW178" s="424"/>
      <c r="WVX178" s="424"/>
      <c r="WVY178" s="424"/>
      <c r="WVZ178" s="424"/>
      <c r="WWA178" s="424"/>
      <c r="WWB178" s="424"/>
      <c r="WWC178" s="424"/>
      <c r="WWD178" s="424"/>
      <c r="WWE178" s="424"/>
      <c r="WWF178" s="424"/>
      <c r="WWG178" s="424"/>
      <c r="WWH178" s="424"/>
      <c r="WWI178" s="424"/>
      <c r="WWJ178" s="424"/>
      <c r="WWK178" s="424"/>
      <c r="WWL178" s="424"/>
      <c r="WWM178" s="424"/>
      <c r="WWN178" s="424"/>
      <c r="WWO178" s="424"/>
      <c r="WWP178" s="424"/>
      <c r="WWQ178" s="424"/>
      <c r="WWR178" s="424"/>
      <c r="WWS178" s="424"/>
      <c r="WWT178" s="424"/>
      <c r="WWU178" s="424"/>
      <c r="WWV178" s="424"/>
      <c r="WWW178" s="424"/>
      <c r="WWX178" s="424"/>
      <c r="WWY178" s="424"/>
      <c r="WWZ178" s="424"/>
      <c r="WXA178" s="424"/>
      <c r="WXB178" s="424"/>
      <c r="WXC178" s="424"/>
      <c r="WXD178" s="424"/>
      <c r="WXE178" s="424"/>
      <c r="WXF178" s="424"/>
      <c r="WXG178" s="424"/>
      <c r="WXH178" s="424"/>
      <c r="WXI178" s="424"/>
      <c r="WXJ178" s="424"/>
      <c r="WXK178" s="424"/>
      <c r="WXL178" s="424"/>
      <c r="WXM178" s="424"/>
      <c r="WXN178" s="424"/>
      <c r="WXO178" s="424"/>
      <c r="WXP178" s="424"/>
      <c r="WXQ178" s="424"/>
      <c r="WXR178" s="424"/>
      <c r="WXS178" s="424"/>
      <c r="WXT178" s="424"/>
      <c r="WXU178" s="424"/>
      <c r="WXV178" s="424"/>
      <c r="WXW178" s="424"/>
      <c r="WXX178" s="424"/>
      <c r="WXY178" s="424"/>
      <c r="WXZ178" s="424"/>
      <c r="WYA178" s="424"/>
      <c r="WYB178" s="424"/>
      <c r="WYC178" s="424"/>
      <c r="WYD178" s="424"/>
      <c r="WYE178" s="424"/>
      <c r="WYF178" s="424"/>
      <c r="WYG178" s="424"/>
      <c r="WYH178" s="424"/>
      <c r="WYI178" s="424"/>
      <c r="WYJ178" s="424"/>
      <c r="WYK178" s="424"/>
      <c r="WYL178" s="424"/>
      <c r="WYM178" s="424"/>
      <c r="WYN178" s="424"/>
      <c r="WYO178" s="424"/>
      <c r="WYP178" s="424"/>
      <c r="WYQ178" s="424"/>
      <c r="WYR178" s="424"/>
      <c r="WYS178" s="424"/>
      <c r="WYT178" s="424"/>
      <c r="WYU178" s="424"/>
      <c r="WYV178" s="424"/>
      <c r="WYW178" s="424"/>
      <c r="WYX178" s="424"/>
      <c r="WYY178" s="424"/>
      <c r="WYZ178" s="424"/>
      <c r="WZA178" s="424"/>
      <c r="WZB178" s="424"/>
      <c r="WZC178" s="424"/>
      <c r="WZD178" s="424"/>
      <c r="WZE178" s="424"/>
      <c r="WZF178" s="424"/>
      <c r="WZG178" s="424"/>
      <c r="WZH178" s="424"/>
      <c r="WZI178" s="424"/>
      <c r="WZJ178" s="424"/>
      <c r="WZK178" s="424"/>
      <c r="WZL178" s="424"/>
      <c r="WZM178" s="424"/>
      <c r="WZN178" s="424"/>
      <c r="WZO178" s="424"/>
      <c r="WZP178" s="424"/>
      <c r="WZQ178" s="424"/>
      <c r="WZR178" s="424"/>
      <c r="WZS178" s="424"/>
      <c r="WZT178" s="424"/>
      <c r="WZU178" s="424"/>
      <c r="WZV178" s="424"/>
      <c r="WZW178" s="424"/>
      <c r="WZX178" s="424"/>
      <c r="WZY178" s="424"/>
      <c r="WZZ178" s="424"/>
      <c r="XAA178" s="424"/>
      <c r="XAB178" s="424"/>
      <c r="XAC178" s="424"/>
      <c r="XAD178" s="424"/>
      <c r="XAE178" s="424"/>
      <c r="XAF178" s="424"/>
      <c r="XAG178" s="424"/>
      <c r="XAH178" s="424"/>
      <c r="XAI178" s="424"/>
      <c r="XAJ178" s="424"/>
      <c r="XAK178" s="424"/>
      <c r="XAL178" s="424"/>
      <c r="XAM178" s="424"/>
      <c r="XAN178" s="424"/>
      <c r="XAO178" s="424"/>
      <c r="XAP178" s="424"/>
      <c r="XAQ178" s="424"/>
      <c r="XAR178" s="424"/>
      <c r="XAS178" s="424"/>
      <c r="XAT178" s="424"/>
      <c r="XAU178" s="424"/>
      <c r="XAV178" s="424"/>
      <c r="XAW178" s="424"/>
      <c r="XAX178" s="424"/>
      <c r="XAY178" s="424"/>
      <c r="XAZ178" s="424"/>
      <c r="XBA178" s="424"/>
      <c r="XBB178" s="424"/>
      <c r="XBC178" s="424"/>
      <c r="XBD178" s="424"/>
      <c r="XBE178" s="424"/>
      <c r="XBF178" s="424"/>
      <c r="XBG178" s="424"/>
      <c r="XBH178" s="424"/>
      <c r="XBI178" s="424"/>
      <c r="XBJ178" s="424"/>
      <c r="XBK178" s="424"/>
      <c r="XBL178" s="424"/>
      <c r="XBM178" s="424"/>
      <c r="XBN178" s="424"/>
      <c r="XBO178" s="424"/>
      <c r="XBP178" s="424"/>
      <c r="XBQ178" s="424"/>
      <c r="XBR178" s="424"/>
      <c r="XBS178" s="424"/>
      <c r="XBT178" s="424"/>
      <c r="XBU178" s="424"/>
      <c r="XBV178" s="424"/>
      <c r="XBW178" s="424"/>
      <c r="XBX178" s="424"/>
      <c r="XBY178" s="424"/>
      <c r="XBZ178" s="424"/>
      <c r="XCA178" s="424"/>
      <c r="XCB178" s="424"/>
      <c r="XCC178" s="424"/>
      <c r="XCD178" s="424"/>
      <c r="XCE178" s="424"/>
      <c r="XCF178" s="424"/>
      <c r="XCG178" s="424"/>
      <c r="XCH178" s="424"/>
      <c r="XCI178" s="424"/>
      <c r="XCJ178" s="424"/>
      <c r="XCK178" s="424"/>
      <c r="XCL178" s="424"/>
      <c r="XCM178" s="424"/>
      <c r="XCN178" s="424"/>
      <c r="XCO178" s="424"/>
      <c r="XCP178" s="424"/>
      <c r="XCQ178" s="424"/>
      <c r="XCR178" s="424"/>
      <c r="XCS178" s="424"/>
      <c r="XCT178" s="424"/>
      <c r="XCU178" s="424"/>
      <c r="XCV178" s="424"/>
      <c r="XCW178" s="424"/>
      <c r="XCX178" s="424"/>
      <c r="XCY178" s="424"/>
      <c r="XCZ178" s="424"/>
      <c r="XDA178" s="424"/>
      <c r="XDB178" s="424"/>
      <c r="XDC178" s="424"/>
      <c r="XDD178" s="424"/>
      <c r="XDE178" s="424"/>
      <c r="XDF178" s="424"/>
      <c r="XDG178" s="424"/>
      <c r="XDH178" s="424"/>
      <c r="XDI178" s="424"/>
      <c r="XDJ178" s="424"/>
      <c r="XDK178" s="424"/>
      <c r="XDL178" s="424"/>
      <c r="XDM178" s="424"/>
      <c r="XDN178" s="424"/>
      <c r="XDO178" s="424"/>
      <c r="XDP178" s="424"/>
      <c r="XDQ178" s="424"/>
      <c r="XDR178" s="424"/>
      <c r="XDS178" s="424"/>
      <c r="XDT178" s="424"/>
      <c r="XDU178" s="424"/>
      <c r="XDV178" s="424"/>
      <c r="XDW178" s="424"/>
      <c r="XDX178" s="424"/>
      <c r="XDY178" s="424"/>
      <c r="XDZ178" s="424"/>
      <c r="XEA178" s="424"/>
      <c r="XEB178" s="424"/>
      <c r="XEC178" s="424"/>
      <c r="XED178" s="424"/>
      <c r="XEE178" s="424"/>
      <c r="XEF178" s="424"/>
      <c r="XEG178" s="424"/>
      <c r="XEH178" s="424"/>
      <c r="XEI178" s="424"/>
      <c r="XEJ178" s="424"/>
      <c r="XEK178" s="424"/>
      <c r="XEL178" s="424"/>
      <c r="XEM178" s="424"/>
      <c r="XEN178" s="424"/>
      <c r="XEO178" s="424"/>
      <c r="XEP178" s="424"/>
      <c r="XEQ178" s="424"/>
      <c r="XER178" s="424"/>
      <c r="XES178" s="424"/>
      <c r="XET178" s="424"/>
      <c r="XEU178" s="424"/>
      <c r="XEV178" s="424"/>
      <c r="XEW178" s="424"/>
      <c r="XEX178" s="424"/>
    </row>
    <row r="179" spans="1:16378">
      <c r="A179" s="470" t="s">
        <v>502</v>
      </c>
      <c r="B179" s="272" t="s">
        <v>90</v>
      </c>
      <c r="C179" s="458">
        <v>0</v>
      </c>
      <c r="D179" s="459">
        <v>300000</v>
      </c>
      <c r="E179" s="459">
        <v>300000</v>
      </c>
      <c r="F179" s="430"/>
      <c r="G179" s="433"/>
      <c r="H179" s="424"/>
      <c r="I179" s="424"/>
      <c r="J179" s="424"/>
      <c r="K179" s="424"/>
      <c r="L179" s="424"/>
      <c r="M179" s="424"/>
      <c r="N179" s="424"/>
      <c r="O179" s="424"/>
      <c r="P179" s="424"/>
      <c r="Q179" s="424"/>
      <c r="R179" s="424"/>
      <c r="S179" s="424"/>
      <c r="T179" s="424"/>
      <c r="U179" s="424"/>
      <c r="V179" s="424"/>
      <c r="W179" s="424"/>
      <c r="X179" s="424"/>
      <c r="Y179" s="424"/>
      <c r="Z179" s="424"/>
      <c r="AA179" s="424"/>
      <c r="AB179" s="424"/>
      <c r="AC179" s="424"/>
      <c r="AD179" s="424"/>
      <c r="AE179" s="424"/>
      <c r="AF179" s="424"/>
      <c r="AG179" s="424"/>
      <c r="AH179" s="424"/>
      <c r="AI179" s="424"/>
      <c r="AJ179" s="424"/>
      <c r="AK179" s="424"/>
      <c r="AL179" s="424"/>
      <c r="AM179" s="424"/>
      <c r="AN179" s="424"/>
      <c r="AO179" s="424"/>
      <c r="AP179" s="424"/>
      <c r="AQ179" s="424"/>
      <c r="AR179" s="424"/>
      <c r="AS179" s="424"/>
      <c r="AT179" s="424"/>
      <c r="AU179" s="424"/>
      <c r="AV179" s="424"/>
      <c r="AW179" s="424"/>
      <c r="AX179" s="424"/>
      <c r="AY179" s="424"/>
      <c r="AZ179" s="424"/>
      <c r="BA179" s="424"/>
      <c r="BB179" s="424"/>
      <c r="BC179" s="424"/>
      <c r="BD179" s="424"/>
      <c r="BE179" s="424"/>
      <c r="BF179" s="424"/>
      <c r="BG179" s="424"/>
      <c r="BH179" s="424"/>
      <c r="BI179" s="424"/>
      <c r="BJ179" s="424"/>
      <c r="BK179" s="424"/>
      <c r="BL179" s="424"/>
      <c r="BM179" s="424"/>
      <c r="BN179" s="424"/>
      <c r="BO179" s="424"/>
      <c r="BP179" s="424"/>
      <c r="BQ179" s="424"/>
      <c r="BR179" s="424"/>
      <c r="BS179" s="424"/>
      <c r="BT179" s="424"/>
      <c r="BU179" s="424"/>
      <c r="BV179" s="424"/>
      <c r="BW179" s="424"/>
      <c r="BX179" s="424"/>
      <c r="BY179" s="424"/>
      <c r="BZ179" s="424"/>
      <c r="CA179" s="424"/>
      <c r="CB179" s="424"/>
      <c r="CC179" s="424"/>
      <c r="CD179" s="424"/>
      <c r="CE179" s="424"/>
      <c r="CF179" s="424"/>
      <c r="CG179" s="424"/>
      <c r="CH179" s="424"/>
      <c r="CI179" s="424"/>
      <c r="CJ179" s="424"/>
      <c r="CK179" s="424"/>
      <c r="CL179" s="424"/>
      <c r="CM179" s="424"/>
      <c r="CN179" s="424"/>
      <c r="CO179" s="424"/>
      <c r="CP179" s="424"/>
      <c r="CQ179" s="424"/>
      <c r="CR179" s="424"/>
      <c r="CS179" s="424"/>
      <c r="CT179" s="424"/>
      <c r="CU179" s="424"/>
      <c r="CV179" s="424"/>
      <c r="CW179" s="424"/>
      <c r="CX179" s="424"/>
      <c r="CY179" s="424"/>
      <c r="CZ179" s="424"/>
      <c r="DA179" s="424"/>
      <c r="DB179" s="424"/>
      <c r="DC179" s="424"/>
      <c r="DD179" s="424"/>
      <c r="DE179" s="424"/>
      <c r="DF179" s="424"/>
      <c r="DG179" s="424"/>
      <c r="DH179" s="424"/>
      <c r="DI179" s="424"/>
      <c r="DJ179" s="424"/>
      <c r="DK179" s="424"/>
      <c r="DL179" s="424"/>
      <c r="DM179" s="424"/>
      <c r="DN179" s="424"/>
      <c r="DO179" s="424"/>
      <c r="DP179" s="424"/>
      <c r="DQ179" s="424"/>
      <c r="DR179" s="424"/>
      <c r="DS179" s="424"/>
      <c r="DT179" s="424"/>
      <c r="DU179" s="424"/>
      <c r="DV179" s="424"/>
      <c r="DW179" s="424"/>
      <c r="DX179" s="424"/>
      <c r="DY179" s="424"/>
      <c r="DZ179" s="424"/>
      <c r="EA179" s="424"/>
      <c r="EB179" s="424"/>
      <c r="EC179" s="424"/>
      <c r="ED179" s="424"/>
      <c r="EE179" s="424"/>
      <c r="EF179" s="424"/>
      <c r="EG179" s="424"/>
      <c r="EH179" s="424"/>
      <c r="EI179" s="424"/>
      <c r="EJ179" s="424"/>
      <c r="EK179" s="424"/>
      <c r="EL179" s="424"/>
      <c r="EM179" s="424"/>
      <c r="EN179" s="424"/>
      <c r="EO179" s="424"/>
      <c r="EP179" s="424"/>
      <c r="EQ179" s="424"/>
      <c r="ER179" s="424"/>
      <c r="ES179" s="424"/>
      <c r="ET179" s="424"/>
      <c r="EU179" s="424"/>
      <c r="EV179" s="424"/>
      <c r="EW179" s="424"/>
      <c r="EX179" s="424"/>
      <c r="EY179" s="424"/>
      <c r="EZ179" s="424"/>
      <c r="FA179" s="424"/>
      <c r="FB179" s="424"/>
      <c r="FC179" s="424"/>
      <c r="FD179" s="424"/>
      <c r="FE179" s="424"/>
      <c r="FF179" s="424"/>
      <c r="FG179" s="424"/>
      <c r="FH179" s="424"/>
      <c r="FI179" s="424"/>
      <c r="FJ179" s="424"/>
      <c r="FK179" s="424"/>
      <c r="FL179" s="424"/>
      <c r="FM179" s="424"/>
      <c r="FN179" s="424"/>
      <c r="FO179" s="424"/>
      <c r="FP179" s="424"/>
      <c r="FQ179" s="424"/>
      <c r="FR179" s="424"/>
      <c r="FS179" s="424"/>
      <c r="FT179" s="424"/>
      <c r="FU179" s="424"/>
      <c r="FV179" s="424"/>
      <c r="FW179" s="424"/>
      <c r="FX179" s="424"/>
      <c r="FY179" s="424"/>
      <c r="FZ179" s="424"/>
      <c r="GA179" s="424"/>
      <c r="GB179" s="424"/>
      <c r="GC179" s="424"/>
      <c r="GD179" s="424"/>
      <c r="GE179" s="424"/>
      <c r="GF179" s="424"/>
      <c r="GG179" s="424"/>
      <c r="GH179" s="424"/>
      <c r="GI179" s="424"/>
      <c r="GJ179" s="424"/>
      <c r="GK179" s="424"/>
      <c r="GL179" s="424"/>
      <c r="GM179" s="424"/>
      <c r="GN179" s="424"/>
      <c r="GO179" s="424"/>
      <c r="GP179" s="424"/>
      <c r="GQ179" s="424"/>
      <c r="GR179" s="424"/>
      <c r="GS179" s="424"/>
      <c r="GT179" s="424"/>
      <c r="GU179" s="424"/>
      <c r="GV179" s="424"/>
      <c r="GW179" s="424"/>
      <c r="GX179" s="424"/>
      <c r="GY179" s="424"/>
      <c r="GZ179" s="424"/>
      <c r="HA179" s="424"/>
      <c r="HB179" s="424"/>
      <c r="HC179" s="424"/>
      <c r="HD179" s="424"/>
      <c r="HE179" s="424"/>
      <c r="HF179" s="424"/>
      <c r="HG179" s="424"/>
      <c r="HH179" s="424"/>
      <c r="HI179" s="424"/>
      <c r="HJ179" s="424"/>
      <c r="HK179" s="424"/>
      <c r="HL179" s="424"/>
      <c r="HM179" s="424"/>
      <c r="HN179" s="424"/>
      <c r="HO179" s="424"/>
      <c r="HP179" s="424"/>
      <c r="HQ179" s="424"/>
      <c r="HR179" s="424"/>
      <c r="HS179" s="424"/>
      <c r="HT179" s="424"/>
      <c r="HU179" s="424"/>
      <c r="HV179" s="424"/>
      <c r="HW179" s="424"/>
      <c r="HX179" s="424"/>
      <c r="HY179" s="424"/>
      <c r="HZ179" s="424"/>
      <c r="IA179" s="424"/>
      <c r="IB179" s="424"/>
      <c r="IC179" s="424"/>
      <c r="ID179" s="424"/>
      <c r="IE179" s="424"/>
      <c r="IF179" s="424"/>
      <c r="IG179" s="424"/>
      <c r="IH179" s="424"/>
      <c r="II179" s="424"/>
      <c r="IJ179" s="424"/>
      <c r="IK179" s="424"/>
      <c r="IL179" s="424"/>
      <c r="IM179" s="424"/>
      <c r="IN179" s="424"/>
      <c r="IO179" s="424"/>
      <c r="IP179" s="424"/>
      <c r="IQ179" s="424"/>
      <c r="IR179" s="424"/>
      <c r="IS179" s="424"/>
      <c r="IT179" s="424"/>
      <c r="IU179" s="424"/>
      <c r="IV179" s="424"/>
      <c r="IW179" s="424"/>
      <c r="IX179" s="424"/>
      <c r="IY179" s="424"/>
      <c r="IZ179" s="424"/>
      <c r="JA179" s="424"/>
      <c r="JB179" s="424"/>
      <c r="JC179" s="424"/>
      <c r="JD179" s="424"/>
      <c r="JE179" s="424"/>
      <c r="JF179" s="424"/>
      <c r="JG179" s="424"/>
      <c r="JH179" s="424"/>
      <c r="JI179" s="424"/>
      <c r="JJ179" s="424"/>
      <c r="JK179" s="424"/>
      <c r="JL179" s="424"/>
      <c r="JM179" s="424"/>
      <c r="JN179" s="424"/>
      <c r="JO179" s="424"/>
      <c r="JP179" s="424"/>
      <c r="JQ179" s="424"/>
      <c r="JR179" s="424"/>
      <c r="JS179" s="424"/>
      <c r="JT179" s="424"/>
      <c r="JU179" s="424"/>
      <c r="JV179" s="424"/>
      <c r="JW179" s="424"/>
      <c r="JX179" s="424"/>
      <c r="JY179" s="424"/>
      <c r="JZ179" s="424"/>
      <c r="KA179" s="424"/>
      <c r="KB179" s="424"/>
      <c r="KC179" s="424"/>
      <c r="KD179" s="424"/>
      <c r="KE179" s="424"/>
      <c r="KF179" s="424"/>
      <c r="KG179" s="424"/>
      <c r="KH179" s="424"/>
      <c r="KI179" s="424"/>
      <c r="KJ179" s="424"/>
      <c r="KK179" s="424"/>
      <c r="KL179" s="424"/>
      <c r="KM179" s="424"/>
      <c r="KN179" s="424"/>
      <c r="KO179" s="424"/>
      <c r="KP179" s="424"/>
      <c r="KQ179" s="424"/>
      <c r="KR179" s="424"/>
      <c r="KS179" s="424"/>
      <c r="KT179" s="424"/>
      <c r="KU179" s="424"/>
      <c r="KV179" s="424"/>
      <c r="KW179" s="424"/>
      <c r="KX179" s="424"/>
      <c r="KY179" s="424"/>
      <c r="KZ179" s="424"/>
      <c r="LA179" s="424"/>
      <c r="LB179" s="424"/>
      <c r="LC179" s="424"/>
      <c r="LD179" s="424"/>
      <c r="LE179" s="424"/>
      <c r="LF179" s="424"/>
      <c r="LG179" s="424"/>
      <c r="LH179" s="424"/>
      <c r="LI179" s="424"/>
      <c r="LJ179" s="424"/>
      <c r="LK179" s="424"/>
      <c r="LL179" s="424"/>
      <c r="LM179" s="424"/>
      <c r="LN179" s="424"/>
      <c r="LO179" s="424"/>
      <c r="LP179" s="424"/>
      <c r="LQ179" s="424"/>
      <c r="LR179" s="424"/>
      <c r="LS179" s="424"/>
      <c r="LT179" s="424"/>
      <c r="LU179" s="424"/>
      <c r="LV179" s="424"/>
      <c r="LW179" s="424"/>
      <c r="LX179" s="424"/>
      <c r="LY179" s="424"/>
      <c r="LZ179" s="424"/>
      <c r="MA179" s="424"/>
      <c r="MB179" s="424"/>
      <c r="MC179" s="424"/>
      <c r="MD179" s="424"/>
      <c r="ME179" s="424"/>
      <c r="MF179" s="424"/>
      <c r="MG179" s="424"/>
      <c r="MH179" s="424"/>
      <c r="MI179" s="424"/>
      <c r="MJ179" s="424"/>
      <c r="MK179" s="424"/>
      <c r="ML179" s="424"/>
      <c r="MM179" s="424"/>
      <c r="MN179" s="424"/>
      <c r="MO179" s="424"/>
      <c r="MP179" s="424"/>
      <c r="MQ179" s="424"/>
      <c r="MR179" s="424"/>
      <c r="MS179" s="424"/>
      <c r="MT179" s="424"/>
      <c r="MU179" s="424"/>
      <c r="MV179" s="424"/>
      <c r="MW179" s="424"/>
      <c r="MX179" s="424"/>
      <c r="MY179" s="424"/>
      <c r="MZ179" s="424"/>
      <c r="NA179" s="424"/>
      <c r="NB179" s="424"/>
      <c r="NC179" s="424"/>
      <c r="ND179" s="424"/>
      <c r="NE179" s="424"/>
      <c r="NF179" s="424"/>
      <c r="NG179" s="424"/>
      <c r="NH179" s="424"/>
      <c r="NI179" s="424"/>
      <c r="NJ179" s="424"/>
      <c r="NK179" s="424"/>
      <c r="NL179" s="424"/>
      <c r="NM179" s="424"/>
      <c r="NN179" s="424"/>
      <c r="NO179" s="424"/>
      <c r="NP179" s="424"/>
      <c r="NQ179" s="424"/>
      <c r="NR179" s="424"/>
      <c r="NS179" s="424"/>
      <c r="NT179" s="424"/>
      <c r="NU179" s="424"/>
      <c r="NV179" s="424"/>
      <c r="NW179" s="424"/>
      <c r="NX179" s="424"/>
      <c r="NY179" s="424"/>
      <c r="NZ179" s="424"/>
      <c r="OA179" s="424"/>
      <c r="OB179" s="424"/>
      <c r="OC179" s="424"/>
      <c r="OD179" s="424"/>
      <c r="OE179" s="424"/>
      <c r="OF179" s="424"/>
      <c r="OG179" s="424"/>
      <c r="OH179" s="424"/>
      <c r="OI179" s="424"/>
      <c r="OJ179" s="424"/>
      <c r="OK179" s="424"/>
      <c r="OL179" s="424"/>
      <c r="OM179" s="424"/>
      <c r="ON179" s="424"/>
      <c r="OO179" s="424"/>
      <c r="OP179" s="424"/>
      <c r="OQ179" s="424"/>
      <c r="OR179" s="424"/>
      <c r="OS179" s="424"/>
      <c r="OT179" s="424"/>
      <c r="OU179" s="424"/>
      <c r="OV179" s="424"/>
      <c r="OW179" s="424"/>
      <c r="OX179" s="424"/>
      <c r="OY179" s="424"/>
      <c r="OZ179" s="424"/>
      <c r="PA179" s="424"/>
      <c r="PB179" s="424"/>
      <c r="PC179" s="424"/>
      <c r="PD179" s="424"/>
      <c r="PE179" s="424"/>
      <c r="PF179" s="424"/>
      <c r="PG179" s="424"/>
      <c r="PH179" s="424"/>
      <c r="PI179" s="424"/>
      <c r="PJ179" s="424"/>
      <c r="PK179" s="424"/>
      <c r="PL179" s="424"/>
      <c r="PM179" s="424"/>
      <c r="PN179" s="424"/>
      <c r="PO179" s="424"/>
      <c r="PP179" s="424"/>
      <c r="PQ179" s="424"/>
      <c r="PR179" s="424"/>
      <c r="PS179" s="424"/>
      <c r="PT179" s="424"/>
      <c r="PU179" s="424"/>
      <c r="PV179" s="424"/>
      <c r="PW179" s="424"/>
      <c r="PX179" s="424"/>
      <c r="PY179" s="424"/>
      <c r="PZ179" s="424"/>
      <c r="QA179" s="424"/>
      <c r="QB179" s="424"/>
      <c r="QC179" s="424"/>
      <c r="QD179" s="424"/>
      <c r="QE179" s="424"/>
      <c r="QF179" s="424"/>
      <c r="QG179" s="424"/>
      <c r="QH179" s="424"/>
      <c r="QI179" s="424"/>
      <c r="QJ179" s="424"/>
      <c r="QK179" s="424"/>
      <c r="QL179" s="424"/>
      <c r="QM179" s="424"/>
      <c r="QN179" s="424"/>
      <c r="QO179" s="424"/>
      <c r="QP179" s="424"/>
      <c r="QQ179" s="424"/>
      <c r="QR179" s="424"/>
      <c r="QS179" s="424"/>
      <c r="QT179" s="424"/>
      <c r="QU179" s="424"/>
      <c r="QV179" s="424"/>
      <c r="QW179" s="424"/>
      <c r="QX179" s="424"/>
      <c r="QY179" s="424"/>
      <c r="QZ179" s="424"/>
      <c r="RA179" s="424"/>
      <c r="RB179" s="424"/>
      <c r="RC179" s="424"/>
      <c r="RD179" s="424"/>
      <c r="RE179" s="424"/>
      <c r="RF179" s="424"/>
      <c r="RG179" s="424"/>
      <c r="RH179" s="424"/>
      <c r="RI179" s="424"/>
      <c r="RJ179" s="424"/>
      <c r="RK179" s="424"/>
      <c r="RL179" s="424"/>
      <c r="RM179" s="424"/>
      <c r="RN179" s="424"/>
      <c r="RO179" s="424"/>
      <c r="RP179" s="424"/>
      <c r="RQ179" s="424"/>
      <c r="RR179" s="424"/>
      <c r="RS179" s="424"/>
      <c r="RT179" s="424"/>
      <c r="RU179" s="424"/>
      <c r="RV179" s="424"/>
      <c r="RW179" s="424"/>
      <c r="RX179" s="424"/>
      <c r="RY179" s="424"/>
      <c r="RZ179" s="424"/>
      <c r="SA179" s="424"/>
      <c r="SB179" s="424"/>
      <c r="SC179" s="424"/>
      <c r="SD179" s="424"/>
      <c r="SE179" s="424"/>
      <c r="SF179" s="424"/>
      <c r="SG179" s="424"/>
      <c r="SH179" s="424"/>
      <c r="SI179" s="424"/>
      <c r="SJ179" s="424"/>
      <c r="SK179" s="424"/>
      <c r="SL179" s="424"/>
      <c r="SM179" s="424"/>
      <c r="SN179" s="424"/>
      <c r="SO179" s="424"/>
      <c r="SP179" s="424"/>
      <c r="SQ179" s="424"/>
      <c r="SR179" s="424"/>
      <c r="SS179" s="424"/>
      <c r="ST179" s="424"/>
      <c r="SU179" s="424"/>
      <c r="SV179" s="424"/>
      <c r="SW179" s="424"/>
      <c r="SX179" s="424"/>
      <c r="SY179" s="424"/>
      <c r="SZ179" s="424"/>
      <c r="TA179" s="424"/>
      <c r="TB179" s="424"/>
      <c r="TC179" s="424"/>
      <c r="TD179" s="424"/>
      <c r="TE179" s="424"/>
      <c r="TF179" s="424"/>
      <c r="TG179" s="424"/>
      <c r="TH179" s="424"/>
      <c r="TI179" s="424"/>
      <c r="TJ179" s="424"/>
      <c r="TK179" s="424"/>
      <c r="TL179" s="424"/>
      <c r="TM179" s="424"/>
      <c r="TN179" s="424"/>
      <c r="TO179" s="424"/>
      <c r="TP179" s="424"/>
      <c r="TQ179" s="424"/>
      <c r="TR179" s="424"/>
      <c r="TS179" s="424"/>
      <c r="TT179" s="424"/>
      <c r="TU179" s="424"/>
      <c r="TV179" s="424"/>
      <c r="TW179" s="424"/>
      <c r="TX179" s="424"/>
      <c r="TY179" s="424"/>
      <c r="TZ179" s="424"/>
      <c r="UA179" s="424"/>
      <c r="UB179" s="424"/>
      <c r="UC179" s="424"/>
      <c r="UD179" s="424"/>
      <c r="UE179" s="424"/>
      <c r="UF179" s="424"/>
      <c r="UG179" s="424"/>
      <c r="UH179" s="424"/>
      <c r="UI179" s="424"/>
      <c r="UJ179" s="424"/>
      <c r="UK179" s="424"/>
      <c r="UL179" s="424"/>
      <c r="UM179" s="424"/>
      <c r="UN179" s="424"/>
      <c r="UO179" s="424"/>
      <c r="UP179" s="424"/>
      <c r="UQ179" s="424"/>
      <c r="UR179" s="424"/>
      <c r="US179" s="424"/>
      <c r="UT179" s="424"/>
      <c r="UU179" s="424"/>
      <c r="UV179" s="424"/>
      <c r="UW179" s="424"/>
      <c r="UX179" s="424"/>
      <c r="UY179" s="424"/>
      <c r="UZ179" s="424"/>
      <c r="VA179" s="424"/>
      <c r="VB179" s="424"/>
      <c r="VC179" s="424"/>
      <c r="VD179" s="424"/>
      <c r="VE179" s="424"/>
      <c r="VF179" s="424"/>
      <c r="VG179" s="424"/>
      <c r="VH179" s="424"/>
      <c r="VI179" s="424"/>
      <c r="VJ179" s="424"/>
      <c r="VK179" s="424"/>
      <c r="VL179" s="424"/>
      <c r="VM179" s="424"/>
      <c r="VN179" s="424"/>
      <c r="VO179" s="424"/>
      <c r="VP179" s="424"/>
      <c r="VQ179" s="424"/>
      <c r="VR179" s="424"/>
      <c r="VS179" s="424"/>
      <c r="VT179" s="424"/>
      <c r="VU179" s="424"/>
      <c r="VV179" s="424"/>
      <c r="VW179" s="424"/>
      <c r="VX179" s="424"/>
      <c r="VY179" s="424"/>
      <c r="VZ179" s="424"/>
      <c r="WA179" s="424"/>
      <c r="WB179" s="424"/>
      <c r="WC179" s="424"/>
      <c r="WD179" s="424"/>
      <c r="WE179" s="424"/>
      <c r="WF179" s="424"/>
      <c r="WG179" s="424"/>
      <c r="WH179" s="424"/>
      <c r="WI179" s="424"/>
      <c r="WJ179" s="424"/>
      <c r="WK179" s="424"/>
      <c r="WL179" s="424"/>
      <c r="WM179" s="424"/>
      <c r="WN179" s="424"/>
      <c r="WO179" s="424"/>
      <c r="WP179" s="424"/>
      <c r="WQ179" s="424"/>
      <c r="WR179" s="424"/>
      <c r="WS179" s="424"/>
      <c r="WT179" s="424"/>
      <c r="WU179" s="424"/>
      <c r="WV179" s="424"/>
      <c r="WW179" s="424"/>
      <c r="WX179" s="424"/>
      <c r="WY179" s="424"/>
      <c r="WZ179" s="424"/>
      <c r="XA179" s="424"/>
      <c r="XB179" s="424"/>
      <c r="XC179" s="424"/>
      <c r="XD179" s="424"/>
      <c r="XE179" s="424"/>
      <c r="XF179" s="424"/>
      <c r="XG179" s="424"/>
      <c r="XH179" s="424"/>
      <c r="XI179" s="424"/>
      <c r="XJ179" s="424"/>
      <c r="XK179" s="424"/>
      <c r="XL179" s="424"/>
      <c r="XM179" s="424"/>
      <c r="XN179" s="424"/>
      <c r="XO179" s="424"/>
      <c r="XP179" s="424"/>
      <c r="XQ179" s="424"/>
      <c r="XR179" s="424"/>
      <c r="XS179" s="424"/>
      <c r="XT179" s="424"/>
      <c r="XU179" s="424"/>
      <c r="XV179" s="424"/>
      <c r="XW179" s="424"/>
      <c r="XX179" s="424"/>
      <c r="XY179" s="424"/>
      <c r="XZ179" s="424"/>
      <c r="YA179" s="424"/>
      <c r="YB179" s="424"/>
      <c r="YC179" s="424"/>
      <c r="YD179" s="424"/>
      <c r="YE179" s="424"/>
      <c r="YF179" s="424"/>
      <c r="YG179" s="424"/>
      <c r="YH179" s="424"/>
      <c r="YI179" s="424"/>
      <c r="YJ179" s="424"/>
      <c r="YK179" s="424"/>
      <c r="YL179" s="424"/>
      <c r="YM179" s="424"/>
      <c r="YN179" s="424"/>
      <c r="YO179" s="424"/>
      <c r="YP179" s="424"/>
      <c r="YQ179" s="424"/>
      <c r="YR179" s="424"/>
      <c r="YS179" s="424"/>
      <c r="YT179" s="424"/>
      <c r="YU179" s="424"/>
      <c r="YV179" s="424"/>
      <c r="YW179" s="424"/>
      <c r="YX179" s="424"/>
      <c r="YY179" s="424"/>
      <c r="YZ179" s="424"/>
      <c r="ZA179" s="424"/>
      <c r="ZB179" s="424"/>
      <c r="ZC179" s="424"/>
      <c r="ZD179" s="424"/>
      <c r="ZE179" s="424"/>
      <c r="ZF179" s="424"/>
      <c r="ZG179" s="424"/>
      <c r="ZH179" s="424"/>
      <c r="ZI179" s="424"/>
      <c r="ZJ179" s="424"/>
      <c r="ZK179" s="424"/>
      <c r="ZL179" s="424"/>
      <c r="ZM179" s="424"/>
      <c r="ZN179" s="424"/>
      <c r="ZO179" s="424"/>
      <c r="ZP179" s="424"/>
      <c r="ZQ179" s="424"/>
      <c r="ZR179" s="424"/>
      <c r="ZS179" s="424"/>
      <c r="ZT179" s="424"/>
      <c r="ZU179" s="424"/>
      <c r="ZV179" s="424"/>
      <c r="ZW179" s="424"/>
      <c r="ZX179" s="424"/>
      <c r="ZY179" s="424"/>
      <c r="ZZ179" s="424"/>
      <c r="AAA179" s="424"/>
      <c r="AAB179" s="424"/>
      <c r="AAC179" s="424"/>
      <c r="AAD179" s="424"/>
      <c r="AAE179" s="424"/>
      <c r="AAF179" s="424"/>
      <c r="AAG179" s="424"/>
      <c r="AAH179" s="424"/>
      <c r="AAI179" s="424"/>
      <c r="AAJ179" s="424"/>
      <c r="AAK179" s="424"/>
      <c r="AAL179" s="424"/>
      <c r="AAM179" s="424"/>
      <c r="AAN179" s="424"/>
      <c r="AAO179" s="424"/>
      <c r="AAP179" s="424"/>
      <c r="AAQ179" s="424"/>
      <c r="AAR179" s="424"/>
      <c r="AAS179" s="424"/>
      <c r="AAT179" s="424"/>
      <c r="AAU179" s="424"/>
      <c r="AAV179" s="424"/>
      <c r="AAW179" s="424"/>
      <c r="AAX179" s="424"/>
      <c r="AAY179" s="424"/>
      <c r="AAZ179" s="424"/>
      <c r="ABA179" s="424"/>
      <c r="ABB179" s="424"/>
      <c r="ABC179" s="424"/>
      <c r="ABD179" s="424"/>
      <c r="ABE179" s="424"/>
      <c r="ABF179" s="424"/>
      <c r="ABG179" s="424"/>
      <c r="ABH179" s="424"/>
      <c r="ABI179" s="424"/>
      <c r="ABJ179" s="424"/>
      <c r="ABK179" s="424"/>
      <c r="ABL179" s="424"/>
      <c r="ABM179" s="424"/>
      <c r="ABN179" s="424"/>
      <c r="ABO179" s="424"/>
      <c r="ABP179" s="424"/>
      <c r="ABQ179" s="424"/>
      <c r="ABR179" s="424"/>
      <c r="ABS179" s="424"/>
      <c r="ABT179" s="424"/>
      <c r="ABU179" s="424"/>
      <c r="ABV179" s="424"/>
      <c r="ABW179" s="424"/>
      <c r="ABX179" s="424"/>
      <c r="ABY179" s="424"/>
      <c r="ABZ179" s="424"/>
      <c r="ACA179" s="424"/>
      <c r="ACB179" s="424"/>
      <c r="ACC179" s="424"/>
      <c r="ACD179" s="424"/>
      <c r="ACE179" s="424"/>
      <c r="ACF179" s="424"/>
      <c r="ACG179" s="424"/>
      <c r="ACH179" s="424"/>
      <c r="ACI179" s="424"/>
      <c r="ACJ179" s="424"/>
      <c r="ACK179" s="424"/>
      <c r="ACL179" s="424"/>
      <c r="ACM179" s="424"/>
      <c r="ACN179" s="424"/>
      <c r="ACO179" s="424"/>
      <c r="ACP179" s="424"/>
      <c r="ACQ179" s="424"/>
      <c r="ACR179" s="424"/>
      <c r="ACS179" s="424"/>
      <c r="ACT179" s="424"/>
      <c r="ACU179" s="424"/>
      <c r="ACV179" s="424"/>
      <c r="ACW179" s="424"/>
      <c r="ACX179" s="424"/>
      <c r="ACY179" s="424"/>
      <c r="ACZ179" s="424"/>
      <c r="ADA179" s="424"/>
      <c r="ADB179" s="424"/>
      <c r="ADC179" s="424"/>
      <c r="ADD179" s="424"/>
      <c r="ADE179" s="424"/>
      <c r="ADF179" s="424"/>
      <c r="ADG179" s="424"/>
      <c r="ADH179" s="424"/>
      <c r="ADI179" s="424"/>
      <c r="ADJ179" s="424"/>
      <c r="ADK179" s="424"/>
      <c r="ADL179" s="424"/>
      <c r="ADM179" s="424"/>
      <c r="ADN179" s="424"/>
      <c r="ADO179" s="424"/>
      <c r="ADP179" s="424"/>
      <c r="ADQ179" s="424"/>
      <c r="ADR179" s="424"/>
      <c r="ADS179" s="424"/>
      <c r="ADT179" s="424"/>
      <c r="ADU179" s="424"/>
      <c r="ADV179" s="424"/>
      <c r="ADW179" s="424"/>
      <c r="ADX179" s="424"/>
      <c r="ADY179" s="424"/>
      <c r="ADZ179" s="424"/>
      <c r="AEA179" s="424"/>
      <c r="AEB179" s="424"/>
      <c r="AEC179" s="424"/>
      <c r="AED179" s="424"/>
      <c r="AEE179" s="424"/>
      <c r="AEF179" s="424"/>
      <c r="AEG179" s="424"/>
      <c r="AEH179" s="424"/>
      <c r="AEI179" s="424"/>
      <c r="AEJ179" s="424"/>
      <c r="AEK179" s="424"/>
      <c r="AEL179" s="424"/>
      <c r="AEM179" s="424"/>
      <c r="AEN179" s="424"/>
      <c r="AEO179" s="424"/>
      <c r="AEP179" s="424"/>
      <c r="AEQ179" s="424"/>
      <c r="AER179" s="424"/>
      <c r="AES179" s="424"/>
      <c r="AET179" s="424"/>
      <c r="AEU179" s="424"/>
      <c r="AEV179" s="424"/>
      <c r="AEW179" s="424"/>
      <c r="AEX179" s="424"/>
      <c r="AEY179" s="424"/>
      <c r="AEZ179" s="424"/>
      <c r="AFA179" s="424"/>
      <c r="AFB179" s="424"/>
      <c r="AFC179" s="424"/>
      <c r="AFD179" s="424"/>
      <c r="AFE179" s="424"/>
      <c r="AFF179" s="424"/>
      <c r="AFG179" s="424"/>
      <c r="AFH179" s="424"/>
      <c r="AFI179" s="424"/>
      <c r="AFJ179" s="424"/>
      <c r="AFK179" s="424"/>
      <c r="AFL179" s="424"/>
      <c r="AFM179" s="424"/>
      <c r="AFN179" s="424"/>
      <c r="AFO179" s="424"/>
      <c r="AFP179" s="424"/>
      <c r="AFQ179" s="424"/>
      <c r="AFR179" s="424"/>
      <c r="AFS179" s="424"/>
      <c r="AFT179" s="424"/>
      <c r="AFU179" s="424"/>
      <c r="AFV179" s="424"/>
      <c r="AFW179" s="424"/>
      <c r="AFX179" s="424"/>
      <c r="AFY179" s="424"/>
      <c r="AFZ179" s="424"/>
      <c r="AGA179" s="424"/>
      <c r="AGB179" s="424"/>
      <c r="AGC179" s="424"/>
      <c r="AGD179" s="424"/>
      <c r="AGE179" s="424"/>
      <c r="AGF179" s="424"/>
      <c r="AGG179" s="424"/>
      <c r="AGH179" s="424"/>
      <c r="AGI179" s="424"/>
      <c r="AGJ179" s="424"/>
      <c r="AGK179" s="424"/>
      <c r="AGL179" s="424"/>
      <c r="AGM179" s="424"/>
      <c r="AGN179" s="424"/>
      <c r="AGO179" s="424"/>
      <c r="AGP179" s="424"/>
      <c r="AGQ179" s="424"/>
      <c r="AGR179" s="424"/>
      <c r="AGS179" s="424"/>
      <c r="AGT179" s="424"/>
      <c r="AGU179" s="424"/>
      <c r="AGV179" s="424"/>
      <c r="AGW179" s="424"/>
      <c r="AGX179" s="424"/>
      <c r="AGY179" s="424"/>
      <c r="AGZ179" s="424"/>
      <c r="AHA179" s="424"/>
      <c r="AHB179" s="424"/>
      <c r="AHC179" s="424"/>
      <c r="AHD179" s="424"/>
      <c r="AHE179" s="424"/>
      <c r="AHF179" s="424"/>
      <c r="AHG179" s="424"/>
      <c r="AHH179" s="424"/>
      <c r="AHI179" s="424"/>
      <c r="AHJ179" s="424"/>
      <c r="AHK179" s="424"/>
      <c r="AHL179" s="424"/>
      <c r="AHM179" s="424"/>
      <c r="AHN179" s="424"/>
      <c r="AHO179" s="424"/>
      <c r="AHP179" s="424"/>
      <c r="AHQ179" s="424"/>
      <c r="AHR179" s="424"/>
      <c r="AHS179" s="424"/>
      <c r="AHT179" s="424"/>
      <c r="AHU179" s="424"/>
      <c r="AHV179" s="424"/>
      <c r="AHW179" s="424"/>
      <c r="AHX179" s="424"/>
      <c r="AHY179" s="424"/>
      <c r="AHZ179" s="424"/>
      <c r="AIA179" s="424"/>
      <c r="AIB179" s="424"/>
      <c r="AIC179" s="424"/>
      <c r="AID179" s="424"/>
      <c r="AIE179" s="424"/>
      <c r="AIF179" s="424"/>
      <c r="AIG179" s="424"/>
      <c r="AIH179" s="424"/>
      <c r="AII179" s="424"/>
      <c r="AIJ179" s="424"/>
      <c r="AIK179" s="424"/>
      <c r="AIL179" s="424"/>
      <c r="AIM179" s="424"/>
      <c r="AIN179" s="424"/>
      <c r="AIO179" s="424"/>
      <c r="AIP179" s="424"/>
      <c r="AIQ179" s="424"/>
      <c r="AIR179" s="424"/>
      <c r="AIS179" s="424"/>
      <c r="AIT179" s="424"/>
      <c r="AIU179" s="424"/>
      <c r="AIV179" s="424"/>
      <c r="AIW179" s="424"/>
      <c r="AIX179" s="424"/>
      <c r="AIY179" s="424"/>
      <c r="AIZ179" s="424"/>
      <c r="AJA179" s="424"/>
      <c r="AJB179" s="424"/>
      <c r="AJC179" s="424"/>
      <c r="AJD179" s="424"/>
      <c r="AJE179" s="424"/>
      <c r="AJF179" s="424"/>
      <c r="AJG179" s="424"/>
      <c r="AJH179" s="424"/>
      <c r="AJI179" s="424"/>
      <c r="AJJ179" s="424"/>
      <c r="AJK179" s="424"/>
      <c r="AJL179" s="424"/>
      <c r="AJM179" s="424"/>
      <c r="AJN179" s="424"/>
      <c r="AJO179" s="424"/>
      <c r="AJP179" s="424"/>
      <c r="AJQ179" s="424"/>
      <c r="AJR179" s="424"/>
      <c r="AJS179" s="424"/>
      <c r="AJT179" s="424"/>
      <c r="AJU179" s="424"/>
      <c r="AJV179" s="424"/>
      <c r="AJW179" s="424"/>
      <c r="AJX179" s="424"/>
      <c r="AJY179" s="424"/>
      <c r="AJZ179" s="424"/>
      <c r="AKA179" s="424"/>
      <c r="AKB179" s="424"/>
      <c r="AKC179" s="424"/>
      <c r="AKD179" s="424"/>
      <c r="AKE179" s="424"/>
      <c r="AKF179" s="424"/>
      <c r="AKG179" s="424"/>
      <c r="AKH179" s="424"/>
      <c r="AKI179" s="424"/>
      <c r="AKJ179" s="424"/>
      <c r="AKK179" s="424"/>
      <c r="AKL179" s="424"/>
      <c r="AKM179" s="424"/>
      <c r="AKN179" s="424"/>
      <c r="AKO179" s="424"/>
      <c r="AKP179" s="424"/>
      <c r="AKQ179" s="424"/>
      <c r="AKR179" s="424"/>
      <c r="AKS179" s="424"/>
      <c r="AKT179" s="424"/>
      <c r="AKU179" s="424"/>
      <c r="AKV179" s="424"/>
      <c r="AKW179" s="424"/>
      <c r="AKX179" s="424"/>
      <c r="AKY179" s="424"/>
      <c r="AKZ179" s="424"/>
      <c r="ALA179" s="424"/>
      <c r="ALB179" s="424"/>
      <c r="ALC179" s="424"/>
      <c r="ALD179" s="424"/>
      <c r="ALE179" s="424"/>
      <c r="ALF179" s="424"/>
      <c r="ALG179" s="424"/>
      <c r="ALH179" s="424"/>
      <c r="ALI179" s="424"/>
      <c r="ALJ179" s="424"/>
      <c r="ALK179" s="424"/>
      <c r="ALL179" s="424"/>
      <c r="ALM179" s="424"/>
      <c r="ALN179" s="424"/>
      <c r="ALO179" s="424"/>
      <c r="ALP179" s="424"/>
      <c r="ALQ179" s="424"/>
      <c r="ALR179" s="424"/>
      <c r="ALS179" s="424"/>
      <c r="ALT179" s="424"/>
      <c r="ALU179" s="424"/>
      <c r="ALV179" s="424"/>
      <c r="ALW179" s="424"/>
      <c r="ALX179" s="424"/>
      <c r="ALY179" s="424"/>
      <c r="ALZ179" s="424"/>
      <c r="AMA179" s="424"/>
      <c r="AMB179" s="424"/>
      <c r="AMC179" s="424"/>
      <c r="AMD179" s="424"/>
      <c r="AME179" s="424"/>
      <c r="AMF179" s="424"/>
      <c r="AMG179" s="424"/>
      <c r="AMH179" s="424"/>
      <c r="AMI179" s="424"/>
      <c r="AMJ179" s="424"/>
      <c r="AMK179" s="424"/>
      <c r="AML179" s="424"/>
      <c r="AMM179" s="424"/>
      <c r="AMN179" s="424"/>
      <c r="AMO179" s="424"/>
      <c r="AMP179" s="424"/>
      <c r="AMQ179" s="424"/>
      <c r="AMR179" s="424"/>
      <c r="AMS179" s="424"/>
      <c r="AMT179" s="424"/>
      <c r="AMU179" s="424"/>
      <c r="AMV179" s="424"/>
      <c r="AMW179" s="424"/>
      <c r="AMX179" s="424"/>
      <c r="AMY179" s="424"/>
      <c r="AMZ179" s="424"/>
      <c r="ANA179" s="424"/>
      <c r="ANB179" s="424"/>
      <c r="ANC179" s="424"/>
      <c r="AND179" s="424"/>
      <c r="ANE179" s="424"/>
      <c r="ANF179" s="424"/>
      <c r="ANG179" s="424"/>
      <c r="ANH179" s="424"/>
      <c r="ANI179" s="424"/>
      <c r="ANJ179" s="424"/>
      <c r="ANK179" s="424"/>
      <c r="ANL179" s="424"/>
      <c r="ANM179" s="424"/>
      <c r="ANN179" s="424"/>
      <c r="ANO179" s="424"/>
      <c r="ANP179" s="424"/>
      <c r="ANQ179" s="424"/>
      <c r="ANR179" s="424"/>
      <c r="ANS179" s="424"/>
      <c r="ANT179" s="424"/>
      <c r="ANU179" s="424"/>
      <c r="ANV179" s="424"/>
      <c r="ANW179" s="424"/>
      <c r="ANX179" s="424"/>
      <c r="ANY179" s="424"/>
      <c r="ANZ179" s="424"/>
      <c r="AOA179" s="424"/>
      <c r="AOB179" s="424"/>
      <c r="AOC179" s="424"/>
      <c r="AOD179" s="424"/>
      <c r="AOE179" s="424"/>
      <c r="AOF179" s="424"/>
      <c r="AOG179" s="424"/>
      <c r="AOH179" s="424"/>
      <c r="AOI179" s="424"/>
      <c r="AOJ179" s="424"/>
      <c r="AOK179" s="424"/>
      <c r="AOL179" s="424"/>
      <c r="AOM179" s="424"/>
      <c r="AON179" s="424"/>
      <c r="AOO179" s="424"/>
      <c r="AOP179" s="424"/>
      <c r="AOQ179" s="424"/>
      <c r="AOR179" s="424"/>
      <c r="AOS179" s="424"/>
      <c r="AOT179" s="424"/>
      <c r="AOU179" s="424"/>
      <c r="AOV179" s="424"/>
      <c r="AOW179" s="424"/>
      <c r="AOX179" s="424"/>
      <c r="AOY179" s="424"/>
      <c r="AOZ179" s="424"/>
      <c r="APA179" s="424"/>
      <c r="APB179" s="424"/>
      <c r="APC179" s="424"/>
      <c r="APD179" s="424"/>
      <c r="APE179" s="424"/>
      <c r="APF179" s="424"/>
      <c r="APG179" s="424"/>
      <c r="APH179" s="424"/>
      <c r="API179" s="424"/>
      <c r="APJ179" s="424"/>
      <c r="APK179" s="424"/>
      <c r="APL179" s="424"/>
      <c r="APM179" s="424"/>
      <c r="APN179" s="424"/>
      <c r="APO179" s="424"/>
      <c r="APP179" s="424"/>
      <c r="APQ179" s="424"/>
      <c r="APR179" s="424"/>
      <c r="APS179" s="424"/>
      <c r="APT179" s="424"/>
      <c r="APU179" s="424"/>
      <c r="APV179" s="424"/>
      <c r="APW179" s="424"/>
      <c r="APX179" s="424"/>
      <c r="APY179" s="424"/>
      <c r="APZ179" s="424"/>
      <c r="AQA179" s="424"/>
      <c r="AQB179" s="424"/>
      <c r="AQC179" s="424"/>
      <c r="AQD179" s="424"/>
      <c r="AQE179" s="424"/>
      <c r="AQF179" s="424"/>
      <c r="AQG179" s="424"/>
      <c r="AQH179" s="424"/>
      <c r="AQI179" s="424"/>
      <c r="AQJ179" s="424"/>
      <c r="AQK179" s="424"/>
      <c r="AQL179" s="424"/>
      <c r="AQM179" s="424"/>
      <c r="AQN179" s="424"/>
      <c r="AQO179" s="424"/>
      <c r="AQP179" s="424"/>
      <c r="AQQ179" s="424"/>
      <c r="AQR179" s="424"/>
      <c r="AQS179" s="424"/>
      <c r="AQT179" s="424"/>
      <c r="AQU179" s="424"/>
      <c r="AQV179" s="424"/>
      <c r="AQW179" s="424"/>
      <c r="AQX179" s="424"/>
      <c r="AQY179" s="424"/>
      <c r="AQZ179" s="424"/>
      <c r="ARA179" s="424"/>
      <c r="ARB179" s="424"/>
      <c r="ARC179" s="424"/>
      <c r="ARD179" s="424"/>
      <c r="ARE179" s="424"/>
      <c r="ARF179" s="424"/>
      <c r="ARG179" s="424"/>
      <c r="ARH179" s="424"/>
      <c r="ARI179" s="424"/>
      <c r="ARJ179" s="424"/>
      <c r="ARK179" s="424"/>
      <c r="ARL179" s="424"/>
      <c r="ARM179" s="424"/>
      <c r="ARN179" s="424"/>
      <c r="ARO179" s="424"/>
      <c r="ARP179" s="424"/>
      <c r="ARQ179" s="424"/>
      <c r="ARR179" s="424"/>
      <c r="ARS179" s="424"/>
      <c r="ART179" s="424"/>
      <c r="ARU179" s="424"/>
      <c r="ARV179" s="424"/>
      <c r="ARW179" s="424"/>
      <c r="ARX179" s="424"/>
      <c r="ARY179" s="424"/>
      <c r="ARZ179" s="424"/>
      <c r="ASA179" s="424"/>
      <c r="ASB179" s="424"/>
      <c r="ASC179" s="424"/>
      <c r="ASD179" s="424"/>
      <c r="ASE179" s="424"/>
      <c r="ASF179" s="424"/>
      <c r="ASG179" s="424"/>
      <c r="ASH179" s="424"/>
      <c r="ASI179" s="424"/>
      <c r="ASJ179" s="424"/>
      <c r="ASK179" s="424"/>
      <c r="ASL179" s="424"/>
      <c r="ASM179" s="424"/>
      <c r="ASN179" s="424"/>
      <c r="ASO179" s="424"/>
      <c r="ASP179" s="424"/>
      <c r="ASQ179" s="424"/>
      <c r="ASR179" s="424"/>
      <c r="ASS179" s="424"/>
      <c r="AST179" s="424"/>
      <c r="ASU179" s="424"/>
      <c r="ASV179" s="424"/>
      <c r="ASW179" s="424"/>
      <c r="ASX179" s="424"/>
      <c r="ASY179" s="424"/>
      <c r="ASZ179" s="424"/>
      <c r="ATA179" s="424"/>
      <c r="ATB179" s="424"/>
      <c r="ATC179" s="424"/>
      <c r="ATD179" s="424"/>
      <c r="ATE179" s="424"/>
      <c r="ATF179" s="424"/>
      <c r="ATG179" s="424"/>
      <c r="ATH179" s="424"/>
      <c r="ATI179" s="424"/>
      <c r="ATJ179" s="424"/>
      <c r="ATK179" s="424"/>
      <c r="ATL179" s="424"/>
      <c r="ATM179" s="424"/>
      <c r="ATN179" s="424"/>
      <c r="ATO179" s="424"/>
      <c r="ATP179" s="424"/>
      <c r="ATQ179" s="424"/>
      <c r="ATR179" s="424"/>
      <c r="ATS179" s="424"/>
      <c r="ATT179" s="424"/>
      <c r="ATU179" s="424"/>
      <c r="ATV179" s="424"/>
      <c r="ATW179" s="424"/>
      <c r="ATX179" s="424"/>
      <c r="ATY179" s="424"/>
      <c r="ATZ179" s="424"/>
      <c r="AUA179" s="424"/>
      <c r="AUB179" s="424"/>
      <c r="AUC179" s="424"/>
      <c r="AUD179" s="424"/>
      <c r="AUE179" s="424"/>
      <c r="AUF179" s="424"/>
      <c r="AUG179" s="424"/>
      <c r="AUH179" s="424"/>
      <c r="AUI179" s="424"/>
      <c r="AUJ179" s="424"/>
      <c r="AUK179" s="424"/>
      <c r="AUL179" s="424"/>
      <c r="AUM179" s="424"/>
      <c r="AUN179" s="424"/>
      <c r="AUO179" s="424"/>
      <c r="AUP179" s="424"/>
      <c r="AUQ179" s="424"/>
      <c r="AUR179" s="424"/>
      <c r="AUS179" s="424"/>
      <c r="AUT179" s="424"/>
      <c r="AUU179" s="424"/>
      <c r="AUV179" s="424"/>
      <c r="AUW179" s="424"/>
      <c r="AUX179" s="424"/>
      <c r="AUY179" s="424"/>
      <c r="AUZ179" s="424"/>
      <c r="AVA179" s="424"/>
      <c r="AVB179" s="424"/>
      <c r="AVC179" s="424"/>
      <c r="AVD179" s="424"/>
      <c r="AVE179" s="424"/>
      <c r="AVF179" s="424"/>
      <c r="AVG179" s="424"/>
      <c r="AVH179" s="424"/>
      <c r="AVI179" s="424"/>
      <c r="AVJ179" s="424"/>
      <c r="AVK179" s="424"/>
      <c r="AVL179" s="424"/>
      <c r="AVM179" s="424"/>
      <c r="AVN179" s="424"/>
      <c r="AVO179" s="424"/>
      <c r="AVP179" s="424"/>
      <c r="AVQ179" s="424"/>
      <c r="AVR179" s="424"/>
      <c r="AVS179" s="424"/>
      <c r="AVT179" s="424"/>
      <c r="AVU179" s="424"/>
      <c r="AVV179" s="424"/>
      <c r="AVW179" s="424"/>
      <c r="AVX179" s="424"/>
      <c r="AVY179" s="424"/>
      <c r="AVZ179" s="424"/>
      <c r="AWA179" s="424"/>
      <c r="AWB179" s="424"/>
      <c r="AWC179" s="424"/>
      <c r="AWD179" s="424"/>
      <c r="AWE179" s="424"/>
      <c r="AWF179" s="424"/>
      <c r="AWG179" s="424"/>
      <c r="AWH179" s="424"/>
      <c r="AWI179" s="424"/>
      <c r="AWJ179" s="424"/>
      <c r="AWK179" s="424"/>
      <c r="AWL179" s="424"/>
      <c r="AWM179" s="424"/>
      <c r="AWN179" s="424"/>
      <c r="AWO179" s="424"/>
      <c r="AWP179" s="424"/>
      <c r="AWQ179" s="424"/>
      <c r="AWR179" s="424"/>
      <c r="AWS179" s="424"/>
      <c r="AWT179" s="424"/>
      <c r="AWU179" s="424"/>
      <c r="AWV179" s="424"/>
      <c r="AWW179" s="424"/>
      <c r="AWX179" s="424"/>
      <c r="AWY179" s="424"/>
      <c r="AWZ179" s="424"/>
      <c r="AXA179" s="424"/>
      <c r="AXB179" s="424"/>
      <c r="AXC179" s="424"/>
      <c r="AXD179" s="424"/>
      <c r="AXE179" s="424"/>
      <c r="AXF179" s="424"/>
      <c r="AXG179" s="424"/>
      <c r="AXH179" s="424"/>
      <c r="AXI179" s="424"/>
      <c r="AXJ179" s="424"/>
      <c r="AXK179" s="424"/>
      <c r="AXL179" s="424"/>
      <c r="AXM179" s="424"/>
      <c r="AXN179" s="424"/>
      <c r="AXO179" s="424"/>
      <c r="AXP179" s="424"/>
      <c r="AXQ179" s="424"/>
      <c r="AXR179" s="424"/>
      <c r="AXS179" s="424"/>
      <c r="AXT179" s="424"/>
      <c r="AXU179" s="424"/>
      <c r="AXV179" s="424"/>
      <c r="AXW179" s="424"/>
      <c r="AXX179" s="424"/>
      <c r="AXY179" s="424"/>
      <c r="AXZ179" s="424"/>
      <c r="AYA179" s="424"/>
      <c r="AYB179" s="424"/>
      <c r="AYC179" s="424"/>
      <c r="AYD179" s="424"/>
      <c r="AYE179" s="424"/>
      <c r="AYF179" s="424"/>
      <c r="AYG179" s="424"/>
      <c r="AYH179" s="424"/>
      <c r="AYI179" s="424"/>
      <c r="AYJ179" s="424"/>
      <c r="AYK179" s="424"/>
      <c r="AYL179" s="424"/>
      <c r="AYM179" s="424"/>
      <c r="AYN179" s="424"/>
      <c r="AYO179" s="424"/>
      <c r="AYP179" s="424"/>
      <c r="AYQ179" s="424"/>
      <c r="AYR179" s="424"/>
      <c r="AYS179" s="424"/>
      <c r="AYT179" s="424"/>
      <c r="AYU179" s="424"/>
      <c r="AYV179" s="424"/>
      <c r="AYW179" s="424"/>
      <c r="AYX179" s="424"/>
      <c r="AYY179" s="424"/>
      <c r="AYZ179" s="424"/>
      <c r="AZA179" s="424"/>
      <c r="AZB179" s="424"/>
      <c r="AZC179" s="424"/>
      <c r="AZD179" s="424"/>
      <c r="AZE179" s="424"/>
      <c r="AZF179" s="424"/>
      <c r="AZG179" s="424"/>
      <c r="AZH179" s="424"/>
      <c r="AZI179" s="424"/>
      <c r="AZJ179" s="424"/>
      <c r="AZK179" s="424"/>
      <c r="AZL179" s="424"/>
      <c r="AZM179" s="424"/>
      <c r="AZN179" s="424"/>
      <c r="AZO179" s="424"/>
      <c r="AZP179" s="424"/>
      <c r="AZQ179" s="424"/>
      <c r="AZR179" s="424"/>
      <c r="AZS179" s="424"/>
      <c r="AZT179" s="424"/>
      <c r="AZU179" s="424"/>
      <c r="AZV179" s="424"/>
      <c r="AZW179" s="424"/>
      <c r="AZX179" s="424"/>
      <c r="AZY179" s="424"/>
      <c r="AZZ179" s="424"/>
      <c r="BAA179" s="424"/>
      <c r="BAB179" s="424"/>
      <c r="BAC179" s="424"/>
      <c r="BAD179" s="424"/>
      <c r="BAE179" s="424"/>
      <c r="BAF179" s="424"/>
      <c r="BAG179" s="424"/>
      <c r="BAH179" s="424"/>
      <c r="BAI179" s="424"/>
      <c r="BAJ179" s="424"/>
      <c r="BAK179" s="424"/>
      <c r="BAL179" s="424"/>
      <c r="BAM179" s="424"/>
      <c r="BAN179" s="424"/>
      <c r="BAO179" s="424"/>
      <c r="BAP179" s="424"/>
      <c r="BAQ179" s="424"/>
      <c r="BAR179" s="424"/>
      <c r="BAS179" s="424"/>
      <c r="BAT179" s="424"/>
      <c r="BAU179" s="424"/>
      <c r="BAV179" s="424"/>
      <c r="BAW179" s="424"/>
      <c r="BAX179" s="424"/>
      <c r="BAY179" s="424"/>
      <c r="BAZ179" s="424"/>
      <c r="BBA179" s="424"/>
      <c r="BBB179" s="424"/>
      <c r="BBC179" s="424"/>
      <c r="BBD179" s="424"/>
      <c r="BBE179" s="424"/>
      <c r="BBF179" s="424"/>
      <c r="BBG179" s="424"/>
      <c r="BBH179" s="424"/>
      <c r="BBI179" s="424"/>
      <c r="BBJ179" s="424"/>
      <c r="BBK179" s="424"/>
      <c r="BBL179" s="424"/>
      <c r="BBM179" s="424"/>
      <c r="BBN179" s="424"/>
      <c r="BBO179" s="424"/>
      <c r="BBP179" s="424"/>
      <c r="BBQ179" s="424"/>
      <c r="BBR179" s="424"/>
      <c r="BBS179" s="424"/>
      <c r="BBT179" s="424"/>
      <c r="BBU179" s="424"/>
      <c r="BBV179" s="424"/>
      <c r="BBW179" s="424"/>
      <c r="BBX179" s="424"/>
      <c r="BBY179" s="424"/>
      <c r="BBZ179" s="424"/>
      <c r="BCA179" s="424"/>
      <c r="BCB179" s="424"/>
      <c r="BCC179" s="424"/>
      <c r="BCD179" s="424"/>
      <c r="BCE179" s="424"/>
      <c r="BCF179" s="424"/>
      <c r="BCG179" s="424"/>
      <c r="BCH179" s="424"/>
      <c r="BCI179" s="424"/>
      <c r="BCJ179" s="424"/>
      <c r="BCK179" s="424"/>
      <c r="BCL179" s="424"/>
      <c r="BCM179" s="424"/>
      <c r="BCN179" s="424"/>
      <c r="BCO179" s="424"/>
      <c r="BCP179" s="424"/>
      <c r="BCQ179" s="424"/>
      <c r="BCR179" s="424"/>
      <c r="BCS179" s="424"/>
      <c r="BCT179" s="424"/>
      <c r="BCU179" s="424"/>
      <c r="BCV179" s="424"/>
      <c r="BCW179" s="424"/>
      <c r="BCX179" s="424"/>
      <c r="BCY179" s="424"/>
      <c r="BCZ179" s="424"/>
      <c r="BDA179" s="424"/>
      <c r="BDB179" s="424"/>
      <c r="BDC179" s="424"/>
      <c r="BDD179" s="424"/>
      <c r="BDE179" s="424"/>
      <c r="BDF179" s="424"/>
      <c r="BDG179" s="424"/>
      <c r="BDH179" s="424"/>
      <c r="BDI179" s="424"/>
      <c r="BDJ179" s="424"/>
      <c r="BDK179" s="424"/>
      <c r="BDL179" s="424"/>
      <c r="BDM179" s="424"/>
      <c r="BDN179" s="424"/>
      <c r="BDO179" s="424"/>
      <c r="BDP179" s="424"/>
      <c r="BDQ179" s="424"/>
      <c r="BDR179" s="424"/>
      <c r="BDS179" s="424"/>
      <c r="BDT179" s="424"/>
      <c r="BDU179" s="424"/>
      <c r="BDV179" s="424"/>
      <c r="BDW179" s="424"/>
      <c r="BDX179" s="424"/>
      <c r="BDY179" s="424"/>
      <c r="BDZ179" s="424"/>
      <c r="BEA179" s="424"/>
      <c r="BEB179" s="424"/>
      <c r="BEC179" s="424"/>
      <c r="BED179" s="424"/>
      <c r="BEE179" s="424"/>
      <c r="BEF179" s="424"/>
      <c r="BEG179" s="424"/>
      <c r="BEH179" s="424"/>
      <c r="BEI179" s="424"/>
      <c r="BEJ179" s="424"/>
      <c r="BEK179" s="424"/>
      <c r="BEL179" s="424"/>
      <c r="BEM179" s="424"/>
      <c r="BEN179" s="424"/>
      <c r="BEO179" s="424"/>
      <c r="BEP179" s="424"/>
      <c r="BEQ179" s="424"/>
      <c r="BER179" s="424"/>
      <c r="BES179" s="424"/>
      <c r="BET179" s="424"/>
      <c r="BEU179" s="424"/>
      <c r="BEV179" s="424"/>
      <c r="BEW179" s="424"/>
      <c r="BEX179" s="424"/>
      <c r="BEY179" s="424"/>
      <c r="BEZ179" s="424"/>
      <c r="BFA179" s="424"/>
      <c r="BFB179" s="424"/>
      <c r="BFC179" s="424"/>
      <c r="BFD179" s="424"/>
      <c r="BFE179" s="424"/>
      <c r="BFF179" s="424"/>
      <c r="BFG179" s="424"/>
      <c r="BFH179" s="424"/>
      <c r="BFI179" s="424"/>
      <c r="BFJ179" s="424"/>
      <c r="BFK179" s="424"/>
      <c r="BFL179" s="424"/>
      <c r="BFM179" s="424"/>
      <c r="BFN179" s="424"/>
      <c r="BFO179" s="424"/>
      <c r="BFP179" s="424"/>
      <c r="BFQ179" s="424"/>
      <c r="BFR179" s="424"/>
      <c r="BFS179" s="424"/>
      <c r="BFT179" s="424"/>
      <c r="BFU179" s="424"/>
      <c r="BFV179" s="424"/>
      <c r="BFW179" s="424"/>
      <c r="BFX179" s="424"/>
      <c r="BFY179" s="424"/>
      <c r="BFZ179" s="424"/>
      <c r="BGA179" s="424"/>
      <c r="BGB179" s="424"/>
      <c r="BGC179" s="424"/>
      <c r="BGD179" s="424"/>
      <c r="BGE179" s="424"/>
      <c r="BGF179" s="424"/>
      <c r="BGG179" s="424"/>
      <c r="BGH179" s="424"/>
      <c r="BGI179" s="424"/>
      <c r="BGJ179" s="424"/>
      <c r="BGK179" s="424"/>
      <c r="BGL179" s="424"/>
      <c r="BGM179" s="424"/>
      <c r="BGN179" s="424"/>
      <c r="BGO179" s="424"/>
      <c r="BGP179" s="424"/>
      <c r="BGQ179" s="424"/>
      <c r="BGR179" s="424"/>
      <c r="BGS179" s="424"/>
      <c r="BGT179" s="424"/>
      <c r="BGU179" s="424"/>
      <c r="BGV179" s="424"/>
      <c r="BGW179" s="424"/>
      <c r="BGX179" s="424"/>
      <c r="BGY179" s="424"/>
      <c r="BGZ179" s="424"/>
      <c r="BHA179" s="424"/>
      <c r="BHB179" s="424"/>
      <c r="BHC179" s="424"/>
      <c r="BHD179" s="424"/>
      <c r="BHE179" s="424"/>
      <c r="BHF179" s="424"/>
      <c r="BHG179" s="424"/>
      <c r="BHH179" s="424"/>
      <c r="BHI179" s="424"/>
      <c r="BHJ179" s="424"/>
      <c r="BHK179" s="424"/>
      <c r="BHL179" s="424"/>
      <c r="BHM179" s="424"/>
      <c r="BHN179" s="424"/>
      <c r="BHO179" s="424"/>
      <c r="BHP179" s="424"/>
      <c r="BHQ179" s="424"/>
      <c r="BHR179" s="424"/>
      <c r="BHS179" s="424"/>
      <c r="BHT179" s="424"/>
      <c r="BHU179" s="424"/>
      <c r="BHV179" s="424"/>
      <c r="BHW179" s="424"/>
      <c r="BHX179" s="424"/>
      <c r="BHY179" s="424"/>
      <c r="BHZ179" s="424"/>
      <c r="BIA179" s="424"/>
      <c r="BIB179" s="424"/>
      <c r="BIC179" s="424"/>
      <c r="BID179" s="424"/>
      <c r="BIE179" s="424"/>
      <c r="BIF179" s="424"/>
      <c r="BIG179" s="424"/>
      <c r="BIH179" s="424"/>
      <c r="BII179" s="424"/>
      <c r="BIJ179" s="424"/>
      <c r="BIK179" s="424"/>
      <c r="BIL179" s="424"/>
      <c r="BIM179" s="424"/>
      <c r="BIN179" s="424"/>
      <c r="BIO179" s="424"/>
      <c r="BIP179" s="424"/>
      <c r="BIQ179" s="424"/>
      <c r="BIR179" s="424"/>
      <c r="BIS179" s="424"/>
      <c r="BIT179" s="424"/>
      <c r="BIU179" s="424"/>
      <c r="BIV179" s="424"/>
      <c r="BIW179" s="424"/>
      <c r="BIX179" s="424"/>
      <c r="BIY179" s="424"/>
      <c r="BIZ179" s="424"/>
      <c r="BJA179" s="424"/>
      <c r="BJB179" s="424"/>
      <c r="BJC179" s="424"/>
      <c r="BJD179" s="424"/>
      <c r="BJE179" s="424"/>
      <c r="BJF179" s="424"/>
      <c r="BJG179" s="424"/>
      <c r="BJH179" s="424"/>
      <c r="BJI179" s="424"/>
      <c r="BJJ179" s="424"/>
      <c r="BJK179" s="424"/>
      <c r="BJL179" s="424"/>
      <c r="BJM179" s="424"/>
      <c r="BJN179" s="424"/>
      <c r="BJO179" s="424"/>
      <c r="BJP179" s="424"/>
      <c r="BJQ179" s="424"/>
      <c r="BJR179" s="424"/>
      <c r="BJS179" s="424"/>
      <c r="BJT179" s="424"/>
      <c r="BJU179" s="424"/>
      <c r="BJV179" s="424"/>
      <c r="BJW179" s="424"/>
      <c r="BJX179" s="424"/>
      <c r="BJY179" s="424"/>
      <c r="BJZ179" s="424"/>
      <c r="BKA179" s="424"/>
      <c r="BKB179" s="424"/>
      <c r="BKC179" s="424"/>
      <c r="BKD179" s="424"/>
      <c r="BKE179" s="424"/>
      <c r="BKF179" s="424"/>
      <c r="BKG179" s="424"/>
      <c r="BKH179" s="424"/>
      <c r="BKI179" s="424"/>
      <c r="BKJ179" s="424"/>
      <c r="BKK179" s="424"/>
      <c r="BKL179" s="424"/>
      <c r="BKM179" s="424"/>
      <c r="BKN179" s="424"/>
      <c r="BKO179" s="424"/>
      <c r="BKP179" s="424"/>
      <c r="BKQ179" s="424"/>
      <c r="BKR179" s="424"/>
      <c r="BKS179" s="424"/>
      <c r="BKT179" s="424"/>
      <c r="BKU179" s="424"/>
      <c r="BKV179" s="424"/>
      <c r="BKW179" s="424"/>
      <c r="BKX179" s="424"/>
      <c r="BKY179" s="424"/>
      <c r="BKZ179" s="424"/>
      <c r="BLA179" s="424"/>
      <c r="BLB179" s="424"/>
      <c r="BLC179" s="424"/>
      <c r="BLD179" s="424"/>
      <c r="BLE179" s="424"/>
      <c r="BLF179" s="424"/>
      <c r="BLG179" s="424"/>
      <c r="BLH179" s="424"/>
      <c r="BLI179" s="424"/>
      <c r="BLJ179" s="424"/>
      <c r="BLK179" s="424"/>
      <c r="BLL179" s="424"/>
      <c r="BLM179" s="424"/>
      <c r="BLN179" s="424"/>
      <c r="BLO179" s="424"/>
      <c r="BLP179" s="424"/>
      <c r="BLQ179" s="424"/>
      <c r="BLR179" s="424"/>
      <c r="BLS179" s="424"/>
      <c r="BLT179" s="424"/>
      <c r="BLU179" s="424"/>
      <c r="BLV179" s="424"/>
      <c r="BLW179" s="424"/>
      <c r="BLX179" s="424"/>
      <c r="BLY179" s="424"/>
      <c r="BLZ179" s="424"/>
      <c r="BMA179" s="424"/>
      <c r="BMB179" s="424"/>
      <c r="BMC179" s="424"/>
      <c r="BMD179" s="424"/>
      <c r="BME179" s="424"/>
      <c r="BMF179" s="424"/>
      <c r="BMG179" s="424"/>
      <c r="BMH179" s="424"/>
      <c r="BMI179" s="424"/>
      <c r="BMJ179" s="424"/>
      <c r="BMK179" s="424"/>
      <c r="BML179" s="424"/>
      <c r="BMM179" s="424"/>
      <c r="BMN179" s="424"/>
      <c r="BMO179" s="424"/>
      <c r="BMP179" s="424"/>
      <c r="BMQ179" s="424"/>
      <c r="BMR179" s="424"/>
      <c r="BMS179" s="424"/>
      <c r="BMT179" s="424"/>
      <c r="BMU179" s="424"/>
      <c r="BMV179" s="424"/>
      <c r="BMW179" s="424"/>
      <c r="BMX179" s="424"/>
      <c r="BMY179" s="424"/>
      <c r="BMZ179" s="424"/>
      <c r="BNA179" s="424"/>
      <c r="BNB179" s="424"/>
      <c r="BNC179" s="424"/>
      <c r="BND179" s="424"/>
      <c r="BNE179" s="424"/>
      <c r="BNF179" s="424"/>
      <c r="BNG179" s="424"/>
      <c r="BNH179" s="424"/>
      <c r="BNI179" s="424"/>
      <c r="BNJ179" s="424"/>
      <c r="BNK179" s="424"/>
      <c r="BNL179" s="424"/>
      <c r="BNM179" s="424"/>
      <c r="BNN179" s="424"/>
      <c r="BNO179" s="424"/>
      <c r="BNP179" s="424"/>
      <c r="BNQ179" s="424"/>
      <c r="BNR179" s="424"/>
      <c r="BNS179" s="424"/>
      <c r="BNT179" s="424"/>
      <c r="BNU179" s="424"/>
      <c r="BNV179" s="424"/>
      <c r="BNW179" s="424"/>
      <c r="BNX179" s="424"/>
      <c r="BNY179" s="424"/>
      <c r="BNZ179" s="424"/>
      <c r="BOA179" s="424"/>
      <c r="BOB179" s="424"/>
      <c r="BOC179" s="424"/>
      <c r="BOD179" s="424"/>
      <c r="BOE179" s="424"/>
      <c r="BOF179" s="424"/>
      <c r="BOG179" s="424"/>
      <c r="BOH179" s="424"/>
      <c r="BOI179" s="424"/>
      <c r="BOJ179" s="424"/>
      <c r="BOK179" s="424"/>
      <c r="BOL179" s="424"/>
      <c r="BOM179" s="424"/>
      <c r="BON179" s="424"/>
      <c r="BOO179" s="424"/>
      <c r="BOP179" s="424"/>
      <c r="BOQ179" s="424"/>
      <c r="BOR179" s="424"/>
      <c r="BOS179" s="424"/>
      <c r="BOT179" s="424"/>
      <c r="BOU179" s="424"/>
      <c r="BOV179" s="424"/>
      <c r="BOW179" s="424"/>
      <c r="BOX179" s="424"/>
      <c r="BOY179" s="424"/>
      <c r="BOZ179" s="424"/>
      <c r="BPA179" s="424"/>
      <c r="BPB179" s="424"/>
      <c r="BPC179" s="424"/>
      <c r="BPD179" s="424"/>
      <c r="BPE179" s="424"/>
      <c r="BPF179" s="424"/>
      <c r="BPG179" s="424"/>
      <c r="BPH179" s="424"/>
      <c r="BPI179" s="424"/>
      <c r="BPJ179" s="424"/>
      <c r="BPK179" s="424"/>
      <c r="BPL179" s="424"/>
      <c r="BPM179" s="424"/>
      <c r="BPN179" s="424"/>
      <c r="BPO179" s="424"/>
      <c r="BPP179" s="424"/>
      <c r="BPQ179" s="424"/>
      <c r="BPR179" s="424"/>
      <c r="BPS179" s="424"/>
      <c r="BPT179" s="424"/>
      <c r="BPU179" s="424"/>
      <c r="BPV179" s="424"/>
      <c r="BPW179" s="424"/>
      <c r="BPX179" s="424"/>
      <c r="BPY179" s="424"/>
      <c r="BPZ179" s="424"/>
      <c r="BQA179" s="424"/>
      <c r="BQB179" s="424"/>
      <c r="BQC179" s="424"/>
      <c r="BQD179" s="424"/>
      <c r="BQE179" s="424"/>
      <c r="BQF179" s="424"/>
      <c r="BQG179" s="424"/>
      <c r="BQH179" s="424"/>
      <c r="BQI179" s="424"/>
      <c r="BQJ179" s="424"/>
      <c r="BQK179" s="424"/>
      <c r="BQL179" s="424"/>
      <c r="BQM179" s="424"/>
      <c r="BQN179" s="424"/>
      <c r="BQO179" s="424"/>
      <c r="BQP179" s="424"/>
      <c r="BQQ179" s="424"/>
      <c r="BQR179" s="424"/>
      <c r="BQS179" s="424"/>
      <c r="BQT179" s="424"/>
      <c r="BQU179" s="424"/>
      <c r="BQV179" s="424"/>
      <c r="BQW179" s="424"/>
      <c r="BQX179" s="424"/>
      <c r="BQY179" s="424"/>
      <c r="BQZ179" s="424"/>
      <c r="BRA179" s="424"/>
      <c r="BRB179" s="424"/>
      <c r="BRC179" s="424"/>
      <c r="BRD179" s="424"/>
      <c r="BRE179" s="424"/>
      <c r="BRF179" s="424"/>
      <c r="BRG179" s="424"/>
      <c r="BRH179" s="424"/>
      <c r="BRI179" s="424"/>
      <c r="BRJ179" s="424"/>
      <c r="BRK179" s="424"/>
      <c r="BRL179" s="424"/>
      <c r="BRM179" s="424"/>
      <c r="BRN179" s="424"/>
      <c r="BRO179" s="424"/>
      <c r="BRP179" s="424"/>
      <c r="BRQ179" s="424"/>
      <c r="BRR179" s="424"/>
      <c r="BRS179" s="424"/>
      <c r="BRT179" s="424"/>
      <c r="BRU179" s="424"/>
      <c r="BRV179" s="424"/>
      <c r="BRW179" s="424"/>
      <c r="BRX179" s="424"/>
      <c r="BRY179" s="424"/>
      <c r="BRZ179" s="424"/>
      <c r="BSA179" s="424"/>
      <c r="BSB179" s="424"/>
      <c r="BSC179" s="424"/>
      <c r="BSD179" s="424"/>
      <c r="BSE179" s="424"/>
      <c r="BSF179" s="424"/>
      <c r="BSG179" s="424"/>
      <c r="BSH179" s="424"/>
      <c r="BSI179" s="424"/>
      <c r="BSJ179" s="424"/>
      <c r="BSK179" s="424"/>
      <c r="BSL179" s="424"/>
      <c r="BSM179" s="424"/>
      <c r="BSN179" s="424"/>
      <c r="BSO179" s="424"/>
      <c r="BSP179" s="424"/>
      <c r="BSQ179" s="424"/>
      <c r="BSR179" s="424"/>
      <c r="BSS179" s="424"/>
      <c r="BST179" s="424"/>
      <c r="BSU179" s="424"/>
      <c r="BSV179" s="424"/>
      <c r="BSW179" s="424"/>
      <c r="BSX179" s="424"/>
      <c r="BSY179" s="424"/>
      <c r="BSZ179" s="424"/>
      <c r="BTA179" s="424"/>
      <c r="BTB179" s="424"/>
      <c r="BTC179" s="424"/>
      <c r="BTD179" s="424"/>
      <c r="BTE179" s="424"/>
      <c r="BTF179" s="424"/>
      <c r="BTG179" s="424"/>
      <c r="BTH179" s="424"/>
      <c r="BTI179" s="424"/>
      <c r="BTJ179" s="424"/>
      <c r="BTK179" s="424"/>
      <c r="BTL179" s="424"/>
      <c r="BTM179" s="424"/>
      <c r="BTN179" s="424"/>
      <c r="BTO179" s="424"/>
      <c r="BTP179" s="424"/>
      <c r="BTQ179" s="424"/>
      <c r="BTR179" s="424"/>
      <c r="BTS179" s="424"/>
      <c r="BTT179" s="424"/>
      <c r="BTU179" s="424"/>
      <c r="BTV179" s="424"/>
      <c r="BTW179" s="424"/>
      <c r="BTX179" s="424"/>
      <c r="BTY179" s="424"/>
      <c r="BTZ179" s="424"/>
      <c r="BUA179" s="424"/>
      <c r="BUB179" s="424"/>
      <c r="BUC179" s="424"/>
      <c r="BUD179" s="424"/>
      <c r="BUE179" s="424"/>
      <c r="BUF179" s="424"/>
      <c r="BUG179" s="424"/>
      <c r="BUH179" s="424"/>
      <c r="BUI179" s="424"/>
      <c r="BUJ179" s="424"/>
      <c r="BUK179" s="424"/>
      <c r="BUL179" s="424"/>
      <c r="BUM179" s="424"/>
      <c r="BUN179" s="424"/>
      <c r="BUO179" s="424"/>
      <c r="BUP179" s="424"/>
      <c r="BUQ179" s="424"/>
      <c r="BUR179" s="424"/>
      <c r="BUS179" s="424"/>
      <c r="BUT179" s="424"/>
      <c r="BUU179" s="424"/>
      <c r="BUV179" s="424"/>
      <c r="BUW179" s="424"/>
      <c r="BUX179" s="424"/>
      <c r="BUY179" s="424"/>
      <c r="BUZ179" s="424"/>
      <c r="BVA179" s="424"/>
      <c r="BVB179" s="424"/>
      <c r="BVC179" s="424"/>
      <c r="BVD179" s="424"/>
      <c r="BVE179" s="424"/>
      <c r="BVF179" s="424"/>
      <c r="BVG179" s="424"/>
      <c r="BVH179" s="424"/>
      <c r="BVI179" s="424"/>
      <c r="BVJ179" s="424"/>
      <c r="BVK179" s="424"/>
      <c r="BVL179" s="424"/>
      <c r="BVM179" s="424"/>
      <c r="BVN179" s="424"/>
      <c r="BVO179" s="424"/>
      <c r="BVP179" s="424"/>
      <c r="BVQ179" s="424"/>
      <c r="BVR179" s="424"/>
      <c r="BVS179" s="424"/>
      <c r="BVT179" s="424"/>
      <c r="BVU179" s="424"/>
      <c r="BVV179" s="424"/>
      <c r="BVW179" s="424"/>
      <c r="BVX179" s="424"/>
      <c r="BVY179" s="424"/>
      <c r="BVZ179" s="424"/>
      <c r="BWA179" s="424"/>
      <c r="BWB179" s="424"/>
      <c r="BWC179" s="424"/>
      <c r="BWD179" s="424"/>
      <c r="BWE179" s="424"/>
      <c r="BWF179" s="424"/>
      <c r="BWG179" s="424"/>
      <c r="BWH179" s="424"/>
      <c r="BWI179" s="424"/>
      <c r="BWJ179" s="424"/>
      <c r="BWK179" s="424"/>
      <c r="BWL179" s="424"/>
      <c r="BWM179" s="424"/>
      <c r="BWN179" s="424"/>
      <c r="BWO179" s="424"/>
      <c r="BWP179" s="424"/>
      <c r="BWQ179" s="424"/>
      <c r="BWR179" s="424"/>
      <c r="BWS179" s="424"/>
      <c r="BWT179" s="424"/>
      <c r="BWU179" s="424"/>
      <c r="BWV179" s="424"/>
      <c r="BWW179" s="424"/>
      <c r="BWX179" s="424"/>
      <c r="BWY179" s="424"/>
      <c r="BWZ179" s="424"/>
      <c r="BXA179" s="424"/>
      <c r="BXB179" s="424"/>
      <c r="BXC179" s="424"/>
      <c r="BXD179" s="424"/>
      <c r="BXE179" s="424"/>
      <c r="BXF179" s="424"/>
      <c r="BXG179" s="424"/>
      <c r="BXH179" s="424"/>
      <c r="BXI179" s="424"/>
      <c r="BXJ179" s="424"/>
      <c r="BXK179" s="424"/>
      <c r="BXL179" s="424"/>
      <c r="BXM179" s="424"/>
      <c r="BXN179" s="424"/>
      <c r="BXO179" s="424"/>
      <c r="BXP179" s="424"/>
      <c r="BXQ179" s="424"/>
      <c r="BXR179" s="424"/>
      <c r="BXS179" s="424"/>
      <c r="BXT179" s="424"/>
      <c r="BXU179" s="424"/>
      <c r="BXV179" s="424"/>
      <c r="BXW179" s="424"/>
      <c r="BXX179" s="424"/>
      <c r="BXY179" s="424"/>
      <c r="BXZ179" s="424"/>
      <c r="BYA179" s="424"/>
      <c r="BYB179" s="424"/>
      <c r="BYC179" s="424"/>
      <c r="BYD179" s="424"/>
      <c r="BYE179" s="424"/>
      <c r="BYF179" s="424"/>
      <c r="BYG179" s="424"/>
      <c r="BYH179" s="424"/>
      <c r="BYI179" s="424"/>
      <c r="BYJ179" s="424"/>
      <c r="BYK179" s="424"/>
      <c r="BYL179" s="424"/>
      <c r="BYM179" s="424"/>
      <c r="BYN179" s="424"/>
      <c r="BYO179" s="424"/>
      <c r="BYP179" s="424"/>
      <c r="BYQ179" s="424"/>
      <c r="BYR179" s="424"/>
      <c r="BYS179" s="424"/>
      <c r="BYT179" s="424"/>
      <c r="BYU179" s="424"/>
      <c r="BYV179" s="424"/>
      <c r="BYW179" s="424"/>
      <c r="BYX179" s="424"/>
      <c r="BYY179" s="424"/>
      <c r="BYZ179" s="424"/>
      <c r="BZA179" s="424"/>
      <c r="BZB179" s="424"/>
      <c r="BZC179" s="424"/>
      <c r="BZD179" s="424"/>
      <c r="BZE179" s="424"/>
      <c r="BZF179" s="424"/>
      <c r="BZG179" s="424"/>
      <c r="BZH179" s="424"/>
      <c r="BZI179" s="424"/>
      <c r="BZJ179" s="424"/>
      <c r="BZK179" s="424"/>
      <c r="BZL179" s="424"/>
      <c r="BZM179" s="424"/>
      <c r="BZN179" s="424"/>
      <c r="BZO179" s="424"/>
      <c r="BZP179" s="424"/>
      <c r="BZQ179" s="424"/>
      <c r="BZR179" s="424"/>
      <c r="BZS179" s="424"/>
      <c r="BZT179" s="424"/>
      <c r="BZU179" s="424"/>
      <c r="BZV179" s="424"/>
      <c r="BZW179" s="424"/>
      <c r="BZX179" s="424"/>
      <c r="BZY179" s="424"/>
      <c r="BZZ179" s="424"/>
      <c r="CAA179" s="424"/>
      <c r="CAB179" s="424"/>
      <c r="CAC179" s="424"/>
      <c r="CAD179" s="424"/>
      <c r="CAE179" s="424"/>
      <c r="CAF179" s="424"/>
      <c r="CAG179" s="424"/>
      <c r="CAH179" s="424"/>
      <c r="CAI179" s="424"/>
      <c r="CAJ179" s="424"/>
      <c r="CAK179" s="424"/>
      <c r="CAL179" s="424"/>
      <c r="CAM179" s="424"/>
      <c r="CAN179" s="424"/>
      <c r="CAO179" s="424"/>
      <c r="CAP179" s="424"/>
      <c r="CAQ179" s="424"/>
      <c r="CAR179" s="424"/>
      <c r="CAS179" s="424"/>
      <c r="CAT179" s="424"/>
      <c r="CAU179" s="424"/>
      <c r="CAV179" s="424"/>
      <c r="CAW179" s="424"/>
      <c r="CAX179" s="424"/>
      <c r="CAY179" s="424"/>
      <c r="CAZ179" s="424"/>
      <c r="CBA179" s="424"/>
      <c r="CBB179" s="424"/>
      <c r="CBC179" s="424"/>
      <c r="CBD179" s="424"/>
      <c r="CBE179" s="424"/>
      <c r="CBF179" s="424"/>
      <c r="CBG179" s="424"/>
      <c r="CBH179" s="424"/>
      <c r="CBI179" s="424"/>
      <c r="CBJ179" s="424"/>
      <c r="CBK179" s="424"/>
      <c r="CBL179" s="424"/>
      <c r="CBM179" s="424"/>
      <c r="CBN179" s="424"/>
      <c r="CBO179" s="424"/>
      <c r="CBP179" s="424"/>
      <c r="CBQ179" s="424"/>
      <c r="CBR179" s="424"/>
      <c r="CBS179" s="424"/>
      <c r="CBT179" s="424"/>
      <c r="CBU179" s="424"/>
      <c r="CBV179" s="424"/>
      <c r="CBW179" s="424"/>
      <c r="CBX179" s="424"/>
      <c r="CBY179" s="424"/>
      <c r="CBZ179" s="424"/>
      <c r="CCA179" s="424"/>
      <c r="CCB179" s="424"/>
      <c r="CCC179" s="424"/>
      <c r="CCD179" s="424"/>
      <c r="CCE179" s="424"/>
      <c r="CCF179" s="424"/>
      <c r="CCG179" s="424"/>
      <c r="CCH179" s="424"/>
      <c r="CCI179" s="424"/>
      <c r="CCJ179" s="424"/>
      <c r="CCK179" s="424"/>
      <c r="CCL179" s="424"/>
      <c r="CCM179" s="424"/>
      <c r="CCN179" s="424"/>
      <c r="CCO179" s="424"/>
      <c r="CCP179" s="424"/>
      <c r="CCQ179" s="424"/>
      <c r="CCR179" s="424"/>
      <c r="CCS179" s="424"/>
      <c r="CCT179" s="424"/>
      <c r="CCU179" s="424"/>
      <c r="CCV179" s="424"/>
      <c r="CCW179" s="424"/>
      <c r="CCX179" s="424"/>
      <c r="CCY179" s="424"/>
      <c r="CCZ179" s="424"/>
      <c r="CDA179" s="424"/>
      <c r="CDB179" s="424"/>
      <c r="CDC179" s="424"/>
      <c r="CDD179" s="424"/>
      <c r="CDE179" s="424"/>
      <c r="CDF179" s="424"/>
      <c r="CDG179" s="424"/>
      <c r="CDH179" s="424"/>
      <c r="CDI179" s="424"/>
      <c r="CDJ179" s="424"/>
      <c r="CDK179" s="424"/>
      <c r="CDL179" s="424"/>
      <c r="CDM179" s="424"/>
      <c r="CDN179" s="424"/>
      <c r="CDO179" s="424"/>
      <c r="CDP179" s="424"/>
      <c r="CDQ179" s="424"/>
      <c r="CDR179" s="424"/>
      <c r="CDS179" s="424"/>
      <c r="CDT179" s="424"/>
      <c r="CDU179" s="424"/>
      <c r="CDV179" s="424"/>
      <c r="CDW179" s="424"/>
      <c r="CDX179" s="424"/>
      <c r="CDY179" s="424"/>
      <c r="CDZ179" s="424"/>
      <c r="CEA179" s="424"/>
      <c r="CEB179" s="424"/>
      <c r="CEC179" s="424"/>
      <c r="CED179" s="424"/>
      <c r="CEE179" s="424"/>
      <c r="CEF179" s="424"/>
      <c r="CEG179" s="424"/>
      <c r="CEH179" s="424"/>
      <c r="CEI179" s="424"/>
      <c r="CEJ179" s="424"/>
      <c r="CEK179" s="424"/>
      <c r="CEL179" s="424"/>
      <c r="CEM179" s="424"/>
      <c r="CEN179" s="424"/>
      <c r="CEO179" s="424"/>
      <c r="CEP179" s="424"/>
      <c r="CEQ179" s="424"/>
      <c r="CER179" s="424"/>
      <c r="CES179" s="424"/>
      <c r="CET179" s="424"/>
      <c r="CEU179" s="424"/>
      <c r="CEV179" s="424"/>
      <c r="CEW179" s="424"/>
      <c r="CEX179" s="424"/>
      <c r="CEY179" s="424"/>
      <c r="CEZ179" s="424"/>
      <c r="CFA179" s="424"/>
      <c r="CFB179" s="424"/>
      <c r="CFC179" s="424"/>
      <c r="CFD179" s="424"/>
      <c r="CFE179" s="424"/>
      <c r="CFF179" s="424"/>
      <c r="CFG179" s="424"/>
      <c r="CFH179" s="424"/>
      <c r="CFI179" s="424"/>
      <c r="CFJ179" s="424"/>
      <c r="CFK179" s="424"/>
      <c r="CFL179" s="424"/>
      <c r="CFM179" s="424"/>
      <c r="CFN179" s="424"/>
      <c r="CFO179" s="424"/>
      <c r="CFP179" s="424"/>
      <c r="CFQ179" s="424"/>
      <c r="CFR179" s="424"/>
      <c r="CFS179" s="424"/>
      <c r="CFT179" s="424"/>
      <c r="CFU179" s="424"/>
      <c r="CFV179" s="424"/>
      <c r="CFW179" s="424"/>
      <c r="CFX179" s="424"/>
      <c r="CFY179" s="424"/>
      <c r="CFZ179" s="424"/>
      <c r="CGA179" s="424"/>
      <c r="CGB179" s="424"/>
      <c r="CGC179" s="424"/>
      <c r="CGD179" s="424"/>
      <c r="CGE179" s="424"/>
      <c r="CGF179" s="424"/>
      <c r="CGG179" s="424"/>
      <c r="CGH179" s="424"/>
      <c r="CGI179" s="424"/>
      <c r="CGJ179" s="424"/>
      <c r="CGK179" s="424"/>
      <c r="CGL179" s="424"/>
      <c r="CGM179" s="424"/>
      <c r="CGN179" s="424"/>
      <c r="CGO179" s="424"/>
      <c r="CGP179" s="424"/>
      <c r="CGQ179" s="424"/>
      <c r="CGR179" s="424"/>
      <c r="CGS179" s="424"/>
      <c r="CGT179" s="424"/>
      <c r="CGU179" s="424"/>
      <c r="CGV179" s="424"/>
      <c r="CGW179" s="424"/>
      <c r="CGX179" s="424"/>
      <c r="CGY179" s="424"/>
      <c r="CGZ179" s="424"/>
      <c r="CHA179" s="424"/>
      <c r="CHB179" s="424"/>
      <c r="CHC179" s="424"/>
      <c r="CHD179" s="424"/>
      <c r="CHE179" s="424"/>
      <c r="CHF179" s="424"/>
      <c r="CHG179" s="424"/>
      <c r="CHH179" s="424"/>
      <c r="CHI179" s="424"/>
      <c r="CHJ179" s="424"/>
      <c r="CHK179" s="424"/>
      <c r="CHL179" s="424"/>
      <c r="CHM179" s="424"/>
      <c r="CHN179" s="424"/>
      <c r="CHO179" s="424"/>
      <c r="CHP179" s="424"/>
      <c r="CHQ179" s="424"/>
      <c r="CHR179" s="424"/>
      <c r="CHS179" s="424"/>
      <c r="CHT179" s="424"/>
      <c r="CHU179" s="424"/>
      <c r="CHV179" s="424"/>
      <c r="CHW179" s="424"/>
      <c r="CHX179" s="424"/>
      <c r="CHY179" s="424"/>
      <c r="CHZ179" s="424"/>
      <c r="CIA179" s="424"/>
      <c r="CIB179" s="424"/>
      <c r="CIC179" s="424"/>
      <c r="CID179" s="424"/>
      <c r="CIE179" s="424"/>
      <c r="CIF179" s="424"/>
      <c r="CIG179" s="424"/>
      <c r="CIH179" s="424"/>
      <c r="CII179" s="424"/>
      <c r="CIJ179" s="424"/>
      <c r="CIK179" s="424"/>
      <c r="CIL179" s="424"/>
      <c r="CIM179" s="424"/>
      <c r="CIN179" s="424"/>
      <c r="CIO179" s="424"/>
      <c r="CIP179" s="424"/>
      <c r="CIQ179" s="424"/>
      <c r="CIR179" s="424"/>
      <c r="CIS179" s="424"/>
      <c r="CIT179" s="424"/>
      <c r="CIU179" s="424"/>
      <c r="CIV179" s="424"/>
      <c r="CIW179" s="424"/>
      <c r="CIX179" s="424"/>
      <c r="CIY179" s="424"/>
      <c r="CIZ179" s="424"/>
      <c r="CJA179" s="424"/>
      <c r="CJB179" s="424"/>
      <c r="CJC179" s="424"/>
      <c r="CJD179" s="424"/>
      <c r="CJE179" s="424"/>
      <c r="CJF179" s="424"/>
      <c r="CJG179" s="424"/>
      <c r="CJH179" s="424"/>
      <c r="CJI179" s="424"/>
      <c r="CJJ179" s="424"/>
      <c r="CJK179" s="424"/>
      <c r="CJL179" s="424"/>
      <c r="CJM179" s="424"/>
      <c r="CJN179" s="424"/>
      <c r="CJO179" s="424"/>
      <c r="CJP179" s="424"/>
      <c r="CJQ179" s="424"/>
      <c r="CJR179" s="424"/>
      <c r="CJS179" s="424"/>
      <c r="CJT179" s="424"/>
      <c r="CJU179" s="424"/>
      <c r="CJV179" s="424"/>
      <c r="CJW179" s="424"/>
      <c r="CJX179" s="424"/>
      <c r="CJY179" s="424"/>
      <c r="CJZ179" s="424"/>
      <c r="CKA179" s="424"/>
      <c r="CKB179" s="424"/>
      <c r="CKC179" s="424"/>
      <c r="CKD179" s="424"/>
      <c r="CKE179" s="424"/>
      <c r="CKF179" s="424"/>
      <c r="CKG179" s="424"/>
      <c r="CKH179" s="424"/>
      <c r="CKI179" s="424"/>
      <c r="CKJ179" s="424"/>
      <c r="CKK179" s="424"/>
      <c r="CKL179" s="424"/>
      <c r="CKM179" s="424"/>
      <c r="CKN179" s="424"/>
      <c r="CKO179" s="424"/>
      <c r="CKP179" s="424"/>
      <c r="CKQ179" s="424"/>
      <c r="CKR179" s="424"/>
      <c r="CKS179" s="424"/>
      <c r="CKT179" s="424"/>
      <c r="CKU179" s="424"/>
      <c r="CKV179" s="424"/>
      <c r="CKW179" s="424"/>
      <c r="CKX179" s="424"/>
      <c r="CKY179" s="424"/>
      <c r="CKZ179" s="424"/>
      <c r="CLA179" s="424"/>
      <c r="CLB179" s="424"/>
      <c r="CLC179" s="424"/>
      <c r="CLD179" s="424"/>
      <c r="CLE179" s="424"/>
      <c r="CLF179" s="424"/>
      <c r="CLG179" s="424"/>
      <c r="CLH179" s="424"/>
      <c r="CLI179" s="424"/>
      <c r="CLJ179" s="424"/>
      <c r="CLK179" s="424"/>
      <c r="CLL179" s="424"/>
      <c r="CLM179" s="424"/>
      <c r="CLN179" s="424"/>
      <c r="CLO179" s="424"/>
      <c r="CLP179" s="424"/>
      <c r="CLQ179" s="424"/>
      <c r="CLR179" s="424"/>
      <c r="CLS179" s="424"/>
      <c r="CLT179" s="424"/>
      <c r="CLU179" s="424"/>
      <c r="CLV179" s="424"/>
      <c r="CLW179" s="424"/>
      <c r="CLX179" s="424"/>
      <c r="CLY179" s="424"/>
      <c r="CLZ179" s="424"/>
      <c r="CMA179" s="424"/>
      <c r="CMB179" s="424"/>
      <c r="CMC179" s="424"/>
      <c r="CMD179" s="424"/>
      <c r="CME179" s="424"/>
      <c r="CMF179" s="424"/>
      <c r="CMG179" s="424"/>
      <c r="CMH179" s="424"/>
      <c r="CMI179" s="424"/>
      <c r="CMJ179" s="424"/>
      <c r="CMK179" s="424"/>
      <c r="CML179" s="424"/>
      <c r="CMM179" s="424"/>
      <c r="CMN179" s="424"/>
      <c r="CMO179" s="424"/>
      <c r="CMP179" s="424"/>
      <c r="CMQ179" s="424"/>
      <c r="CMR179" s="424"/>
      <c r="CMS179" s="424"/>
      <c r="CMT179" s="424"/>
      <c r="CMU179" s="424"/>
      <c r="CMV179" s="424"/>
      <c r="CMW179" s="424"/>
      <c r="CMX179" s="424"/>
      <c r="CMY179" s="424"/>
      <c r="CMZ179" s="424"/>
      <c r="CNA179" s="424"/>
      <c r="CNB179" s="424"/>
      <c r="CNC179" s="424"/>
      <c r="CND179" s="424"/>
      <c r="CNE179" s="424"/>
      <c r="CNF179" s="424"/>
      <c r="CNG179" s="424"/>
      <c r="CNH179" s="424"/>
      <c r="CNI179" s="424"/>
      <c r="CNJ179" s="424"/>
      <c r="CNK179" s="424"/>
      <c r="CNL179" s="424"/>
      <c r="CNM179" s="424"/>
      <c r="CNN179" s="424"/>
      <c r="CNO179" s="424"/>
      <c r="CNP179" s="424"/>
      <c r="CNQ179" s="424"/>
      <c r="CNR179" s="424"/>
      <c r="CNS179" s="424"/>
      <c r="CNT179" s="424"/>
      <c r="CNU179" s="424"/>
      <c r="CNV179" s="424"/>
      <c r="CNW179" s="424"/>
      <c r="CNX179" s="424"/>
      <c r="CNY179" s="424"/>
      <c r="CNZ179" s="424"/>
      <c r="COA179" s="424"/>
      <c r="COB179" s="424"/>
      <c r="COC179" s="424"/>
      <c r="COD179" s="424"/>
      <c r="COE179" s="424"/>
      <c r="COF179" s="424"/>
      <c r="COG179" s="424"/>
      <c r="COH179" s="424"/>
      <c r="COI179" s="424"/>
      <c r="COJ179" s="424"/>
      <c r="COK179" s="424"/>
      <c r="COL179" s="424"/>
      <c r="COM179" s="424"/>
      <c r="CON179" s="424"/>
      <c r="COO179" s="424"/>
      <c r="COP179" s="424"/>
      <c r="COQ179" s="424"/>
      <c r="COR179" s="424"/>
      <c r="COS179" s="424"/>
      <c r="COT179" s="424"/>
      <c r="COU179" s="424"/>
      <c r="COV179" s="424"/>
      <c r="COW179" s="424"/>
      <c r="COX179" s="424"/>
      <c r="COY179" s="424"/>
      <c r="COZ179" s="424"/>
      <c r="CPA179" s="424"/>
      <c r="CPB179" s="424"/>
      <c r="CPC179" s="424"/>
      <c r="CPD179" s="424"/>
      <c r="CPE179" s="424"/>
      <c r="CPF179" s="424"/>
      <c r="CPG179" s="424"/>
      <c r="CPH179" s="424"/>
      <c r="CPI179" s="424"/>
      <c r="CPJ179" s="424"/>
      <c r="CPK179" s="424"/>
      <c r="CPL179" s="424"/>
      <c r="CPM179" s="424"/>
      <c r="CPN179" s="424"/>
      <c r="CPO179" s="424"/>
      <c r="CPP179" s="424"/>
      <c r="CPQ179" s="424"/>
      <c r="CPR179" s="424"/>
      <c r="CPS179" s="424"/>
      <c r="CPT179" s="424"/>
      <c r="CPU179" s="424"/>
      <c r="CPV179" s="424"/>
      <c r="CPW179" s="424"/>
      <c r="CPX179" s="424"/>
      <c r="CPY179" s="424"/>
      <c r="CPZ179" s="424"/>
      <c r="CQA179" s="424"/>
      <c r="CQB179" s="424"/>
      <c r="CQC179" s="424"/>
      <c r="CQD179" s="424"/>
      <c r="CQE179" s="424"/>
      <c r="CQF179" s="424"/>
      <c r="CQG179" s="424"/>
      <c r="CQH179" s="424"/>
      <c r="CQI179" s="424"/>
      <c r="CQJ179" s="424"/>
      <c r="CQK179" s="424"/>
      <c r="CQL179" s="424"/>
      <c r="CQM179" s="424"/>
      <c r="CQN179" s="424"/>
      <c r="CQO179" s="424"/>
      <c r="CQP179" s="424"/>
      <c r="CQQ179" s="424"/>
      <c r="CQR179" s="424"/>
      <c r="CQS179" s="424"/>
      <c r="CQT179" s="424"/>
      <c r="CQU179" s="424"/>
      <c r="CQV179" s="424"/>
      <c r="CQW179" s="424"/>
      <c r="CQX179" s="424"/>
      <c r="CQY179" s="424"/>
      <c r="CQZ179" s="424"/>
      <c r="CRA179" s="424"/>
      <c r="CRB179" s="424"/>
      <c r="CRC179" s="424"/>
      <c r="CRD179" s="424"/>
      <c r="CRE179" s="424"/>
      <c r="CRF179" s="424"/>
      <c r="CRG179" s="424"/>
      <c r="CRH179" s="424"/>
      <c r="CRI179" s="424"/>
      <c r="CRJ179" s="424"/>
      <c r="CRK179" s="424"/>
      <c r="CRL179" s="424"/>
      <c r="CRM179" s="424"/>
      <c r="CRN179" s="424"/>
      <c r="CRO179" s="424"/>
      <c r="CRP179" s="424"/>
      <c r="CRQ179" s="424"/>
      <c r="CRR179" s="424"/>
      <c r="CRS179" s="424"/>
      <c r="CRT179" s="424"/>
      <c r="CRU179" s="424"/>
      <c r="CRV179" s="424"/>
      <c r="CRW179" s="424"/>
      <c r="CRX179" s="424"/>
      <c r="CRY179" s="424"/>
      <c r="CRZ179" s="424"/>
      <c r="CSA179" s="424"/>
      <c r="CSB179" s="424"/>
      <c r="CSC179" s="424"/>
      <c r="CSD179" s="424"/>
      <c r="CSE179" s="424"/>
      <c r="CSF179" s="424"/>
      <c r="CSG179" s="424"/>
      <c r="CSH179" s="424"/>
      <c r="CSI179" s="424"/>
      <c r="CSJ179" s="424"/>
      <c r="CSK179" s="424"/>
      <c r="CSL179" s="424"/>
      <c r="CSM179" s="424"/>
      <c r="CSN179" s="424"/>
      <c r="CSO179" s="424"/>
      <c r="CSP179" s="424"/>
      <c r="CSQ179" s="424"/>
      <c r="CSR179" s="424"/>
      <c r="CSS179" s="424"/>
      <c r="CST179" s="424"/>
      <c r="CSU179" s="424"/>
      <c r="CSV179" s="424"/>
      <c r="CSW179" s="424"/>
      <c r="CSX179" s="424"/>
      <c r="CSY179" s="424"/>
      <c r="CSZ179" s="424"/>
      <c r="CTA179" s="424"/>
      <c r="CTB179" s="424"/>
      <c r="CTC179" s="424"/>
      <c r="CTD179" s="424"/>
      <c r="CTE179" s="424"/>
      <c r="CTF179" s="424"/>
      <c r="CTG179" s="424"/>
      <c r="CTH179" s="424"/>
      <c r="CTI179" s="424"/>
      <c r="CTJ179" s="424"/>
      <c r="CTK179" s="424"/>
      <c r="CTL179" s="424"/>
      <c r="CTM179" s="424"/>
      <c r="CTN179" s="424"/>
      <c r="CTO179" s="424"/>
      <c r="CTP179" s="424"/>
      <c r="CTQ179" s="424"/>
      <c r="CTR179" s="424"/>
      <c r="CTS179" s="424"/>
      <c r="CTT179" s="424"/>
      <c r="CTU179" s="424"/>
      <c r="CTV179" s="424"/>
      <c r="CTW179" s="424"/>
      <c r="CTX179" s="424"/>
      <c r="CTY179" s="424"/>
      <c r="CTZ179" s="424"/>
      <c r="CUA179" s="424"/>
      <c r="CUB179" s="424"/>
      <c r="CUC179" s="424"/>
      <c r="CUD179" s="424"/>
      <c r="CUE179" s="424"/>
      <c r="CUF179" s="424"/>
      <c r="CUG179" s="424"/>
      <c r="CUH179" s="424"/>
      <c r="CUI179" s="424"/>
      <c r="CUJ179" s="424"/>
      <c r="CUK179" s="424"/>
      <c r="CUL179" s="424"/>
      <c r="CUM179" s="424"/>
      <c r="CUN179" s="424"/>
      <c r="CUO179" s="424"/>
      <c r="CUP179" s="424"/>
      <c r="CUQ179" s="424"/>
      <c r="CUR179" s="424"/>
      <c r="CUS179" s="424"/>
      <c r="CUT179" s="424"/>
      <c r="CUU179" s="424"/>
      <c r="CUV179" s="424"/>
      <c r="CUW179" s="424"/>
      <c r="CUX179" s="424"/>
      <c r="CUY179" s="424"/>
      <c r="CUZ179" s="424"/>
      <c r="CVA179" s="424"/>
      <c r="CVB179" s="424"/>
      <c r="CVC179" s="424"/>
      <c r="CVD179" s="424"/>
      <c r="CVE179" s="424"/>
      <c r="CVF179" s="424"/>
      <c r="CVG179" s="424"/>
      <c r="CVH179" s="424"/>
      <c r="CVI179" s="424"/>
      <c r="CVJ179" s="424"/>
      <c r="CVK179" s="424"/>
      <c r="CVL179" s="424"/>
      <c r="CVM179" s="424"/>
      <c r="CVN179" s="424"/>
      <c r="CVO179" s="424"/>
      <c r="CVP179" s="424"/>
      <c r="CVQ179" s="424"/>
      <c r="CVR179" s="424"/>
      <c r="CVS179" s="424"/>
      <c r="CVT179" s="424"/>
      <c r="CVU179" s="424"/>
      <c r="CVV179" s="424"/>
      <c r="CVW179" s="424"/>
      <c r="CVX179" s="424"/>
      <c r="CVY179" s="424"/>
      <c r="CVZ179" s="424"/>
      <c r="CWA179" s="424"/>
      <c r="CWB179" s="424"/>
      <c r="CWC179" s="424"/>
      <c r="CWD179" s="424"/>
      <c r="CWE179" s="424"/>
      <c r="CWF179" s="424"/>
      <c r="CWG179" s="424"/>
      <c r="CWH179" s="424"/>
      <c r="CWI179" s="424"/>
      <c r="CWJ179" s="424"/>
      <c r="CWK179" s="424"/>
      <c r="CWL179" s="424"/>
      <c r="CWM179" s="424"/>
      <c r="CWN179" s="424"/>
      <c r="CWO179" s="424"/>
      <c r="CWP179" s="424"/>
      <c r="CWQ179" s="424"/>
      <c r="CWR179" s="424"/>
      <c r="CWS179" s="424"/>
      <c r="CWT179" s="424"/>
      <c r="CWU179" s="424"/>
      <c r="CWV179" s="424"/>
      <c r="CWW179" s="424"/>
      <c r="CWX179" s="424"/>
      <c r="CWY179" s="424"/>
      <c r="CWZ179" s="424"/>
      <c r="CXA179" s="424"/>
      <c r="CXB179" s="424"/>
      <c r="CXC179" s="424"/>
      <c r="CXD179" s="424"/>
      <c r="CXE179" s="424"/>
      <c r="CXF179" s="424"/>
      <c r="CXG179" s="424"/>
      <c r="CXH179" s="424"/>
      <c r="CXI179" s="424"/>
      <c r="CXJ179" s="424"/>
      <c r="CXK179" s="424"/>
      <c r="CXL179" s="424"/>
      <c r="CXM179" s="424"/>
      <c r="CXN179" s="424"/>
      <c r="CXO179" s="424"/>
      <c r="CXP179" s="424"/>
      <c r="CXQ179" s="424"/>
      <c r="CXR179" s="424"/>
      <c r="CXS179" s="424"/>
      <c r="CXT179" s="424"/>
      <c r="CXU179" s="424"/>
      <c r="CXV179" s="424"/>
      <c r="CXW179" s="424"/>
      <c r="CXX179" s="424"/>
      <c r="CXY179" s="424"/>
      <c r="CXZ179" s="424"/>
      <c r="CYA179" s="424"/>
      <c r="CYB179" s="424"/>
      <c r="CYC179" s="424"/>
      <c r="CYD179" s="424"/>
      <c r="CYE179" s="424"/>
      <c r="CYF179" s="424"/>
      <c r="CYG179" s="424"/>
      <c r="CYH179" s="424"/>
      <c r="CYI179" s="424"/>
      <c r="CYJ179" s="424"/>
      <c r="CYK179" s="424"/>
      <c r="CYL179" s="424"/>
      <c r="CYM179" s="424"/>
      <c r="CYN179" s="424"/>
      <c r="CYO179" s="424"/>
      <c r="CYP179" s="424"/>
      <c r="CYQ179" s="424"/>
      <c r="CYR179" s="424"/>
      <c r="CYS179" s="424"/>
      <c r="CYT179" s="424"/>
      <c r="CYU179" s="424"/>
      <c r="CYV179" s="424"/>
      <c r="CYW179" s="424"/>
      <c r="CYX179" s="424"/>
      <c r="CYY179" s="424"/>
      <c r="CYZ179" s="424"/>
      <c r="CZA179" s="424"/>
      <c r="CZB179" s="424"/>
      <c r="CZC179" s="424"/>
      <c r="CZD179" s="424"/>
      <c r="CZE179" s="424"/>
      <c r="CZF179" s="424"/>
      <c r="CZG179" s="424"/>
      <c r="CZH179" s="424"/>
      <c r="CZI179" s="424"/>
      <c r="CZJ179" s="424"/>
      <c r="CZK179" s="424"/>
      <c r="CZL179" s="424"/>
      <c r="CZM179" s="424"/>
      <c r="CZN179" s="424"/>
      <c r="CZO179" s="424"/>
      <c r="CZP179" s="424"/>
      <c r="CZQ179" s="424"/>
      <c r="CZR179" s="424"/>
      <c r="CZS179" s="424"/>
      <c r="CZT179" s="424"/>
      <c r="CZU179" s="424"/>
      <c r="CZV179" s="424"/>
      <c r="CZW179" s="424"/>
      <c r="CZX179" s="424"/>
      <c r="CZY179" s="424"/>
      <c r="CZZ179" s="424"/>
      <c r="DAA179" s="424"/>
      <c r="DAB179" s="424"/>
      <c r="DAC179" s="424"/>
      <c r="DAD179" s="424"/>
      <c r="DAE179" s="424"/>
      <c r="DAF179" s="424"/>
      <c r="DAG179" s="424"/>
      <c r="DAH179" s="424"/>
      <c r="DAI179" s="424"/>
      <c r="DAJ179" s="424"/>
      <c r="DAK179" s="424"/>
      <c r="DAL179" s="424"/>
      <c r="DAM179" s="424"/>
      <c r="DAN179" s="424"/>
      <c r="DAO179" s="424"/>
      <c r="DAP179" s="424"/>
      <c r="DAQ179" s="424"/>
      <c r="DAR179" s="424"/>
      <c r="DAS179" s="424"/>
      <c r="DAT179" s="424"/>
      <c r="DAU179" s="424"/>
      <c r="DAV179" s="424"/>
      <c r="DAW179" s="424"/>
      <c r="DAX179" s="424"/>
      <c r="DAY179" s="424"/>
      <c r="DAZ179" s="424"/>
      <c r="DBA179" s="424"/>
      <c r="DBB179" s="424"/>
      <c r="DBC179" s="424"/>
      <c r="DBD179" s="424"/>
      <c r="DBE179" s="424"/>
      <c r="DBF179" s="424"/>
      <c r="DBG179" s="424"/>
      <c r="DBH179" s="424"/>
      <c r="DBI179" s="424"/>
      <c r="DBJ179" s="424"/>
      <c r="DBK179" s="424"/>
      <c r="DBL179" s="424"/>
      <c r="DBM179" s="424"/>
      <c r="DBN179" s="424"/>
      <c r="DBO179" s="424"/>
      <c r="DBP179" s="424"/>
      <c r="DBQ179" s="424"/>
      <c r="DBR179" s="424"/>
      <c r="DBS179" s="424"/>
      <c r="DBT179" s="424"/>
      <c r="DBU179" s="424"/>
      <c r="DBV179" s="424"/>
      <c r="DBW179" s="424"/>
      <c r="DBX179" s="424"/>
      <c r="DBY179" s="424"/>
      <c r="DBZ179" s="424"/>
      <c r="DCA179" s="424"/>
      <c r="DCB179" s="424"/>
      <c r="DCC179" s="424"/>
      <c r="DCD179" s="424"/>
      <c r="DCE179" s="424"/>
      <c r="DCF179" s="424"/>
      <c r="DCG179" s="424"/>
      <c r="DCH179" s="424"/>
      <c r="DCI179" s="424"/>
      <c r="DCJ179" s="424"/>
      <c r="DCK179" s="424"/>
      <c r="DCL179" s="424"/>
      <c r="DCM179" s="424"/>
      <c r="DCN179" s="424"/>
      <c r="DCO179" s="424"/>
      <c r="DCP179" s="424"/>
      <c r="DCQ179" s="424"/>
      <c r="DCR179" s="424"/>
      <c r="DCS179" s="424"/>
      <c r="DCT179" s="424"/>
      <c r="DCU179" s="424"/>
      <c r="DCV179" s="424"/>
      <c r="DCW179" s="424"/>
      <c r="DCX179" s="424"/>
      <c r="DCY179" s="424"/>
      <c r="DCZ179" s="424"/>
      <c r="DDA179" s="424"/>
      <c r="DDB179" s="424"/>
      <c r="DDC179" s="424"/>
      <c r="DDD179" s="424"/>
      <c r="DDE179" s="424"/>
      <c r="DDF179" s="424"/>
      <c r="DDG179" s="424"/>
      <c r="DDH179" s="424"/>
      <c r="DDI179" s="424"/>
      <c r="DDJ179" s="424"/>
      <c r="DDK179" s="424"/>
      <c r="DDL179" s="424"/>
      <c r="DDM179" s="424"/>
      <c r="DDN179" s="424"/>
      <c r="DDO179" s="424"/>
      <c r="DDP179" s="424"/>
      <c r="DDQ179" s="424"/>
      <c r="DDR179" s="424"/>
      <c r="DDS179" s="424"/>
      <c r="DDT179" s="424"/>
      <c r="DDU179" s="424"/>
      <c r="DDV179" s="424"/>
      <c r="DDW179" s="424"/>
      <c r="DDX179" s="424"/>
      <c r="DDY179" s="424"/>
      <c r="DDZ179" s="424"/>
      <c r="DEA179" s="424"/>
      <c r="DEB179" s="424"/>
      <c r="DEC179" s="424"/>
      <c r="DED179" s="424"/>
      <c r="DEE179" s="424"/>
      <c r="DEF179" s="424"/>
      <c r="DEG179" s="424"/>
      <c r="DEH179" s="424"/>
      <c r="DEI179" s="424"/>
      <c r="DEJ179" s="424"/>
      <c r="DEK179" s="424"/>
      <c r="DEL179" s="424"/>
      <c r="DEM179" s="424"/>
      <c r="DEN179" s="424"/>
      <c r="DEO179" s="424"/>
      <c r="DEP179" s="424"/>
      <c r="DEQ179" s="424"/>
      <c r="DER179" s="424"/>
      <c r="DES179" s="424"/>
      <c r="DET179" s="424"/>
      <c r="DEU179" s="424"/>
      <c r="DEV179" s="424"/>
      <c r="DEW179" s="424"/>
      <c r="DEX179" s="424"/>
      <c r="DEY179" s="424"/>
      <c r="DEZ179" s="424"/>
      <c r="DFA179" s="424"/>
      <c r="DFB179" s="424"/>
      <c r="DFC179" s="424"/>
      <c r="DFD179" s="424"/>
      <c r="DFE179" s="424"/>
      <c r="DFF179" s="424"/>
      <c r="DFG179" s="424"/>
      <c r="DFH179" s="424"/>
      <c r="DFI179" s="424"/>
      <c r="DFJ179" s="424"/>
      <c r="DFK179" s="424"/>
      <c r="DFL179" s="424"/>
      <c r="DFM179" s="424"/>
      <c r="DFN179" s="424"/>
      <c r="DFO179" s="424"/>
      <c r="DFP179" s="424"/>
      <c r="DFQ179" s="424"/>
      <c r="DFR179" s="424"/>
      <c r="DFS179" s="424"/>
      <c r="DFT179" s="424"/>
      <c r="DFU179" s="424"/>
      <c r="DFV179" s="424"/>
      <c r="DFW179" s="424"/>
      <c r="DFX179" s="424"/>
      <c r="DFY179" s="424"/>
      <c r="DFZ179" s="424"/>
      <c r="DGA179" s="424"/>
      <c r="DGB179" s="424"/>
      <c r="DGC179" s="424"/>
      <c r="DGD179" s="424"/>
      <c r="DGE179" s="424"/>
      <c r="DGF179" s="424"/>
      <c r="DGG179" s="424"/>
      <c r="DGH179" s="424"/>
      <c r="DGI179" s="424"/>
      <c r="DGJ179" s="424"/>
      <c r="DGK179" s="424"/>
      <c r="DGL179" s="424"/>
      <c r="DGM179" s="424"/>
      <c r="DGN179" s="424"/>
      <c r="DGO179" s="424"/>
      <c r="DGP179" s="424"/>
      <c r="DGQ179" s="424"/>
      <c r="DGR179" s="424"/>
      <c r="DGS179" s="424"/>
      <c r="DGT179" s="424"/>
      <c r="DGU179" s="424"/>
      <c r="DGV179" s="424"/>
      <c r="DGW179" s="424"/>
      <c r="DGX179" s="424"/>
      <c r="DGY179" s="424"/>
      <c r="DGZ179" s="424"/>
      <c r="DHA179" s="424"/>
      <c r="DHB179" s="424"/>
      <c r="DHC179" s="424"/>
      <c r="DHD179" s="424"/>
      <c r="DHE179" s="424"/>
      <c r="DHF179" s="424"/>
      <c r="DHG179" s="424"/>
      <c r="DHH179" s="424"/>
      <c r="DHI179" s="424"/>
      <c r="DHJ179" s="424"/>
      <c r="DHK179" s="424"/>
      <c r="DHL179" s="424"/>
      <c r="DHM179" s="424"/>
      <c r="DHN179" s="424"/>
      <c r="DHO179" s="424"/>
      <c r="DHP179" s="424"/>
      <c r="DHQ179" s="424"/>
      <c r="DHR179" s="424"/>
      <c r="DHS179" s="424"/>
      <c r="DHT179" s="424"/>
      <c r="DHU179" s="424"/>
      <c r="DHV179" s="424"/>
      <c r="DHW179" s="424"/>
      <c r="DHX179" s="424"/>
      <c r="DHY179" s="424"/>
      <c r="DHZ179" s="424"/>
      <c r="DIA179" s="424"/>
      <c r="DIB179" s="424"/>
      <c r="DIC179" s="424"/>
      <c r="DID179" s="424"/>
      <c r="DIE179" s="424"/>
      <c r="DIF179" s="424"/>
      <c r="DIG179" s="424"/>
      <c r="DIH179" s="424"/>
      <c r="DII179" s="424"/>
      <c r="DIJ179" s="424"/>
      <c r="DIK179" s="424"/>
      <c r="DIL179" s="424"/>
      <c r="DIM179" s="424"/>
      <c r="DIN179" s="424"/>
      <c r="DIO179" s="424"/>
      <c r="DIP179" s="424"/>
      <c r="DIQ179" s="424"/>
      <c r="DIR179" s="424"/>
      <c r="DIS179" s="424"/>
      <c r="DIT179" s="424"/>
      <c r="DIU179" s="424"/>
      <c r="DIV179" s="424"/>
      <c r="DIW179" s="424"/>
      <c r="DIX179" s="424"/>
      <c r="DIY179" s="424"/>
      <c r="DIZ179" s="424"/>
      <c r="DJA179" s="424"/>
      <c r="DJB179" s="424"/>
      <c r="DJC179" s="424"/>
      <c r="DJD179" s="424"/>
      <c r="DJE179" s="424"/>
      <c r="DJF179" s="424"/>
      <c r="DJG179" s="424"/>
      <c r="DJH179" s="424"/>
      <c r="DJI179" s="424"/>
      <c r="DJJ179" s="424"/>
      <c r="DJK179" s="424"/>
      <c r="DJL179" s="424"/>
      <c r="DJM179" s="424"/>
      <c r="DJN179" s="424"/>
      <c r="DJO179" s="424"/>
      <c r="DJP179" s="424"/>
      <c r="DJQ179" s="424"/>
      <c r="DJR179" s="424"/>
      <c r="DJS179" s="424"/>
      <c r="DJT179" s="424"/>
      <c r="DJU179" s="424"/>
      <c r="DJV179" s="424"/>
      <c r="DJW179" s="424"/>
      <c r="DJX179" s="424"/>
      <c r="DJY179" s="424"/>
      <c r="DJZ179" s="424"/>
      <c r="DKA179" s="424"/>
      <c r="DKB179" s="424"/>
      <c r="DKC179" s="424"/>
      <c r="DKD179" s="424"/>
      <c r="DKE179" s="424"/>
      <c r="DKF179" s="424"/>
      <c r="DKG179" s="424"/>
      <c r="DKH179" s="424"/>
      <c r="DKI179" s="424"/>
      <c r="DKJ179" s="424"/>
      <c r="DKK179" s="424"/>
      <c r="DKL179" s="424"/>
      <c r="DKM179" s="424"/>
      <c r="DKN179" s="424"/>
      <c r="DKO179" s="424"/>
      <c r="DKP179" s="424"/>
      <c r="DKQ179" s="424"/>
      <c r="DKR179" s="424"/>
      <c r="DKS179" s="424"/>
      <c r="DKT179" s="424"/>
      <c r="DKU179" s="424"/>
      <c r="DKV179" s="424"/>
      <c r="DKW179" s="424"/>
      <c r="DKX179" s="424"/>
      <c r="DKY179" s="424"/>
      <c r="DKZ179" s="424"/>
      <c r="DLA179" s="424"/>
      <c r="DLB179" s="424"/>
      <c r="DLC179" s="424"/>
      <c r="DLD179" s="424"/>
      <c r="DLE179" s="424"/>
      <c r="DLF179" s="424"/>
      <c r="DLG179" s="424"/>
      <c r="DLH179" s="424"/>
      <c r="DLI179" s="424"/>
      <c r="DLJ179" s="424"/>
      <c r="DLK179" s="424"/>
      <c r="DLL179" s="424"/>
      <c r="DLM179" s="424"/>
      <c r="DLN179" s="424"/>
      <c r="DLO179" s="424"/>
      <c r="DLP179" s="424"/>
      <c r="DLQ179" s="424"/>
      <c r="DLR179" s="424"/>
      <c r="DLS179" s="424"/>
      <c r="DLT179" s="424"/>
      <c r="DLU179" s="424"/>
      <c r="DLV179" s="424"/>
      <c r="DLW179" s="424"/>
      <c r="DLX179" s="424"/>
      <c r="DLY179" s="424"/>
      <c r="DLZ179" s="424"/>
      <c r="DMA179" s="424"/>
      <c r="DMB179" s="424"/>
      <c r="DMC179" s="424"/>
      <c r="DMD179" s="424"/>
      <c r="DME179" s="424"/>
      <c r="DMF179" s="424"/>
      <c r="DMG179" s="424"/>
      <c r="DMH179" s="424"/>
      <c r="DMI179" s="424"/>
      <c r="DMJ179" s="424"/>
      <c r="DMK179" s="424"/>
      <c r="DML179" s="424"/>
      <c r="DMM179" s="424"/>
      <c r="DMN179" s="424"/>
      <c r="DMO179" s="424"/>
      <c r="DMP179" s="424"/>
      <c r="DMQ179" s="424"/>
      <c r="DMR179" s="424"/>
      <c r="DMS179" s="424"/>
      <c r="DMT179" s="424"/>
      <c r="DMU179" s="424"/>
      <c r="DMV179" s="424"/>
      <c r="DMW179" s="424"/>
      <c r="DMX179" s="424"/>
      <c r="DMY179" s="424"/>
      <c r="DMZ179" s="424"/>
      <c r="DNA179" s="424"/>
      <c r="DNB179" s="424"/>
      <c r="DNC179" s="424"/>
      <c r="DND179" s="424"/>
      <c r="DNE179" s="424"/>
      <c r="DNF179" s="424"/>
      <c r="DNG179" s="424"/>
      <c r="DNH179" s="424"/>
      <c r="DNI179" s="424"/>
      <c r="DNJ179" s="424"/>
      <c r="DNK179" s="424"/>
      <c r="DNL179" s="424"/>
      <c r="DNM179" s="424"/>
      <c r="DNN179" s="424"/>
      <c r="DNO179" s="424"/>
      <c r="DNP179" s="424"/>
      <c r="DNQ179" s="424"/>
      <c r="DNR179" s="424"/>
      <c r="DNS179" s="424"/>
      <c r="DNT179" s="424"/>
      <c r="DNU179" s="424"/>
      <c r="DNV179" s="424"/>
      <c r="DNW179" s="424"/>
      <c r="DNX179" s="424"/>
      <c r="DNY179" s="424"/>
      <c r="DNZ179" s="424"/>
      <c r="DOA179" s="424"/>
      <c r="DOB179" s="424"/>
      <c r="DOC179" s="424"/>
      <c r="DOD179" s="424"/>
      <c r="DOE179" s="424"/>
      <c r="DOF179" s="424"/>
      <c r="DOG179" s="424"/>
      <c r="DOH179" s="424"/>
      <c r="DOI179" s="424"/>
      <c r="DOJ179" s="424"/>
      <c r="DOK179" s="424"/>
      <c r="DOL179" s="424"/>
      <c r="DOM179" s="424"/>
      <c r="DON179" s="424"/>
      <c r="DOO179" s="424"/>
      <c r="DOP179" s="424"/>
      <c r="DOQ179" s="424"/>
      <c r="DOR179" s="424"/>
      <c r="DOS179" s="424"/>
      <c r="DOT179" s="424"/>
      <c r="DOU179" s="424"/>
      <c r="DOV179" s="424"/>
      <c r="DOW179" s="424"/>
      <c r="DOX179" s="424"/>
      <c r="DOY179" s="424"/>
      <c r="DOZ179" s="424"/>
      <c r="DPA179" s="424"/>
      <c r="DPB179" s="424"/>
      <c r="DPC179" s="424"/>
      <c r="DPD179" s="424"/>
      <c r="DPE179" s="424"/>
      <c r="DPF179" s="424"/>
      <c r="DPG179" s="424"/>
      <c r="DPH179" s="424"/>
      <c r="DPI179" s="424"/>
      <c r="DPJ179" s="424"/>
      <c r="DPK179" s="424"/>
      <c r="DPL179" s="424"/>
      <c r="DPM179" s="424"/>
      <c r="DPN179" s="424"/>
      <c r="DPO179" s="424"/>
      <c r="DPP179" s="424"/>
      <c r="DPQ179" s="424"/>
      <c r="DPR179" s="424"/>
      <c r="DPS179" s="424"/>
      <c r="DPT179" s="424"/>
      <c r="DPU179" s="424"/>
      <c r="DPV179" s="424"/>
      <c r="DPW179" s="424"/>
      <c r="DPX179" s="424"/>
      <c r="DPY179" s="424"/>
      <c r="DPZ179" s="424"/>
      <c r="DQA179" s="424"/>
      <c r="DQB179" s="424"/>
      <c r="DQC179" s="424"/>
      <c r="DQD179" s="424"/>
      <c r="DQE179" s="424"/>
      <c r="DQF179" s="424"/>
      <c r="DQG179" s="424"/>
      <c r="DQH179" s="424"/>
      <c r="DQI179" s="424"/>
      <c r="DQJ179" s="424"/>
      <c r="DQK179" s="424"/>
      <c r="DQL179" s="424"/>
      <c r="DQM179" s="424"/>
      <c r="DQN179" s="424"/>
      <c r="DQO179" s="424"/>
      <c r="DQP179" s="424"/>
      <c r="DQQ179" s="424"/>
      <c r="DQR179" s="424"/>
      <c r="DQS179" s="424"/>
      <c r="DQT179" s="424"/>
      <c r="DQU179" s="424"/>
      <c r="DQV179" s="424"/>
      <c r="DQW179" s="424"/>
      <c r="DQX179" s="424"/>
      <c r="DQY179" s="424"/>
      <c r="DQZ179" s="424"/>
      <c r="DRA179" s="424"/>
      <c r="DRB179" s="424"/>
      <c r="DRC179" s="424"/>
      <c r="DRD179" s="424"/>
      <c r="DRE179" s="424"/>
      <c r="DRF179" s="424"/>
      <c r="DRG179" s="424"/>
      <c r="DRH179" s="424"/>
      <c r="DRI179" s="424"/>
      <c r="DRJ179" s="424"/>
      <c r="DRK179" s="424"/>
      <c r="DRL179" s="424"/>
      <c r="DRM179" s="424"/>
      <c r="DRN179" s="424"/>
      <c r="DRO179" s="424"/>
      <c r="DRP179" s="424"/>
      <c r="DRQ179" s="424"/>
      <c r="DRR179" s="424"/>
      <c r="DRS179" s="424"/>
      <c r="DRT179" s="424"/>
      <c r="DRU179" s="424"/>
      <c r="DRV179" s="424"/>
      <c r="DRW179" s="424"/>
      <c r="DRX179" s="424"/>
      <c r="DRY179" s="424"/>
      <c r="DRZ179" s="424"/>
      <c r="DSA179" s="424"/>
      <c r="DSB179" s="424"/>
      <c r="DSC179" s="424"/>
      <c r="DSD179" s="424"/>
      <c r="DSE179" s="424"/>
      <c r="DSF179" s="424"/>
      <c r="DSG179" s="424"/>
      <c r="DSH179" s="424"/>
      <c r="DSI179" s="424"/>
      <c r="DSJ179" s="424"/>
      <c r="DSK179" s="424"/>
      <c r="DSL179" s="424"/>
      <c r="DSM179" s="424"/>
      <c r="DSN179" s="424"/>
      <c r="DSO179" s="424"/>
      <c r="DSP179" s="424"/>
      <c r="DSQ179" s="424"/>
      <c r="DSR179" s="424"/>
      <c r="DSS179" s="424"/>
      <c r="DST179" s="424"/>
      <c r="DSU179" s="424"/>
      <c r="DSV179" s="424"/>
      <c r="DSW179" s="424"/>
      <c r="DSX179" s="424"/>
      <c r="DSY179" s="424"/>
      <c r="DSZ179" s="424"/>
      <c r="DTA179" s="424"/>
      <c r="DTB179" s="424"/>
      <c r="DTC179" s="424"/>
      <c r="DTD179" s="424"/>
      <c r="DTE179" s="424"/>
      <c r="DTF179" s="424"/>
      <c r="DTG179" s="424"/>
      <c r="DTH179" s="424"/>
      <c r="DTI179" s="424"/>
      <c r="DTJ179" s="424"/>
      <c r="DTK179" s="424"/>
      <c r="DTL179" s="424"/>
      <c r="DTM179" s="424"/>
      <c r="DTN179" s="424"/>
      <c r="DTO179" s="424"/>
      <c r="DTP179" s="424"/>
      <c r="DTQ179" s="424"/>
      <c r="DTR179" s="424"/>
      <c r="DTS179" s="424"/>
      <c r="DTT179" s="424"/>
      <c r="DTU179" s="424"/>
      <c r="DTV179" s="424"/>
      <c r="DTW179" s="424"/>
      <c r="DTX179" s="424"/>
      <c r="DTY179" s="424"/>
      <c r="DTZ179" s="424"/>
      <c r="DUA179" s="424"/>
      <c r="DUB179" s="424"/>
      <c r="DUC179" s="424"/>
      <c r="DUD179" s="424"/>
      <c r="DUE179" s="424"/>
      <c r="DUF179" s="424"/>
      <c r="DUG179" s="424"/>
      <c r="DUH179" s="424"/>
      <c r="DUI179" s="424"/>
      <c r="DUJ179" s="424"/>
      <c r="DUK179" s="424"/>
      <c r="DUL179" s="424"/>
      <c r="DUM179" s="424"/>
      <c r="DUN179" s="424"/>
      <c r="DUO179" s="424"/>
      <c r="DUP179" s="424"/>
      <c r="DUQ179" s="424"/>
      <c r="DUR179" s="424"/>
      <c r="DUS179" s="424"/>
      <c r="DUT179" s="424"/>
      <c r="DUU179" s="424"/>
      <c r="DUV179" s="424"/>
      <c r="DUW179" s="424"/>
      <c r="DUX179" s="424"/>
      <c r="DUY179" s="424"/>
      <c r="DUZ179" s="424"/>
      <c r="DVA179" s="424"/>
      <c r="DVB179" s="424"/>
      <c r="DVC179" s="424"/>
      <c r="DVD179" s="424"/>
      <c r="DVE179" s="424"/>
      <c r="DVF179" s="424"/>
      <c r="DVG179" s="424"/>
      <c r="DVH179" s="424"/>
      <c r="DVI179" s="424"/>
      <c r="DVJ179" s="424"/>
      <c r="DVK179" s="424"/>
      <c r="DVL179" s="424"/>
      <c r="DVM179" s="424"/>
      <c r="DVN179" s="424"/>
      <c r="DVO179" s="424"/>
      <c r="DVP179" s="424"/>
      <c r="DVQ179" s="424"/>
      <c r="DVR179" s="424"/>
      <c r="DVS179" s="424"/>
      <c r="DVT179" s="424"/>
      <c r="DVU179" s="424"/>
      <c r="DVV179" s="424"/>
      <c r="DVW179" s="424"/>
      <c r="DVX179" s="424"/>
      <c r="DVY179" s="424"/>
      <c r="DVZ179" s="424"/>
      <c r="DWA179" s="424"/>
      <c r="DWB179" s="424"/>
      <c r="DWC179" s="424"/>
      <c r="DWD179" s="424"/>
      <c r="DWE179" s="424"/>
      <c r="DWF179" s="424"/>
      <c r="DWG179" s="424"/>
      <c r="DWH179" s="424"/>
      <c r="DWI179" s="424"/>
      <c r="DWJ179" s="424"/>
      <c r="DWK179" s="424"/>
      <c r="DWL179" s="424"/>
      <c r="DWM179" s="424"/>
      <c r="DWN179" s="424"/>
      <c r="DWO179" s="424"/>
      <c r="DWP179" s="424"/>
      <c r="DWQ179" s="424"/>
      <c r="DWR179" s="424"/>
      <c r="DWS179" s="424"/>
      <c r="DWT179" s="424"/>
      <c r="DWU179" s="424"/>
      <c r="DWV179" s="424"/>
      <c r="DWW179" s="424"/>
      <c r="DWX179" s="424"/>
      <c r="DWY179" s="424"/>
      <c r="DWZ179" s="424"/>
      <c r="DXA179" s="424"/>
      <c r="DXB179" s="424"/>
      <c r="DXC179" s="424"/>
      <c r="DXD179" s="424"/>
      <c r="DXE179" s="424"/>
      <c r="DXF179" s="424"/>
      <c r="DXG179" s="424"/>
      <c r="DXH179" s="424"/>
      <c r="DXI179" s="424"/>
      <c r="DXJ179" s="424"/>
      <c r="DXK179" s="424"/>
      <c r="DXL179" s="424"/>
      <c r="DXM179" s="424"/>
      <c r="DXN179" s="424"/>
      <c r="DXO179" s="424"/>
      <c r="DXP179" s="424"/>
      <c r="DXQ179" s="424"/>
      <c r="DXR179" s="424"/>
      <c r="DXS179" s="424"/>
      <c r="DXT179" s="424"/>
      <c r="DXU179" s="424"/>
      <c r="DXV179" s="424"/>
      <c r="DXW179" s="424"/>
      <c r="DXX179" s="424"/>
      <c r="DXY179" s="424"/>
      <c r="DXZ179" s="424"/>
      <c r="DYA179" s="424"/>
      <c r="DYB179" s="424"/>
      <c r="DYC179" s="424"/>
      <c r="DYD179" s="424"/>
      <c r="DYE179" s="424"/>
      <c r="DYF179" s="424"/>
      <c r="DYG179" s="424"/>
      <c r="DYH179" s="424"/>
      <c r="DYI179" s="424"/>
      <c r="DYJ179" s="424"/>
      <c r="DYK179" s="424"/>
      <c r="DYL179" s="424"/>
      <c r="DYM179" s="424"/>
      <c r="DYN179" s="424"/>
      <c r="DYO179" s="424"/>
      <c r="DYP179" s="424"/>
      <c r="DYQ179" s="424"/>
      <c r="DYR179" s="424"/>
      <c r="DYS179" s="424"/>
      <c r="DYT179" s="424"/>
      <c r="DYU179" s="424"/>
      <c r="DYV179" s="424"/>
      <c r="DYW179" s="424"/>
      <c r="DYX179" s="424"/>
      <c r="DYY179" s="424"/>
      <c r="DYZ179" s="424"/>
      <c r="DZA179" s="424"/>
      <c r="DZB179" s="424"/>
      <c r="DZC179" s="424"/>
      <c r="DZD179" s="424"/>
      <c r="DZE179" s="424"/>
      <c r="DZF179" s="424"/>
      <c r="DZG179" s="424"/>
      <c r="DZH179" s="424"/>
      <c r="DZI179" s="424"/>
      <c r="DZJ179" s="424"/>
      <c r="DZK179" s="424"/>
      <c r="DZL179" s="424"/>
      <c r="DZM179" s="424"/>
      <c r="DZN179" s="424"/>
      <c r="DZO179" s="424"/>
      <c r="DZP179" s="424"/>
      <c r="DZQ179" s="424"/>
      <c r="DZR179" s="424"/>
      <c r="DZS179" s="424"/>
      <c r="DZT179" s="424"/>
      <c r="DZU179" s="424"/>
      <c r="DZV179" s="424"/>
      <c r="DZW179" s="424"/>
      <c r="DZX179" s="424"/>
      <c r="DZY179" s="424"/>
      <c r="DZZ179" s="424"/>
      <c r="EAA179" s="424"/>
      <c r="EAB179" s="424"/>
      <c r="EAC179" s="424"/>
      <c r="EAD179" s="424"/>
      <c r="EAE179" s="424"/>
      <c r="EAF179" s="424"/>
      <c r="EAG179" s="424"/>
      <c r="EAH179" s="424"/>
      <c r="EAI179" s="424"/>
      <c r="EAJ179" s="424"/>
      <c r="EAK179" s="424"/>
      <c r="EAL179" s="424"/>
      <c r="EAM179" s="424"/>
      <c r="EAN179" s="424"/>
      <c r="EAO179" s="424"/>
      <c r="EAP179" s="424"/>
      <c r="EAQ179" s="424"/>
      <c r="EAR179" s="424"/>
      <c r="EAS179" s="424"/>
      <c r="EAT179" s="424"/>
      <c r="EAU179" s="424"/>
      <c r="EAV179" s="424"/>
      <c r="EAW179" s="424"/>
      <c r="EAX179" s="424"/>
      <c r="EAY179" s="424"/>
      <c r="EAZ179" s="424"/>
      <c r="EBA179" s="424"/>
      <c r="EBB179" s="424"/>
      <c r="EBC179" s="424"/>
      <c r="EBD179" s="424"/>
      <c r="EBE179" s="424"/>
      <c r="EBF179" s="424"/>
      <c r="EBG179" s="424"/>
      <c r="EBH179" s="424"/>
      <c r="EBI179" s="424"/>
      <c r="EBJ179" s="424"/>
      <c r="EBK179" s="424"/>
      <c r="EBL179" s="424"/>
      <c r="EBM179" s="424"/>
      <c r="EBN179" s="424"/>
      <c r="EBO179" s="424"/>
      <c r="EBP179" s="424"/>
      <c r="EBQ179" s="424"/>
      <c r="EBR179" s="424"/>
      <c r="EBS179" s="424"/>
      <c r="EBT179" s="424"/>
      <c r="EBU179" s="424"/>
      <c r="EBV179" s="424"/>
      <c r="EBW179" s="424"/>
      <c r="EBX179" s="424"/>
      <c r="EBY179" s="424"/>
      <c r="EBZ179" s="424"/>
      <c r="ECA179" s="424"/>
      <c r="ECB179" s="424"/>
      <c r="ECC179" s="424"/>
      <c r="ECD179" s="424"/>
      <c r="ECE179" s="424"/>
      <c r="ECF179" s="424"/>
      <c r="ECG179" s="424"/>
      <c r="ECH179" s="424"/>
      <c r="ECI179" s="424"/>
      <c r="ECJ179" s="424"/>
      <c r="ECK179" s="424"/>
      <c r="ECL179" s="424"/>
      <c r="ECM179" s="424"/>
      <c r="ECN179" s="424"/>
      <c r="ECO179" s="424"/>
      <c r="ECP179" s="424"/>
      <c r="ECQ179" s="424"/>
      <c r="ECR179" s="424"/>
      <c r="ECS179" s="424"/>
      <c r="ECT179" s="424"/>
      <c r="ECU179" s="424"/>
      <c r="ECV179" s="424"/>
      <c r="ECW179" s="424"/>
      <c r="ECX179" s="424"/>
      <c r="ECY179" s="424"/>
      <c r="ECZ179" s="424"/>
      <c r="EDA179" s="424"/>
      <c r="EDB179" s="424"/>
      <c r="EDC179" s="424"/>
      <c r="EDD179" s="424"/>
      <c r="EDE179" s="424"/>
      <c r="EDF179" s="424"/>
      <c r="EDG179" s="424"/>
      <c r="EDH179" s="424"/>
      <c r="EDI179" s="424"/>
      <c r="EDJ179" s="424"/>
      <c r="EDK179" s="424"/>
      <c r="EDL179" s="424"/>
      <c r="EDM179" s="424"/>
      <c r="EDN179" s="424"/>
      <c r="EDO179" s="424"/>
      <c r="EDP179" s="424"/>
      <c r="EDQ179" s="424"/>
      <c r="EDR179" s="424"/>
      <c r="EDS179" s="424"/>
      <c r="EDT179" s="424"/>
      <c r="EDU179" s="424"/>
      <c r="EDV179" s="424"/>
      <c r="EDW179" s="424"/>
      <c r="EDX179" s="424"/>
      <c r="EDY179" s="424"/>
      <c r="EDZ179" s="424"/>
      <c r="EEA179" s="424"/>
      <c r="EEB179" s="424"/>
      <c r="EEC179" s="424"/>
      <c r="EED179" s="424"/>
      <c r="EEE179" s="424"/>
      <c r="EEF179" s="424"/>
      <c r="EEG179" s="424"/>
      <c r="EEH179" s="424"/>
      <c r="EEI179" s="424"/>
      <c r="EEJ179" s="424"/>
      <c r="EEK179" s="424"/>
      <c r="EEL179" s="424"/>
      <c r="EEM179" s="424"/>
      <c r="EEN179" s="424"/>
      <c r="EEO179" s="424"/>
      <c r="EEP179" s="424"/>
      <c r="EEQ179" s="424"/>
      <c r="EER179" s="424"/>
      <c r="EES179" s="424"/>
      <c r="EET179" s="424"/>
      <c r="EEU179" s="424"/>
      <c r="EEV179" s="424"/>
      <c r="EEW179" s="424"/>
      <c r="EEX179" s="424"/>
      <c r="EEY179" s="424"/>
      <c r="EEZ179" s="424"/>
      <c r="EFA179" s="424"/>
      <c r="EFB179" s="424"/>
      <c r="EFC179" s="424"/>
      <c r="EFD179" s="424"/>
      <c r="EFE179" s="424"/>
      <c r="EFF179" s="424"/>
      <c r="EFG179" s="424"/>
      <c r="EFH179" s="424"/>
      <c r="EFI179" s="424"/>
      <c r="EFJ179" s="424"/>
      <c r="EFK179" s="424"/>
      <c r="EFL179" s="424"/>
      <c r="EFM179" s="424"/>
      <c r="EFN179" s="424"/>
      <c r="EFO179" s="424"/>
      <c r="EFP179" s="424"/>
      <c r="EFQ179" s="424"/>
      <c r="EFR179" s="424"/>
      <c r="EFS179" s="424"/>
      <c r="EFT179" s="424"/>
      <c r="EFU179" s="424"/>
      <c r="EFV179" s="424"/>
      <c r="EFW179" s="424"/>
      <c r="EFX179" s="424"/>
      <c r="EFY179" s="424"/>
      <c r="EFZ179" s="424"/>
      <c r="EGA179" s="424"/>
      <c r="EGB179" s="424"/>
      <c r="EGC179" s="424"/>
      <c r="EGD179" s="424"/>
      <c r="EGE179" s="424"/>
      <c r="EGF179" s="424"/>
      <c r="EGG179" s="424"/>
      <c r="EGH179" s="424"/>
      <c r="EGI179" s="424"/>
      <c r="EGJ179" s="424"/>
      <c r="EGK179" s="424"/>
      <c r="EGL179" s="424"/>
      <c r="EGM179" s="424"/>
      <c r="EGN179" s="424"/>
      <c r="EGO179" s="424"/>
      <c r="EGP179" s="424"/>
      <c r="EGQ179" s="424"/>
      <c r="EGR179" s="424"/>
      <c r="EGS179" s="424"/>
      <c r="EGT179" s="424"/>
      <c r="EGU179" s="424"/>
      <c r="EGV179" s="424"/>
      <c r="EGW179" s="424"/>
      <c r="EGX179" s="424"/>
      <c r="EGY179" s="424"/>
      <c r="EGZ179" s="424"/>
      <c r="EHA179" s="424"/>
      <c r="EHB179" s="424"/>
      <c r="EHC179" s="424"/>
      <c r="EHD179" s="424"/>
      <c r="EHE179" s="424"/>
      <c r="EHF179" s="424"/>
      <c r="EHG179" s="424"/>
      <c r="EHH179" s="424"/>
      <c r="EHI179" s="424"/>
      <c r="EHJ179" s="424"/>
      <c r="EHK179" s="424"/>
      <c r="EHL179" s="424"/>
      <c r="EHM179" s="424"/>
      <c r="EHN179" s="424"/>
      <c r="EHO179" s="424"/>
      <c r="EHP179" s="424"/>
      <c r="EHQ179" s="424"/>
      <c r="EHR179" s="424"/>
      <c r="EHS179" s="424"/>
      <c r="EHT179" s="424"/>
      <c r="EHU179" s="424"/>
      <c r="EHV179" s="424"/>
      <c r="EHW179" s="424"/>
      <c r="EHX179" s="424"/>
      <c r="EHY179" s="424"/>
      <c r="EHZ179" s="424"/>
      <c r="EIA179" s="424"/>
      <c r="EIB179" s="424"/>
      <c r="EIC179" s="424"/>
      <c r="EID179" s="424"/>
      <c r="EIE179" s="424"/>
      <c r="EIF179" s="424"/>
      <c r="EIG179" s="424"/>
      <c r="EIH179" s="424"/>
      <c r="EII179" s="424"/>
      <c r="EIJ179" s="424"/>
      <c r="EIK179" s="424"/>
      <c r="EIL179" s="424"/>
      <c r="EIM179" s="424"/>
      <c r="EIN179" s="424"/>
      <c r="EIO179" s="424"/>
      <c r="EIP179" s="424"/>
      <c r="EIQ179" s="424"/>
      <c r="EIR179" s="424"/>
      <c r="EIS179" s="424"/>
      <c r="EIT179" s="424"/>
      <c r="EIU179" s="424"/>
      <c r="EIV179" s="424"/>
      <c r="EIW179" s="424"/>
      <c r="EIX179" s="424"/>
      <c r="EIY179" s="424"/>
      <c r="EIZ179" s="424"/>
      <c r="EJA179" s="424"/>
      <c r="EJB179" s="424"/>
      <c r="EJC179" s="424"/>
      <c r="EJD179" s="424"/>
      <c r="EJE179" s="424"/>
      <c r="EJF179" s="424"/>
      <c r="EJG179" s="424"/>
      <c r="EJH179" s="424"/>
      <c r="EJI179" s="424"/>
      <c r="EJJ179" s="424"/>
      <c r="EJK179" s="424"/>
      <c r="EJL179" s="424"/>
      <c r="EJM179" s="424"/>
      <c r="EJN179" s="424"/>
      <c r="EJO179" s="424"/>
      <c r="EJP179" s="424"/>
      <c r="EJQ179" s="424"/>
      <c r="EJR179" s="424"/>
      <c r="EJS179" s="424"/>
      <c r="EJT179" s="424"/>
      <c r="EJU179" s="424"/>
      <c r="EJV179" s="424"/>
      <c r="EJW179" s="424"/>
      <c r="EJX179" s="424"/>
      <c r="EJY179" s="424"/>
      <c r="EJZ179" s="424"/>
      <c r="EKA179" s="424"/>
      <c r="EKB179" s="424"/>
      <c r="EKC179" s="424"/>
      <c r="EKD179" s="424"/>
      <c r="EKE179" s="424"/>
      <c r="EKF179" s="424"/>
      <c r="EKG179" s="424"/>
      <c r="EKH179" s="424"/>
      <c r="EKI179" s="424"/>
      <c r="EKJ179" s="424"/>
      <c r="EKK179" s="424"/>
      <c r="EKL179" s="424"/>
      <c r="EKM179" s="424"/>
      <c r="EKN179" s="424"/>
      <c r="EKO179" s="424"/>
      <c r="EKP179" s="424"/>
      <c r="EKQ179" s="424"/>
      <c r="EKR179" s="424"/>
      <c r="EKS179" s="424"/>
      <c r="EKT179" s="424"/>
      <c r="EKU179" s="424"/>
      <c r="EKV179" s="424"/>
      <c r="EKW179" s="424"/>
      <c r="EKX179" s="424"/>
      <c r="EKY179" s="424"/>
      <c r="EKZ179" s="424"/>
      <c r="ELA179" s="424"/>
      <c r="ELB179" s="424"/>
      <c r="ELC179" s="424"/>
      <c r="ELD179" s="424"/>
      <c r="ELE179" s="424"/>
      <c r="ELF179" s="424"/>
      <c r="ELG179" s="424"/>
      <c r="ELH179" s="424"/>
      <c r="ELI179" s="424"/>
      <c r="ELJ179" s="424"/>
      <c r="ELK179" s="424"/>
      <c r="ELL179" s="424"/>
      <c r="ELM179" s="424"/>
      <c r="ELN179" s="424"/>
      <c r="ELO179" s="424"/>
      <c r="ELP179" s="424"/>
      <c r="ELQ179" s="424"/>
      <c r="ELR179" s="424"/>
      <c r="ELS179" s="424"/>
      <c r="ELT179" s="424"/>
      <c r="ELU179" s="424"/>
      <c r="ELV179" s="424"/>
      <c r="ELW179" s="424"/>
      <c r="ELX179" s="424"/>
      <c r="ELY179" s="424"/>
      <c r="ELZ179" s="424"/>
      <c r="EMA179" s="424"/>
      <c r="EMB179" s="424"/>
      <c r="EMC179" s="424"/>
      <c r="EMD179" s="424"/>
      <c r="EME179" s="424"/>
      <c r="EMF179" s="424"/>
      <c r="EMG179" s="424"/>
      <c r="EMH179" s="424"/>
      <c r="EMI179" s="424"/>
      <c r="EMJ179" s="424"/>
      <c r="EMK179" s="424"/>
      <c r="EML179" s="424"/>
      <c r="EMM179" s="424"/>
      <c r="EMN179" s="424"/>
      <c r="EMO179" s="424"/>
      <c r="EMP179" s="424"/>
      <c r="EMQ179" s="424"/>
      <c r="EMR179" s="424"/>
      <c r="EMS179" s="424"/>
      <c r="EMT179" s="424"/>
      <c r="EMU179" s="424"/>
      <c r="EMV179" s="424"/>
      <c r="EMW179" s="424"/>
      <c r="EMX179" s="424"/>
      <c r="EMY179" s="424"/>
      <c r="EMZ179" s="424"/>
      <c r="ENA179" s="424"/>
      <c r="ENB179" s="424"/>
      <c r="ENC179" s="424"/>
      <c r="END179" s="424"/>
      <c r="ENE179" s="424"/>
      <c r="ENF179" s="424"/>
      <c r="ENG179" s="424"/>
      <c r="ENH179" s="424"/>
      <c r="ENI179" s="424"/>
      <c r="ENJ179" s="424"/>
      <c r="ENK179" s="424"/>
      <c r="ENL179" s="424"/>
      <c r="ENM179" s="424"/>
      <c r="ENN179" s="424"/>
      <c r="ENO179" s="424"/>
      <c r="ENP179" s="424"/>
      <c r="ENQ179" s="424"/>
      <c r="ENR179" s="424"/>
      <c r="ENS179" s="424"/>
      <c r="ENT179" s="424"/>
      <c r="ENU179" s="424"/>
      <c r="ENV179" s="424"/>
      <c r="ENW179" s="424"/>
      <c r="ENX179" s="424"/>
      <c r="ENY179" s="424"/>
      <c r="ENZ179" s="424"/>
      <c r="EOA179" s="424"/>
      <c r="EOB179" s="424"/>
      <c r="EOC179" s="424"/>
      <c r="EOD179" s="424"/>
      <c r="EOE179" s="424"/>
      <c r="EOF179" s="424"/>
      <c r="EOG179" s="424"/>
      <c r="EOH179" s="424"/>
      <c r="EOI179" s="424"/>
      <c r="EOJ179" s="424"/>
      <c r="EOK179" s="424"/>
      <c r="EOL179" s="424"/>
      <c r="EOM179" s="424"/>
      <c r="EON179" s="424"/>
      <c r="EOO179" s="424"/>
      <c r="EOP179" s="424"/>
      <c r="EOQ179" s="424"/>
      <c r="EOR179" s="424"/>
      <c r="EOS179" s="424"/>
      <c r="EOT179" s="424"/>
      <c r="EOU179" s="424"/>
      <c r="EOV179" s="424"/>
      <c r="EOW179" s="424"/>
      <c r="EOX179" s="424"/>
      <c r="EOY179" s="424"/>
      <c r="EOZ179" s="424"/>
      <c r="EPA179" s="424"/>
      <c r="EPB179" s="424"/>
      <c r="EPC179" s="424"/>
      <c r="EPD179" s="424"/>
      <c r="EPE179" s="424"/>
      <c r="EPF179" s="424"/>
      <c r="EPG179" s="424"/>
      <c r="EPH179" s="424"/>
      <c r="EPI179" s="424"/>
      <c r="EPJ179" s="424"/>
      <c r="EPK179" s="424"/>
      <c r="EPL179" s="424"/>
      <c r="EPM179" s="424"/>
      <c r="EPN179" s="424"/>
      <c r="EPO179" s="424"/>
      <c r="EPP179" s="424"/>
      <c r="EPQ179" s="424"/>
      <c r="EPR179" s="424"/>
      <c r="EPS179" s="424"/>
      <c r="EPT179" s="424"/>
      <c r="EPU179" s="424"/>
      <c r="EPV179" s="424"/>
      <c r="EPW179" s="424"/>
      <c r="EPX179" s="424"/>
      <c r="EPY179" s="424"/>
      <c r="EPZ179" s="424"/>
      <c r="EQA179" s="424"/>
      <c r="EQB179" s="424"/>
      <c r="EQC179" s="424"/>
      <c r="EQD179" s="424"/>
      <c r="EQE179" s="424"/>
      <c r="EQF179" s="424"/>
      <c r="EQG179" s="424"/>
      <c r="EQH179" s="424"/>
      <c r="EQI179" s="424"/>
      <c r="EQJ179" s="424"/>
      <c r="EQK179" s="424"/>
      <c r="EQL179" s="424"/>
      <c r="EQM179" s="424"/>
      <c r="EQN179" s="424"/>
      <c r="EQO179" s="424"/>
      <c r="EQP179" s="424"/>
      <c r="EQQ179" s="424"/>
      <c r="EQR179" s="424"/>
      <c r="EQS179" s="424"/>
      <c r="EQT179" s="424"/>
      <c r="EQU179" s="424"/>
      <c r="EQV179" s="424"/>
      <c r="EQW179" s="424"/>
      <c r="EQX179" s="424"/>
      <c r="EQY179" s="424"/>
      <c r="EQZ179" s="424"/>
      <c r="ERA179" s="424"/>
      <c r="ERB179" s="424"/>
      <c r="ERC179" s="424"/>
      <c r="ERD179" s="424"/>
      <c r="ERE179" s="424"/>
      <c r="ERF179" s="424"/>
      <c r="ERG179" s="424"/>
      <c r="ERH179" s="424"/>
      <c r="ERI179" s="424"/>
      <c r="ERJ179" s="424"/>
      <c r="ERK179" s="424"/>
      <c r="ERL179" s="424"/>
      <c r="ERM179" s="424"/>
      <c r="ERN179" s="424"/>
      <c r="ERO179" s="424"/>
      <c r="ERP179" s="424"/>
      <c r="ERQ179" s="424"/>
      <c r="ERR179" s="424"/>
      <c r="ERS179" s="424"/>
      <c r="ERT179" s="424"/>
      <c r="ERU179" s="424"/>
      <c r="ERV179" s="424"/>
      <c r="ERW179" s="424"/>
      <c r="ERX179" s="424"/>
      <c r="ERY179" s="424"/>
      <c r="ERZ179" s="424"/>
      <c r="ESA179" s="424"/>
      <c r="ESB179" s="424"/>
      <c r="ESC179" s="424"/>
      <c r="ESD179" s="424"/>
      <c r="ESE179" s="424"/>
      <c r="ESF179" s="424"/>
      <c r="ESG179" s="424"/>
      <c r="ESH179" s="424"/>
      <c r="ESI179" s="424"/>
      <c r="ESJ179" s="424"/>
      <c r="ESK179" s="424"/>
      <c r="ESL179" s="424"/>
      <c r="ESM179" s="424"/>
      <c r="ESN179" s="424"/>
      <c r="ESO179" s="424"/>
      <c r="ESP179" s="424"/>
      <c r="ESQ179" s="424"/>
      <c r="ESR179" s="424"/>
      <c r="ESS179" s="424"/>
      <c r="EST179" s="424"/>
      <c r="ESU179" s="424"/>
      <c r="ESV179" s="424"/>
      <c r="ESW179" s="424"/>
      <c r="ESX179" s="424"/>
      <c r="ESY179" s="424"/>
      <c r="ESZ179" s="424"/>
      <c r="ETA179" s="424"/>
      <c r="ETB179" s="424"/>
      <c r="ETC179" s="424"/>
      <c r="ETD179" s="424"/>
      <c r="ETE179" s="424"/>
      <c r="ETF179" s="424"/>
      <c r="ETG179" s="424"/>
      <c r="ETH179" s="424"/>
      <c r="ETI179" s="424"/>
      <c r="ETJ179" s="424"/>
      <c r="ETK179" s="424"/>
      <c r="ETL179" s="424"/>
      <c r="ETM179" s="424"/>
      <c r="ETN179" s="424"/>
      <c r="ETO179" s="424"/>
      <c r="ETP179" s="424"/>
      <c r="ETQ179" s="424"/>
      <c r="ETR179" s="424"/>
      <c r="ETS179" s="424"/>
      <c r="ETT179" s="424"/>
      <c r="ETU179" s="424"/>
      <c r="ETV179" s="424"/>
      <c r="ETW179" s="424"/>
      <c r="ETX179" s="424"/>
      <c r="ETY179" s="424"/>
      <c r="ETZ179" s="424"/>
      <c r="EUA179" s="424"/>
      <c r="EUB179" s="424"/>
      <c r="EUC179" s="424"/>
      <c r="EUD179" s="424"/>
      <c r="EUE179" s="424"/>
      <c r="EUF179" s="424"/>
      <c r="EUG179" s="424"/>
      <c r="EUH179" s="424"/>
      <c r="EUI179" s="424"/>
      <c r="EUJ179" s="424"/>
      <c r="EUK179" s="424"/>
      <c r="EUL179" s="424"/>
      <c r="EUM179" s="424"/>
      <c r="EUN179" s="424"/>
      <c r="EUO179" s="424"/>
      <c r="EUP179" s="424"/>
      <c r="EUQ179" s="424"/>
      <c r="EUR179" s="424"/>
      <c r="EUS179" s="424"/>
      <c r="EUT179" s="424"/>
      <c r="EUU179" s="424"/>
      <c r="EUV179" s="424"/>
      <c r="EUW179" s="424"/>
      <c r="EUX179" s="424"/>
      <c r="EUY179" s="424"/>
      <c r="EUZ179" s="424"/>
      <c r="EVA179" s="424"/>
      <c r="EVB179" s="424"/>
      <c r="EVC179" s="424"/>
      <c r="EVD179" s="424"/>
      <c r="EVE179" s="424"/>
      <c r="EVF179" s="424"/>
      <c r="EVG179" s="424"/>
      <c r="EVH179" s="424"/>
      <c r="EVI179" s="424"/>
      <c r="EVJ179" s="424"/>
      <c r="EVK179" s="424"/>
      <c r="EVL179" s="424"/>
      <c r="EVM179" s="424"/>
      <c r="EVN179" s="424"/>
      <c r="EVO179" s="424"/>
      <c r="EVP179" s="424"/>
      <c r="EVQ179" s="424"/>
      <c r="EVR179" s="424"/>
      <c r="EVS179" s="424"/>
      <c r="EVT179" s="424"/>
      <c r="EVU179" s="424"/>
      <c r="EVV179" s="424"/>
      <c r="EVW179" s="424"/>
      <c r="EVX179" s="424"/>
      <c r="EVY179" s="424"/>
      <c r="EVZ179" s="424"/>
      <c r="EWA179" s="424"/>
      <c r="EWB179" s="424"/>
      <c r="EWC179" s="424"/>
      <c r="EWD179" s="424"/>
      <c r="EWE179" s="424"/>
      <c r="EWF179" s="424"/>
      <c r="EWG179" s="424"/>
      <c r="EWH179" s="424"/>
      <c r="EWI179" s="424"/>
      <c r="EWJ179" s="424"/>
      <c r="EWK179" s="424"/>
      <c r="EWL179" s="424"/>
      <c r="EWM179" s="424"/>
      <c r="EWN179" s="424"/>
      <c r="EWO179" s="424"/>
      <c r="EWP179" s="424"/>
      <c r="EWQ179" s="424"/>
      <c r="EWR179" s="424"/>
      <c r="EWS179" s="424"/>
      <c r="EWT179" s="424"/>
      <c r="EWU179" s="424"/>
      <c r="EWV179" s="424"/>
      <c r="EWW179" s="424"/>
      <c r="EWX179" s="424"/>
      <c r="EWY179" s="424"/>
      <c r="EWZ179" s="424"/>
      <c r="EXA179" s="424"/>
      <c r="EXB179" s="424"/>
      <c r="EXC179" s="424"/>
      <c r="EXD179" s="424"/>
      <c r="EXE179" s="424"/>
      <c r="EXF179" s="424"/>
      <c r="EXG179" s="424"/>
      <c r="EXH179" s="424"/>
      <c r="EXI179" s="424"/>
      <c r="EXJ179" s="424"/>
      <c r="EXK179" s="424"/>
      <c r="EXL179" s="424"/>
      <c r="EXM179" s="424"/>
      <c r="EXN179" s="424"/>
      <c r="EXO179" s="424"/>
      <c r="EXP179" s="424"/>
      <c r="EXQ179" s="424"/>
      <c r="EXR179" s="424"/>
      <c r="EXS179" s="424"/>
      <c r="EXT179" s="424"/>
      <c r="EXU179" s="424"/>
      <c r="EXV179" s="424"/>
      <c r="EXW179" s="424"/>
      <c r="EXX179" s="424"/>
      <c r="EXY179" s="424"/>
      <c r="EXZ179" s="424"/>
      <c r="EYA179" s="424"/>
      <c r="EYB179" s="424"/>
      <c r="EYC179" s="424"/>
      <c r="EYD179" s="424"/>
      <c r="EYE179" s="424"/>
      <c r="EYF179" s="424"/>
      <c r="EYG179" s="424"/>
      <c r="EYH179" s="424"/>
      <c r="EYI179" s="424"/>
      <c r="EYJ179" s="424"/>
      <c r="EYK179" s="424"/>
      <c r="EYL179" s="424"/>
      <c r="EYM179" s="424"/>
      <c r="EYN179" s="424"/>
      <c r="EYO179" s="424"/>
      <c r="EYP179" s="424"/>
      <c r="EYQ179" s="424"/>
      <c r="EYR179" s="424"/>
      <c r="EYS179" s="424"/>
      <c r="EYT179" s="424"/>
      <c r="EYU179" s="424"/>
      <c r="EYV179" s="424"/>
      <c r="EYW179" s="424"/>
      <c r="EYX179" s="424"/>
      <c r="EYY179" s="424"/>
      <c r="EYZ179" s="424"/>
      <c r="EZA179" s="424"/>
      <c r="EZB179" s="424"/>
      <c r="EZC179" s="424"/>
      <c r="EZD179" s="424"/>
      <c r="EZE179" s="424"/>
      <c r="EZF179" s="424"/>
      <c r="EZG179" s="424"/>
      <c r="EZH179" s="424"/>
      <c r="EZI179" s="424"/>
      <c r="EZJ179" s="424"/>
      <c r="EZK179" s="424"/>
      <c r="EZL179" s="424"/>
      <c r="EZM179" s="424"/>
      <c r="EZN179" s="424"/>
      <c r="EZO179" s="424"/>
      <c r="EZP179" s="424"/>
      <c r="EZQ179" s="424"/>
      <c r="EZR179" s="424"/>
      <c r="EZS179" s="424"/>
      <c r="EZT179" s="424"/>
      <c r="EZU179" s="424"/>
      <c r="EZV179" s="424"/>
      <c r="EZW179" s="424"/>
      <c r="EZX179" s="424"/>
      <c r="EZY179" s="424"/>
      <c r="EZZ179" s="424"/>
      <c r="FAA179" s="424"/>
      <c r="FAB179" s="424"/>
      <c r="FAC179" s="424"/>
      <c r="FAD179" s="424"/>
      <c r="FAE179" s="424"/>
      <c r="FAF179" s="424"/>
      <c r="FAG179" s="424"/>
      <c r="FAH179" s="424"/>
      <c r="FAI179" s="424"/>
      <c r="FAJ179" s="424"/>
      <c r="FAK179" s="424"/>
      <c r="FAL179" s="424"/>
      <c r="FAM179" s="424"/>
      <c r="FAN179" s="424"/>
      <c r="FAO179" s="424"/>
      <c r="FAP179" s="424"/>
      <c r="FAQ179" s="424"/>
      <c r="FAR179" s="424"/>
      <c r="FAS179" s="424"/>
      <c r="FAT179" s="424"/>
      <c r="FAU179" s="424"/>
      <c r="FAV179" s="424"/>
      <c r="FAW179" s="424"/>
      <c r="FAX179" s="424"/>
      <c r="FAY179" s="424"/>
      <c r="FAZ179" s="424"/>
      <c r="FBA179" s="424"/>
      <c r="FBB179" s="424"/>
      <c r="FBC179" s="424"/>
      <c r="FBD179" s="424"/>
      <c r="FBE179" s="424"/>
      <c r="FBF179" s="424"/>
      <c r="FBG179" s="424"/>
      <c r="FBH179" s="424"/>
      <c r="FBI179" s="424"/>
      <c r="FBJ179" s="424"/>
      <c r="FBK179" s="424"/>
      <c r="FBL179" s="424"/>
      <c r="FBM179" s="424"/>
      <c r="FBN179" s="424"/>
      <c r="FBO179" s="424"/>
      <c r="FBP179" s="424"/>
      <c r="FBQ179" s="424"/>
      <c r="FBR179" s="424"/>
      <c r="FBS179" s="424"/>
      <c r="FBT179" s="424"/>
      <c r="FBU179" s="424"/>
      <c r="FBV179" s="424"/>
      <c r="FBW179" s="424"/>
      <c r="FBX179" s="424"/>
      <c r="FBY179" s="424"/>
      <c r="FBZ179" s="424"/>
      <c r="FCA179" s="424"/>
      <c r="FCB179" s="424"/>
      <c r="FCC179" s="424"/>
      <c r="FCD179" s="424"/>
      <c r="FCE179" s="424"/>
      <c r="FCF179" s="424"/>
      <c r="FCG179" s="424"/>
      <c r="FCH179" s="424"/>
      <c r="FCI179" s="424"/>
      <c r="FCJ179" s="424"/>
      <c r="FCK179" s="424"/>
      <c r="FCL179" s="424"/>
      <c r="FCM179" s="424"/>
      <c r="FCN179" s="424"/>
      <c r="FCO179" s="424"/>
      <c r="FCP179" s="424"/>
      <c r="FCQ179" s="424"/>
      <c r="FCR179" s="424"/>
      <c r="FCS179" s="424"/>
      <c r="FCT179" s="424"/>
      <c r="FCU179" s="424"/>
      <c r="FCV179" s="424"/>
      <c r="FCW179" s="424"/>
      <c r="FCX179" s="424"/>
      <c r="FCY179" s="424"/>
      <c r="FCZ179" s="424"/>
      <c r="FDA179" s="424"/>
      <c r="FDB179" s="424"/>
      <c r="FDC179" s="424"/>
      <c r="FDD179" s="424"/>
      <c r="FDE179" s="424"/>
      <c r="FDF179" s="424"/>
      <c r="FDG179" s="424"/>
      <c r="FDH179" s="424"/>
      <c r="FDI179" s="424"/>
      <c r="FDJ179" s="424"/>
      <c r="FDK179" s="424"/>
      <c r="FDL179" s="424"/>
      <c r="FDM179" s="424"/>
      <c r="FDN179" s="424"/>
      <c r="FDO179" s="424"/>
      <c r="FDP179" s="424"/>
      <c r="FDQ179" s="424"/>
      <c r="FDR179" s="424"/>
      <c r="FDS179" s="424"/>
      <c r="FDT179" s="424"/>
      <c r="FDU179" s="424"/>
      <c r="FDV179" s="424"/>
      <c r="FDW179" s="424"/>
      <c r="FDX179" s="424"/>
      <c r="FDY179" s="424"/>
      <c r="FDZ179" s="424"/>
      <c r="FEA179" s="424"/>
      <c r="FEB179" s="424"/>
      <c r="FEC179" s="424"/>
      <c r="FED179" s="424"/>
      <c r="FEE179" s="424"/>
      <c r="FEF179" s="424"/>
      <c r="FEG179" s="424"/>
      <c r="FEH179" s="424"/>
      <c r="FEI179" s="424"/>
      <c r="FEJ179" s="424"/>
      <c r="FEK179" s="424"/>
      <c r="FEL179" s="424"/>
      <c r="FEM179" s="424"/>
      <c r="FEN179" s="424"/>
      <c r="FEO179" s="424"/>
      <c r="FEP179" s="424"/>
      <c r="FEQ179" s="424"/>
      <c r="FER179" s="424"/>
      <c r="FES179" s="424"/>
      <c r="FET179" s="424"/>
      <c r="FEU179" s="424"/>
      <c r="FEV179" s="424"/>
      <c r="FEW179" s="424"/>
      <c r="FEX179" s="424"/>
      <c r="FEY179" s="424"/>
      <c r="FEZ179" s="424"/>
      <c r="FFA179" s="424"/>
      <c r="FFB179" s="424"/>
      <c r="FFC179" s="424"/>
      <c r="FFD179" s="424"/>
      <c r="FFE179" s="424"/>
      <c r="FFF179" s="424"/>
      <c r="FFG179" s="424"/>
      <c r="FFH179" s="424"/>
      <c r="FFI179" s="424"/>
      <c r="FFJ179" s="424"/>
      <c r="FFK179" s="424"/>
      <c r="FFL179" s="424"/>
      <c r="FFM179" s="424"/>
      <c r="FFN179" s="424"/>
      <c r="FFO179" s="424"/>
      <c r="FFP179" s="424"/>
      <c r="FFQ179" s="424"/>
      <c r="FFR179" s="424"/>
      <c r="FFS179" s="424"/>
      <c r="FFT179" s="424"/>
      <c r="FFU179" s="424"/>
      <c r="FFV179" s="424"/>
      <c r="FFW179" s="424"/>
      <c r="FFX179" s="424"/>
      <c r="FFY179" s="424"/>
      <c r="FFZ179" s="424"/>
      <c r="FGA179" s="424"/>
      <c r="FGB179" s="424"/>
      <c r="FGC179" s="424"/>
      <c r="FGD179" s="424"/>
      <c r="FGE179" s="424"/>
      <c r="FGF179" s="424"/>
      <c r="FGG179" s="424"/>
      <c r="FGH179" s="424"/>
      <c r="FGI179" s="424"/>
      <c r="FGJ179" s="424"/>
      <c r="FGK179" s="424"/>
      <c r="FGL179" s="424"/>
      <c r="FGM179" s="424"/>
      <c r="FGN179" s="424"/>
      <c r="FGO179" s="424"/>
      <c r="FGP179" s="424"/>
      <c r="FGQ179" s="424"/>
      <c r="FGR179" s="424"/>
      <c r="FGS179" s="424"/>
      <c r="FGT179" s="424"/>
      <c r="FGU179" s="424"/>
      <c r="FGV179" s="424"/>
      <c r="FGW179" s="424"/>
      <c r="FGX179" s="424"/>
      <c r="FGY179" s="424"/>
      <c r="FGZ179" s="424"/>
      <c r="FHA179" s="424"/>
      <c r="FHB179" s="424"/>
      <c r="FHC179" s="424"/>
      <c r="FHD179" s="424"/>
      <c r="FHE179" s="424"/>
      <c r="FHF179" s="424"/>
      <c r="FHG179" s="424"/>
      <c r="FHH179" s="424"/>
      <c r="FHI179" s="424"/>
      <c r="FHJ179" s="424"/>
      <c r="FHK179" s="424"/>
      <c r="FHL179" s="424"/>
      <c r="FHM179" s="424"/>
      <c r="FHN179" s="424"/>
      <c r="FHO179" s="424"/>
      <c r="FHP179" s="424"/>
      <c r="FHQ179" s="424"/>
      <c r="FHR179" s="424"/>
      <c r="FHS179" s="424"/>
      <c r="FHT179" s="424"/>
      <c r="FHU179" s="424"/>
      <c r="FHV179" s="424"/>
      <c r="FHW179" s="424"/>
      <c r="FHX179" s="424"/>
      <c r="FHY179" s="424"/>
      <c r="FHZ179" s="424"/>
      <c r="FIA179" s="424"/>
      <c r="FIB179" s="424"/>
      <c r="FIC179" s="424"/>
      <c r="FID179" s="424"/>
      <c r="FIE179" s="424"/>
      <c r="FIF179" s="424"/>
      <c r="FIG179" s="424"/>
      <c r="FIH179" s="424"/>
      <c r="FII179" s="424"/>
      <c r="FIJ179" s="424"/>
      <c r="FIK179" s="424"/>
      <c r="FIL179" s="424"/>
      <c r="FIM179" s="424"/>
      <c r="FIN179" s="424"/>
      <c r="FIO179" s="424"/>
      <c r="FIP179" s="424"/>
      <c r="FIQ179" s="424"/>
      <c r="FIR179" s="424"/>
      <c r="FIS179" s="424"/>
      <c r="FIT179" s="424"/>
      <c r="FIU179" s="424"/>
      <c r="FIV179" s="424"/>
      <c r="FIW179" s="424"/>
      <c r="FIX179" s="424"/>
      <c r="FIY179" s="424"/>
      <c r="FIZ179" s="424"/>
      <c r="FJA179" s="424"/>
      <c r="FJB179" s="424"/>
      <c r="FJC179" s="424"/>
      <c r="FJD179" s="424"/>
      <c r="FJE179" s="424"/>
      <c r="FJF179" s="424"/>
      <c r="FJG179" s="424"/>
      <c r="FJH179" s="424"/>
      <c r="FJI179" s="424"/>
      <c r="FJJ179" s="424"/>
      <c r="FJK179" s="424"/>
      <c r="FJL179" s="424"/>
      <c r="FJM179" s="424"/>
      <c r="FJN179" s="424"/>
      <c r="FJO179" s="424"/>
      <c r="FJP179" s="424"/>
      <c r="FJQ179" s="424"/>
      <c r="FJR179" s="424"/>
      <c r="FJS179" s="424"/>
      <c r="FJT179" s="424"/>
      <c r="FJU179" s="424"/>
      <c r="FJV179" s="424"/>
      <c r="FJW179" s="424"/>
      <c r="FJX179" s="424"/>
      <c r="FJY179" s="424"/>
      <c r="FJZ179" s="424"/>
      <c r="FKA179" s="424"/>
      <c r="FKB179" s="424"/>
      <c r="FKC179" s="424"/>
      <c r="FKD179" s="424"/>
      <c r="FKE179" s="424"/>
      <c r="FKF179" s="424"/>
      <c r="FKG179" s="424"/>
      <c r="FKH179" s="424"/>
      <c r="FKI179" s="424"/>
      <c r="FKJ179" s="424"/>
      <c r="FKK179" s="424"/>
      <c r="FKL179" s="424"/>
      <c r="FKM179" s="424"/>
      <c r="FKN179" s="424"/>
      <c r="FKO179" s="424"/>
      <c r="FKP179" s="424"/>
      <c r="FKQ179" s="424"/>
      <c r="FKR179" s="424"/>
      <c r="FKS179" s="424"/>
      <c r="FKT179" s="424"/>
      <c r="FKU179" s="424"/>
      <c r="FKV179" s="424"/>
      <c r="FKW179" s="424"/>
      <c r="FKX179" s="424"/>
      <c r="FKY179" s="424"/>
      <c r="FKZ179" s="424"/>
      <c r="FLA179" s="424"/>
      <c r="FLB179" s="424"/>
      <c r="FLC179" s="424"/>
      <c r="FLD179" s="424"/>
      <c r="FLE179" s="424"/>
      <c r="FLF179" s="424"/>
      <c r="FLG179" s="424"/>
      <c r="FLH179" s="424"/>
      <c r="FLI179" s="424"/>
      <c r="FLJ179" s="424"/>
      <c r="FLK179" s="424"/>
      <c r="FLL179" s="424"/>
      <c r="FLM179" s="424"/>
      <c r="FLN179" s="424"/>
      <c r="FLO179" s="424"/>
      <c r="FLP179" s="424"/>
      <c r="FLQ179" s="424"/>
      <c r="FLR179" s="424"/>
      <c r="FLS179" s="424"/>
      <c r="FLT179" s="424"/>
      <c r="FLU179" s="424"/>
      <c r="FLV179" s="424"/>
      <c r="FLW179" s="424"/>
      <c r="FLX179" s="424"/>
      <c r="FLY179" s="424"/>
      <c r="FLZ179" s="424"/>
      <c r="FMA179" s="424"/>
      <c r="FMB179" s="424"/>
      <c r="FMC179" s="424"/>
      <c r="FMD179" s="424"/>
      <c r="FME179" s="424"/>
      <c r="FMF179" s="424"/>
      <c r="FMG179" s="424"/>
      <c r="FMH179" s="424"/>
      <c r="FMI179" s="424"/>
      <c r="FMJ179" s="424"/>
      <c r="FMK179" s="424"/>
      <c r="FML179" s="424"/>
      <c r="FMM179" s="424"/>
      <c r="FMN179" s="424"/>
      <c r="FMO179" s="424"/>
      <c r="FMP179" s="424"/>
      <c r="FMQ179" s="424"/>
      <c r="FMR179" s="424"/>
      <c r="FMS179" s="424"/>
      <c r="FMT179" s="424"/>
      <c r="FMU179" s="424"/>
      <c r="FMV179" s="424"/>
      <c r="FMW179" s="424"/>
      <c r="FMX179" s="424"/>
      <c r="FMY179" s="424"/>
      <c r="FMZ179" s="424"/>
      <c r="FNA179" s="424"/>
      <c r="FNB179" s="424"/>
      <c r="FNC179" s="424"/>
      <c r="FND179" s="424"/>
      <c r="FNE179" s="424"/>
      <c r="FNF179" s="424"/>
      <c r="FNG179" s="424"/>
      <c r="FNH179" s="424"/>
      <c r="FNI179" s="424"/>
      <c r="FNJ179" s="424"/>
      <c r="FNK179" s="424"/>
      <c r="FNL179" s="424"/>
      <c r="FNM179" s="424"/>
      <c r="FNN179" s="424"/>
      <c r="FNO179" s="424"/>
      <c r="FNP179" s="424"/>
      <c r="FNQ179" s="424"/>
      <c r="FNR179" s="424"/>
      <c r="FNS179" s="424"/>
      <c r="FNT179" s="424"/>
      <c r="FNU179" s="424"/>
      <c r="FNV179" s="424"/>
      <c r="FNW179" s="424"/>
      <c r="FNX179" s="424"/>
      <c r="FNY179" s="424"/>
      <c r="FNZ179" s="424"/>
      <c r="FOA179" s="424"/>
      <c r="FOB179" s="424"/>
      <c r="FOC179" s="424"/>
      <c r="FOD179" s="424"/>
      <c r="FOE179" s="424"/>
      <c r="FOF179" s="424"/>
      <c r="FOG179" s="424"/>
      <c r="FOH179" s="424"/>
      <c r="FOI179" s="424"/>
      <c r="FOJ179" s="424"/>
      <c r="FOK179" s="424"/>
      <c r="FOL179" s="424"/>
      <c r="FOM179" s="424"/>
      <c r="FON179" s="424"/>
      <c r="FOO179" s="424"/>
      <c r="FOP179" s="424"/>
      <c r="FOQ179" s="424"/>
      <c r="FOR179" s="424"/>
      <c r="FOS179" s="424"/>
      <c r="FOT179" s="424"/>
      <c r="FOU179" s="424"/>
      <c r="FOV179" s="424"/>
      <c r="FOW179" s="424"/>
      <c r="FOX179" s="424"/>
      <c r="FOY179" s="424"/>
      <c r="FOZ179" s="424"/>
      <c r="FPA179" s="424"/>
      <c r="FPB179" s="424"/>
      <c r="FPC179" s="424"/>
      <c r="FPD179" s="424"/>
      <c r="FPE179" s="424"/>
      <c r="FPF179" s="424"/>
      <c r="FPG179" s="424"/>
      <c r="FPH179" s="424"/>
      <c r="FPI179" s="424"/>
      <c r="FPJ179" s="424"/>
      <c r="FPK179" s="424"/>
      <c r="FPL179" s="424"/>
      <c r="FPM179" s="424"/>
      <c r="FPN179" s="424"/>
      <c r="FPO179" s="424"/>
      <c r="FPP179" s="424"/>
      <c r="FPQ179" s="424"/>
      <c r="FPR179" s="424"/>
      <c r="FPS179" s="424"/>
      <c r="FPT179" s="424"/>
      <c r="FPU179" s="424"/>
      <c r="FPV179" s="424"/>
      <c r="FPW179" s="424"/>
      <c r="FPX179" s="424"/>
      <c r="FPY179" s="424"/>
      <c r="FPZ179" s="424"/>
      <c r="FQA179" s="424"/>
      <c r="FQB179" s="424"/>
      <c r="FQC179" s="424"/>
      <c r="FQD179" s="424"/>
      <c r="FQE179" s="424"/>
      <c r="FQF179" s="424"/>
      <c r="FQG179" s="424"/>
      <c r="FQH179" s="424"/>
      <c r="FQI179" s="424"/>
      <c r="FQJ179" s="424"/>
      <c r="FQK179" s="424"/>
      <c r="FQL179" s="424"/>
      <c r="FQM179" s="424"/>
      <c r="FQN179" s="424"/>
      <c r="FQO179" s="424"/>
      <c r="FQP179" s="424"/>
      <c r="FQQ179" s="424"/>
      <c r="FQR179" s="424"/>
      <c r="FQS179" s="424"/>
      <c r="FQT179" s="424"/>
      <c r="FQU179" s="424"/>
      <c r="FQV179" s="424"/>
      <c r="FQW179" s="424"/>
      <c r="FQX179" s="424"/>
      <c r="FQY179" s="424"/>
      <c r="FQZ179" s="424"/>
      <c r="FRA179" s="424"/>
      <c r="FRB179" s="424"/>
      <c r="FRC179" s="424"/>
      <c r="FRD179" s="424"/>
      <c r="FRE179" s="424"/>
      <c r="FRF179" s="424"/>
      <c r="FRG179" s="424"/>
      <c r="FRH179" s="424"/>
      <c r="FRI179" s="424"/>
      <c r="FRJ179" s="424"/>
      <c r="FRK179" s="424"/>
      <c r="FRL179" s="424"/>
      <c r="FRM179" s="424"/>
      <c r="FRN179" s="424"/>
      <c r="FRO179" s="424"/>
      <c r="FRP179" s="424"/>
      <c r="FRQ179" s="424"/>
      <c r="FRR179" s="424"/>
      <c r="FRS179" s="424"/>
      <c r="FRT179" s="424"/>
      <c r="FRU179" s="424"/>
      <c r="FRV179" s="424"/>
      <c r="FRW179" s="424"/>
      <c r="FRX179" s="424"/>
      <c r="FRY179" s="424"/>
      <c r="FRZ179" s="424"/>
      <c r="FSA179" s="424"/>
      <c r="FSB179" s="424"/>
      <c r="FSC179" s="424"/>
      <c r="FSD179" s="424"/>
      <c r="FSE179" s="424"/>
      <c r="FSF179" s="424"/>
      <c r="FSG179" s="424"/>
      <c r="FSH179" s="424"/>
      <c r="FSI179" s="424"/>
      <c r="FSJ179" s="424"/>
      <c r="FSK179" s="424"/>
      <c r="FSL179" s="424"/>
      <c r="FSM179" s="424"/>
      <c r="FSN179" s="424"/>
      <c r="FSO179" s="424"/>
      <c r="FSP179" s="424"/>
      <c r="FSQ179" s="424"/>
      <c r="FSR179" s="424"/>
      <c r="FSS179" s="424"/>
      <c r="FST179" s="424"/>
      <c r="FSU179" s="424"/>
      <c r="FSV179" s="424"/>
      <c r="FSW179" s="424"/>
      <c r="FSX179" s="424"/>
      <c r="FSY179" s="424"/>
      <c r="FSZ179" s="424"/>
      <c r="FTA179" s="424"/>
      <c r="FTB179" s="424"/>
      <c r="FTC179" s="424"/>
      <c r="FTD179" s="424"/>
      <c r="FTE179" s="424"/>
      <c r="FTF179" s="424"/>
      <c r="FTG179" s="424"/>
      <c r="FTH179" s="424"/>
      <c r="FTI179" s="424"/>
      <c r="FTJ179" s="424"/>
      <c r="FTK179" s="424"/>
      <c r="FTL179" s="424"/>
      <c r="FTM179" s="424"/>
      <c r="FTN179" s="424"/>
      <c r="FTO179" s="424"/>
      <c r="FTP179" s="424"/>
      <c r="FTQ179" s="424"/>
      <c r="FTR179" s="424"/>
      <c r="FTS179" s="424"/>
      <c r="FTT179" s="424"/>
      <c r="FTU179" s="424"/>
      <c r="FTV179" s="424"/>
      <c r="FTW179" s="424"/>
      <c r="FTX179" s="424"/>
      <c r="FTY179" s="424"/>
      <c r="FTZ179" s="424"/>
      <c r="FUA179" s="424"/>
      <c r="FUB179" s="424"/>
      <c r="FUC179" s="424"/>
      <c r="FUD179" s="424"/>
      <c r="FUE179" s="424"/>
      <c r="FUF179" s="424"/>
      <c r="FUG179" s="424"/>
      <c r="FUH179" s="424"/>
      <c r="FUI179" s="424"/>
      <c r="FUJ179" s="424"/>
      <c r="FUK179" s="424"/>
      <c r="FUL179" s="424"/>
      <c r="FUM179" s="424"/>
      <c r="FUN179" s="424"/>
      <c r="FUO179" s="424"/>
      <c r="FUP179" s="424"/>
      <c r="FUQ179" s="424"/>
      <c r="FUR179" s="424"/>
      <c r="FUS179" s="424"/>
      <c r="FUT179" s="424"/>
      <c r="FUU179" s="424"/>
      <c r="FUV179" s="424"/>
      <c r="FUW179" s="424"/>
      <c r="FUX179" s="424"/>
      <c r="FUY179" s="424"/>
      <c r="FUZ179" s="424"/>
      <c r="FVA179" s="424"/>
      <c r="FVB179" s="424"/>
      <c r="FVC179" s="424"/>
      <c r="FVD179" s="424"/>
      <c r="FVE179" s="424"/>
      <c r="FVF179" s="424"/>
      <c r="FVG179" s="424"/>
      <c r="FVH179" s="424"/>
      <c r="FVI179" s="424"/>
      <c r="FVJ179" s="424"/>
      <c r="FVK179" s="424"/>
      <c r="FVL179" s="424"/>
      <c r="FVM179" s="424"/>
      <c r="FVN179" s="424"/>
      <c r="FVO179" s="424"/>
      <c r="FVP179" s="424"/>
      <c r="FVQ179" s="424"/>
      <c r="FVR179" s="424"/>
      <c r="FVS179" s="424"/>
      <c r="FVT179" s="424"/>
      <c r="FVU179" s="424"/>
      <c r="FVV179" s="424"/>
      <c r="FVW179" s="424"/>
      <c r="FVX179" s="424"/>
      <c r="FVY179" s="424"/>
      <c r="FVZ179" s="424"/>
      <c r="FWA179" s="424"/>
      <c r="FWB179" s="424"/>
      <c r="FWC179" s="424"/>
      <c r="FWD179" s="424"/>
      <c r="FWE179" s="424"/>
      <c r="FWF179" s="424"/>
      <c r="FWG179" s="424"/>
      <c r="FWH179" s="424"/>
      <c r="FWI179" s="424"/>
      <c r="FWJ179" s="424"/>
      <c r="FWK179" s="424"/>
      <c r="FWL179" s="424"/>
      <c r="FWM179" s="424"/>
      <c r="FWN179" s="424"/>
      <c r="FWO179" s="424"/>
      <c r="FWP179" s="424"/>
      <c r="FWQ179" s="424"/>
      <c r="FWR179" s="424"/>
      <c r="FWS179" s="424"/>
      <c r="FWT179" s="424"/>
      <c r="FWU179" s="424"/>
      <c r="FWV179" s="424"/>
      <c r="FWW179" s="424"/>
      <c r="FWX179" s="424"/>
      <c r="FWY179" s="424"/>
      <c r="FWZ179" s="424"/>
      <c r="FXA179" s="424"/>
      <c r="FXB179" s="424"/>
      <c r="FXC179" s="424"/>
      <c r="FXD179" s="424"/>
      <c r="FXE179" s="424"/>
      <c r="FXF179" s="424"/>
      <c r="FXG179" s="424"/>
      <c r="FXH179" s="424"/>
      <c r="FXI179" s="424"/>
      <c r="FXJ179" s="424"/>
      <c r="FXK179" s="424"/>
      <c r="FXL179" s="424"/>
      <c r="FXM179" s="424"/>
      <c r="FXN179" s="424"/>
      <c r="FXO179" s="424"/>
      <c r="FXP179" s="424"/>
      <c r="FXQ179" s="424"/>
      <c r="FXR179" s="424"/>
      <c r="FXS179" s="424"/>
      <c r="FXT179" s="424"/>
      <c r="FXU179" s="424"/>
      <c r="FXV179" s="424"/>
      <c r="FXW179" s="424"/>
      <c r="FXX179" s="424"/>
      <c r="FXY179" s="424"/>
      <c r="FXZ179" s="424"/>
      <c r="FYA179" s="424"/>
      <c r="FYB179" s="424"/>
      <c r="FYC179" s="424"/>
      <c r="FYD179" s="424"/>
      <c r="FYE179" s="424"/>
      <c r="FYF179" s="424"/>
      <c r="FYG179" s="424"/>
      <c r="FYH179" s="424"/>
      <c r="FYI179" s="424"/>
      <c r="FYJ179" s="424"/>
      <c r="FYK179" s="424"/>
      <c r="FYL179" s="424"/>
      <c r="FYM179" s="424"/>
      <c r="FYN179" s="424"/>
      <c r="FYO179" s="424"/>
      <c r="FYP179" s="424"/>
      <c r="FYQ179" s="424"/>
      <c r="FYR179" s="424"/>
      <c r="FYS179" s="424"/>
      <c r="FYT179" s="424"/>
      <c r="FYU179" s="424"/>
      <c r="FYV179" s="424"/>
      <c r="FYW179" s="424"/>
      <c r="FYX179" s="424"/>
      <c r="FYY179" s="424"/>
      <c r="FYZ179" s="424"/>
      <c r="FZA179" s="424"/>
      <c r="FZB179" s="424"/>
      <c r="FZC179" s="424"/>
      <c r="FZD179" s="424"/>
      <c r="FZE179" s="424"/>
      <c r="FZF179" s="424"/>
      <c r="FZG179" s="424"/>
      <c r="FZH179" s="424"/>
      <c r="FZI179" s="424"/>
      <c r="FZJ179" s="424"/>
      <c r="FZK179" s="424"/>
      <c r="FZL179" s="424"/>
      <c r="FZM179" s="424"/>
      <c r="FZN179" s="424"/>
      <c r="FZO179" s="424"/>
      <c r="FZP179" s="424"/>
      <c r="FZQ179" s="424"/>
      <c r="FZR179" s="424"/>
      <c r="FZS179" s="424"/>
      <c r="FZT179" s="424"/>
      <c r="FZU179" s="424"/>
      <c r="FZV179" s="424"/>
      <c r="FZW179" s="424"/>
      <c r="FZX179" s="424"/>
      <c r="FZY179" s="424"/>
      <c r="FZZ179" s="424"/>
      <c r="GAA179" s="424"/>
      <c r="GAB179" s="424"/>
      <c r="GAC179" s="424"/>
      <c r="GAD179" s="424"/>
      <c r="GAE179" s="424"/>
      <c r="GAF179" s="424"/>
      <c r="GAG179" s="424"/>
      <c r="GAH179" s="424"/>
      <c r="GAI179" s="424"/>
      <c r="GAJ179" s="424"/>
      <c r="GAK179" s="424"/>
      <c r="GAL179" s="424"/>
      <c r="GAM179" s="424"/>
      <c r="GAN179" s="424"/>
      <c r="GAO179" s="424"/>
      <c r="GAP179" s="424"/>
      <c r="GAQ179" s="424"/>
      <c r="GAR179" s="424"/>
      <c r="GAS179" s="424"/>
      <c r="GAT179" s="424"/>
      <c r="GAU179" s="424"/>
      <c r="GAV179" s="424"/>
      <c r="GAW179" s="424"/>
      <c r="GAX179" s="424"/>
      <c r="GAY179" s="424"/>
      <c r="GAZ179" s="424"/>
      <c r="GBA179" s="424"/>
      <c r="GBB179" s="424"/>
      <c r="GBC179" s="424"/>
      <c r="GBD179" s="424"/>
      <c r="GBE179" s="424"/>
      <c r="GBF179" s="424"/>
      <c r="GBG179" s="424"/>
      <c r="GBH179" s="424"/>
      <c r="GBI179" s="424"/>
      <c r="GBJ179" s="424"/>
      <c r="GBK179" s="424"/>
      <c r="GBL179" s="424"/>
      <c r="GBM179" s="424"/>
      <c r="GBN179" s="424"/>
      <c r="GBO179" s="424"/>
      <c r="GBP179" s="424"/>
      <c r="GBQ179" s="424"/>
      <c r="GBR179" s="424"/>
      <c r="GBS179" s="424"/>
      <c r="GBT179" s="424"/>
      <c r="GBU179" s="424"/>
      <c r="GBV179" s="424"/>
      <c r="GBW179" s="424"/>
      <c r="GBX179" s="424"/>
      <c r="GBY179" s="424"/>
      <c r="GBZ179" s="424"/>
      <c r="GCA179" s="424"/>
      <c r="GCB179" s="424"/>
      <c r="GCC179" s="424"/>
      <c r="GCD179" s="424"/>
      <c r="GCE179" s="424"/>
      <c r="GCF179" s="424"/>
      <c r="GCG179" s="424"/>
      <c r="GCH179" s="424"/>
      <c r="GCI179" s="424"/>
      <c r="GCJ179" s="424"/>
      <c r="GCK179" s="424"/>
      <c r="GCL179" s="424"/>
      <c r="GCM179" s="424"/>
      <c r="GCN179" s="424"/>
      <c r="GCO179" s="424"/>
      <c r="GCP179" s="424"/>
      <c r="GCQ179" s="424"/>
      <c r="GCR179" s="424"/>
      <c r="GCS179" s="424"/>
      <c r="GCT179" s="424"/>
      <c r="GCU179" s="424"/>
      <c r="GCV179" s="424"/>
      <c r="GCW179" s="424"/>
      <c r="GCX179" s="424"/>
      <c r="GCY179" s="424"/>
      <c r="GCZ179" s="424"/>
      <c r="GDA179" s="424"/>
      <c r="GDB179" s="424"/>
      <c r="GDC179" s="424"/>
      <c r="GDD179" s="424"/>
      <c r="GDE179" s="424"/>
      <c r="GDF179" s="424"/>
      <c r="GDG179" s="424"/>
      <c r="GDH179" s="424"/>
      <c r="GDI179" s="424"/>
      <c r="GDJ179" s="424"/>
      <c r="GDK179" s="424"/>
      <c r="GDL179" s="424"/>
      <c r="GDM179" s="424"/>
      <c r="GDN179" s="424"/>
      <c r="GDO179" s="424"/>
      <c r="GDP179" s="424"/>
      <c r="GDQ179" s="424"/>
      <c r="GDR179" s="424"/>
      <c r="GDS179" s="424"/>
      <c r="GDT179" s="424"/>
      <c r="GDU179" s="424"/>
      <c r="GDV179" s="424"/>
      <c r="GDW179" s="424"/>
      <c r="GDX179" s="424"/>
      <c r="GDY179" s="424"/>
      <c r="GDZ179" s="424"/>
      <c r="GEA179" s="424"/>
      <c r="GEB179" s="424"/>
      <c r="GEC179" s="424"/>
      <c r="GED179" s="424"/>
      <c r="GEE179" s="424"/>
      <c r="GEF179" s="424"/>
      <c r="GEG179" s="424"/>
      <c r="GEH179" s="424"/>
      <c r="GEI179" s="424"/>
      <c r="GEJ179" s="424"/>
      <c r="GEK179" s="424"/>
      <c r="GEL179" s="424"/>
      <c r="GEM179" s="424"/>
      <c r="GEN179" s="424"/>
      <c r="GEO179" s="424"/>
      <c r="GEP179" s="424"/>
      <c r="GEQ179" s="424"/>
      <c r="GER179" s="424"/>
      <c r="GES179" s="424"/>
      <c r="GET179" s="424"/>
      <c r="GEU179" s="424"/>
      <c r="GEV179" s="424"/>
      <c r="GEW179" s="424"/>
      <c r="GEX179" s="424"/>
      <c r="GEY179" s="424"/>
      <c r="GEZ179" s="424"/>
      <c r="GFA179" s="424"/>
      <c r="GFB179" s="424"/>
      <c r="GFC179" s="424"/>
      <c r="GFD179" s="424"/>
      <c r="GFE179" s="424"/>
      <c r="GFF179" s="424"/>
      <c r="GFG179" s="424"/>
      <c r="GFH179" s="424"/>
      <c r="GFI179" s="424"/>
      <c r="GFJ179" s="424"/>
      <c r="GFK179" s="424"/>
      <c r="GFL179" s="424"/>
      <c r="GFM179" s="424"/>
      <c r="GFN179" s="424"/>
      <c r="GFO179" s="424"/>
      <c r="GFP179" s="424"/>
      <c r="GFQ179" s="424"/>
      <c r="GFR179" s="424"/>
      <c r="GFS179" s="424"/>
      <c r="GFT179" s="424"/>
      <c r="GFU179" s="424"/>
      <c r="GFV179" s="424"/>
      <c r="GFW179" s="424"/>
      <c r="GFX179" s="424"/>
      <c r="GFY179" s="424"/>
      <c r="GFZ179" s="424"/>
      <c r="GGA179" s="424"/>
      <c r="GGB179" s="424"/>
      <c r="GGC179" s="424"/>
      <c r="GGD179" s="424"/>
      <c r="GGE179" s="424"/>
      <c r="GGF179" s="424"/>
      <c r="GGG179" s="424"/>
      <c r="GGH179" s="424"/>
      <c r="GGI179" s="424"/>
      <c r="GGJ179" s="424"/>
      <c r="GGK179" s="424"/>
      <c r="GGL179" s="424"/>
      <c r="GGM179" s="424"/>
      <c r="GGN179" s="424"/>
      <c r="GGO179" s="424"/>
      <c r="GGP179" s="424"/>
      <c r="GGQ179" s="424"/>
      <c r="GGR179" s="424"/>
      <c r="GGS179" s="424"/>
      <c r="GGT179" s="424"/>
      <c r="GGU179" s="424"/>
      <c r="GGV179" s="424"/>
      <c r="GGW179" s="424"/>
      <c r="GGX179" s="424"/>
      <c r="GGY179" s="424"/>
      <c r="GGZ179" s="424"/>
      <c r="GHA179" s="424"/>
      <c r="GHB179" s="424"/>
      <c r="GHC179" s="424"/>
      <c r="GHD179" s="424"/>
      <c r="GHE179" s="424"/>
      <c r="GHF179" s="424"/>
      <c r="GHG179" s="424"/>
      <c r="GHH179" s="424"/>
      <c r="GHI179" s="424"/>
      <c r="GHJ179" s="424"/>
      <c r="GHK179" s="424"/>
      <c r="GHL179" s="424"/>
      <c r="GHM179" s="424"/>
      <c r="GHN179" s="424"/>
      <c r="GHO179" s="424"/>
      <c r="GHP179" s="424"/>
      <c r="GHQ179" s="424"/>
      <c r="GHR179" s="424"/>
      <c r="GHS179" s="424"/>
      <c r="GHT179" s="424"/>
      <c r="GHU179" s="424"/>
      <c r="GHV179" s="424"/>
      <c r="GHW179" s="424"/>
      <c r="GHX179" s="424"/>
      <c r="GHY179" s="424"/>
      <c r="GHZ179" s="424"/>
      <c r="GIA179" s="424"/>
      <c r="GIB179" s="424"/>
      <c r="GIC179" s="424"/>
      <c r="GID179" s="424"/>
      <c r="GIE179" s="424"/>
      <c r="GIF179" s="424"/>
      <c r="GIG179" s="424"/>
      <c r="GIH179" s="424"/>
      <c r="GII179" s="424"/>
      <c r="GIJ179" s="424"/>
      <c r="GIK179" s="424"/>
      <c r="GIL179" s="424"/>
      <c r="GIM179" s="424"/>
      <c r="GIN179" s="424"/>
      <c r="GIO179" s="424"/>
      <c r="GIP179" s="424"/>
      <c r="GIQ179" s="424"/>
      <c r="GIR179" s="424"/>
      <c r="GIS179" s="424"/>
      <c r="GIT179" s="424"/>
      <c r="GIU179" s="424"/>
      <c r="GIV179" s="424"/>
      <c r="GIW179" s="424"/>
      <c r="GIX179" s="424"/>
      <c r="GIY179" s="424"/>
      <c r="GIZ179" s="424"/>
      <c r="GJA179" s="424"/>
      <c r="GJB179" s="424"/>
      <c r="GJC179" s="424"/>
      <c r="GJD179" s="424"/>
      <c r="GJE179" s="424"/>
      <c r="GJF179" s="424"/>
      <c r="GJG179" s="424"/>
      <c r="GJH179" s="424"/>
      <c r="GJI179" s="424"/>
      <c r="GJJ179" s="424"/>
      <c r="GJK179" s="424"/>
      <c r="GJL179" s="424"/>
      <c r="GJM179" s="424"/>
      <c r="GJN179" s="424"/>
      <c r="GJO179" s="424"/>
      <c r="GJP179" s="424"/>
      <c r="GJQ179" s="424"/>
      <c r="GJR179" s="424"/>
      <c r="GJS179" s="424"/>
      <c r="GJT179" s="424"/>
      <c r="GJU179" s="424"/>
      <c r="GJV179" s="424"/>
      <c r="GJW179" s="424"/>
      <c r="GJX179" s="424"/>
      <c r="GJY179" s="424"/>
      <c r="GJZ179" s="424"/>
      <c r="GKA179" s="424"/>
      <c r="GKB179" s="424"/>
      <c r="GKC179" s="424"/>
      <c r="GKD179" s="424"/>
      <c r="GKE179" s="424"/>
      <c r="GKF179" s="424"/>
      <c r="GKG179" s="424"/>
      <c r="GKH179" s="424"/>
      <c r="GKI179" s="424"/>
      <c r="GKJ179" s="424"/>
      <c r="GKK179" s="424"/>
      <c r="GKL179" s="424"/>
      <c r="GKM179" s="424"/>
      <c r="GKN179" s="424"/>
      <c r="GKO179" s="424"/>
      <c r="GKP179" s="424"/>
      <c r="GKQ179" s="424"/>
      <c r="GKR179" s="424"/>
      <c r="GKS179" s="424"/>
      <c r="GKT179" s="424"/>
      <c r="GKU179" s="424"/>
      <c r="GKV179" s="424"/>
      <c r="GKW179" s="424"/>
      <c r="GKX179" s="424"/>
      <c r="GKY179" s="424"/>
      <c r="GKZ179" s="424"/>
      <c r="GLA179" s="424"/>
      <c r="GLB179" s="424"/>
      <c r="GLC179" s="424"/>
      <c r="GLD179" s="424"/>
      <c r="GLE179" s="424"/>
      <c r="GLF179" s="424"/>
      <c r="GLG179" s="424"/>
      <c r="GLH179" s="424"/>
      <c r="GLI179" s="424"/>
      <c r="GLJ179" s="424"/>
      <c r="GLK179" s="424"/>
      <c r="GLL179" s="424"/>
      <c r="GLM179" s="424"/>
      <c r="GLN179" s="424"/>
      <c r="GLO179" s="424"/>
      <c r="GLP179" s="424"/>
      <c r="GLQ179" s="424"/>
      <c r="GLR179" s="424"/>
      <c r="GLS179" s="424"/>
      <c r="GLT179" s="424"/>
      <c r="GLU179" s="424"/>
      <c r="GLV179" s="424"/>
      <c r="GLW179" s="424"/>
      <c r="GLX179" s="424"/>
      <c r="GLY179" s="424"/>
      <c r="GLZ179" s="424"/>
      <c r="GMA179" s="424"/>
      <c r="GMB179" s="424"/>
      <c r="GMC179" s="424"/>
      <c r="GMD179" s="424"/>
      <c r="GME179" s="424"/>
      <c r="GMF179" s="424"/>
      <c r="GMG179" s="424"/>
      <c r="GMH179" s="424"/>
      <c r="GMI179" s="424"/>
      <c r="GMJ179" s="424"/>
      <c r="GMK179" s="424"/>
      <c r="GML179" s="424"/>
      <c r="GMM179" s="424"/>
      <c r="GMN179" s="424"/>
      <c r="GMO179" s="424"/>
      <c r="GMP179" s="424"/>
      <c r="GMQ179" s="424"/>
      <c r="GMR179" s="424"/>
      <c r="GMS179" s="424"/>
      <c r="GMT179" s="424"/>
      <c r="GMU179" s="424"/>
      <c r="GMV179" s="424"/>
      <c r="GMW179" s="424"/>
      <c r="GMX179" s="424"/>
      <c r="GMY179" s="424"/>
      <c r="GMZ179" s="424"/>
      <c r="GNA179" s="424"/>
      <c r="GNB179" s="424"/>
      <c r="GNC179" s="424"/>
      <c r="GND179" s="424"/>
      <c r="GNE179" s="424"/>
      <c r="GNF179" s="424"/>
      <c r="GNG179" s="424"/>
      <c r="GNH179" s="424"/>
      <c r="GNI179" s="424"/>
      <c r="GNJ179" s="424"/>
      <c r="GNK179" s="424"/>
      <c r="GNL179" s="424"/>
      <c r="GNM179" s="424"/>
      <c r="GNN179" s="424"/>
      <c r="GNO179" s="424"/>
      <c r="GNP179" s="424"/>
      <c r="GNQ179" s="424"/>
      <c r="GNR179" s="424"/>
      <c r="GNS179" s="424"/>
      <c r="GNT179" s="424"/>
      <c r="GNU179" s="424"/>
      <c r="GNV179" s="424"/>
      <c r="GNW179" s="424"/>
      <c r="GNX179" s="424"/>
      <c r="GNY179" s="424"/>
      <c r="GNZ179" s="424"/>
      <c r="GOA179" s="424"/>
      <c r="GOB179" s="424"/>
      <c r="GOC179" s="424"/>
      <c r="GOD179" s="424"/>
      <c r="GOE179" s="424"/>
      <c r="GOF179" s="424"/>
      <c r="GOG179" s="424"/>
      <c r="GOH179" s="424"/>
      <c r="GOI179" s="424"/>
      <c r="GOJ179" s="424"/>
      <c r="GOK179" s="424"/>
      <c r="GOL179" s="424"/>
      <c r="GOM179" s="424"/>
      <c r="GON179" s="424"/>
      <c r="GOO179" s="424"/>
      <c r="GOP179" s="424"/>
      <c r="GOQ179" s="424"/>
      <c r="GOR179" s="424"/>
      <c r="GOS179" s="424"/>
      <c r="GOT179" s="424"/>
      <c r="GOU179" s="424"/>
      <c r="GOV179" s="424"/>
      <c r="GOW179" s="424"/>
      <c r="GOX179" s="424"/>
      <c r="GOY179" s="424"/>
      <c r="GOZ179" s="424"/>
      <c r="GPA179" s="424"/>
      <c r="GPB179" s="424"/>
      <c r="GPC179" s="424"/>
      <c r="GPD179" s="424"/>
      <c r="GPE179" s="424"/>
      <c r="GPF179" s="424"/>
      <c r="GPG179" s="424"/>
      <c r="GPH179" s="424"/>
      <c r="GPI179" s="424"/>
      <c r="GPJ179" s="424"/>
      <c r="GPK179" s="424"/>
      <c r="GPL179" s="424"/>
      <c r="GPM179" s="424"/>
      <c r="GPN179" s="424"/>
      <c r="GPO179" s="424"/>
      <c r="GPP179" s="424"/>
      <c r="GPQ179" s="424"/>
      <c r="GPR179" s="424"/>
      <c r="GPS179" s="424"/>
      <c r="GPT179" s="424"/>
      <c r="GPU179" s="424"/>
      <c r="GPV179" s="424"/>
      <c r="GPW179" s="424"/>
      <c r="GPX179" s="424"/>
      <c r="GPY179" s="424"/>
      <c r="GPZ179" s="424"/>
      <c r="GQA179" s="424"/>
      <c r="GQB179" s="424"/>
      <c r="GQC179" s="424"/>
      <c r="GQD179" s="424"/>
      <c r="GQE179" s="424"/>
      <c r="GQF179" s="424"/>
      <c r="GQG179" s="424"/>
      <c r="GQH179" s="424"/>
      <c r="GQI179" s="424"/>
      <c r="GQJ179" s="424"/>
      <c r="GQK179" s="424"/>
      <c r="GQL179" s="424"/>
      <c r="GQM179" s="424"/>
      <c r="GQN179" s="424"/>
      <c r="GQO179" s="424"/>
      <c r="GQP179" s="424"/>
      <c r="GQQ179" s="424"/>
      <c r="GQR179" s="424"/>
      <c r="GQS179" s="424"/>
      <c r="GQT179" s="424"/>
      <c r="GQU179" s="424"/>
      <c r="GQV179" s="424"/>
      <c r="GQW179" s="424"/>
      <c r="GQX179" s="424"/>
      <c r="GQY179" s="424"/>
      <c r="GQZ179" s="424"/>
      <c r="GRA179" s="424"/>
      <c r="GRB179" s="424"/>
      <c r="GRC179" s="424"/>
      <c r="GRD179" s="424"/>
      <c r="GRE179" s="424"/>
      <c r="GRF179" s="424"/>
      <c r="GRG179" s="424"/>
      <c r="GRH179" s="424"/>
      <c r="GRI179" s="424"/>
      <c r="GRJ179" s="424"/>
      <c r="GRK179" s="424"/>
      <c r="GRL179" s="424"/>
      <c r="GRM179" s="424"/>
      <c r="GRN179" s="424"/>
      <c r="GRO179" s="424"/>
      <c r="GRP179" s="424"/>
      <c r="GRQ179" s="424"/>
      <c r="GRR179" s="424"/>
      <c r="GRS179" s="424"/>
      <c r="GRT179" s="424"/>
      <c r="GRU179" s="424"/>
      <c r="GRV179" s="424"/>
      <c r="GRW179" s="424"/>
      <c r="GRX179" s="424"/>
      <c r="GRY179" s="424"/>
      <c r="GRZ179" s="424"/>
      <c r="GSA179" s="424"/>
      <c r="GSB179" s="424"/>
      <c r="GSC179" s="424"/>
      <c r="GSD179" s="424"/>
      <c r="GSE179" s="424"/>
      <c r="GSF179" s="424"/>
      <c r="GSG179" s="424"/>
      <c r="GSH179" s="424"/>
      <c r="GSI179" s="424"/>
      <c r="GSJ179" s="424"/>
      <c r="GSK179" s="424"/>
      <c r="GSL179" s="424"/>
      <c r="GSM179" s="424"/>
      <c r="GSN179" s="424"/>
      <c r="GSO179" s="424"/>
      <c r="GSP179" s="424"/>
      <c r="GSQ179" s="424"/>
      <c r="GSR179" s="424"/>
      <c r="GSS179" s="424"/>
      <c r="GST179" s="424"/>
      <c r="GSU179" s="424"/>
      <c r="GSV179" s="424"/>
      <c r="GSW179" s="424"/>
      <c r="GSX179" s="424"/>
      <c r="GSY179" s="424"/>
      <c r="GSZ179" s="424"/>
      <c r="GTA179" s="424"/>
      <c r="GTB179" s="424"/>
      <c r="GTC179" s="424"/>
      <c r="GTD179" s="424"/>
      <c r="GTE179" s="424"/>
      <c r="GTF179" s="424"/>
      <c r="GTG179" s="424"/>
      <c r="GTH179" s="424"/>
      <c r="GTI179" s="424"/>
      <c r="GTJ179" s="424"/>
      <c r="GTK179" s="424"/>
      <c r="GTL179" s="424"/>
      <c r="GTM179" s="424"/>
      <c r="GTN179" s="424"/>
      <c r="GTO179" s="424"/>
      <c r="GTP179" s="424"/>
      <c r="GTQ179" s="424"/>
      <c r="GTR179" s="424"/>
      <c r="GTS179" s="424"/>
      <c r="GTT179" s="424"/>
      <c r="GTU179" s="424"/>
      <c r="GTV179" s="424"/>
      <c r="GTW179" s="424"/>
      <c r="GTX179" s="424"/>
      <c r="GTY179" s="424"/>
      <c r="GTZ179" s="424"/>
      <c r="GUA179" s="424"/>
      <c r="GUB179" s="424"/>
      <c r="GUC179" s="424"/>
      <c r="GUD179" s="424"/>
      <c r="GUE179" s="424"/>
      <c r="GUF179" s="424"/>
      <c r="GUG179" s="424"/>
      <c r="GUH179" s="424"/>
      <c r="GUI179" s="424"/>
      <c r="GUJ179" s="424"/>
      <c r="GUK179" s="424"/>
      <c r="GUL179" s="424"/>
      <c r="GUM179" s="424"/>
      <c r="GUN179" s="424"/>
      <c r="GUO179" s="424"/>
      <c r="GUP179" s="424"/>
      <c r="GUQ179" s="424"/>
      <c r="GUR179" s="424"/>
      <c r="GUS179" s="424"/>
      <c r="GUT179" s="424"/>
      <c r="GUU179" s="424"/>
      <c r="GUV179" s="424"/>
      <c r="GUW179" s="424"/>
      <c r="GUX179" s="424"/>
      <c r="GUY179" s="424"/>
      <c r="GUZ179" s="424"/>
      <c r="GVA179" s="424"/>
      <c r="GVB179" s="424"/>
      <c r="GVC179" s="424"/>
      <c r="GVD179" s="424"/>
      <c r="GVE179" s="424"/>
      <c r="GVF179" s="424"/>
      <c r="GVG179" s="424"/>
      <c r="GVH179" s="424"/>
      <c r="GVI179" s="424"/>
      <c r="GVJ179" s="424"/>
      <c r="GVK179" s="424"/>
      <c r="GVL179" s="424"/>
      <c r="GVM179" s="424"/>
      <c r="GVN179" s="424"/>
      <c r="GVO179" s="424"/>
      <c r="GVP179" s="424"/>
      <c r="GVQ179" s="424"/>
      <c r="GVR179" s="424"/>
      <c r="GVS179" s="424"/>
      <c r="GVT179" s="424"/>
      <c r="GVU179" s="424"/>
      <c r="GVV179" s="424"/>
      <c r="GVW179" s="424"/>
      <c r="GVX179" s="424"/>
      <c r="GVY179" s="424"/>
      <c r="GVZ179" s="424"/>
      <c r="GWA179" s="424"/>
      <c r="GWB179" s="424"/>
      <c r="GWC179" s="424"/>
      <c r="GWD179" s="424"/>
      <c r="GWE179" s="424"/>
      <c r="GWF179" s="424"/>
      <c r="GWG179" s="424"/>
      <c r="GWH179" s="424"/>
      <c r="GWI179" s="424"/>
      <c r="GWJ179" s="424"/>
      <c r="GWK179" s="424"/>
      <c r="GWL179" s="424"/>
      <c r="GWM179" s="424"/>
      <c r="GWN179" s="424"/>
      <c r="GWO179" s="424"/>
      <c r="GWP179" s="424"/>
      <c r="GWQ179" s="424"/>
      <c r="GWR179" s="424"/>
      <c r="GWS179" s="424"/>
      <c r="GWT179" s="424"/>
      <c r="GWU179" s="424"/>
      <c r="GWV179" s="424"/>
      <c r="GWW179" s="424"/>
      <c r="GWX179" s="424"/>
      <c r="GWY179" s="424"/>
      <c r="GWZ179" s="424"/>
      <c r="GXA179" s="424"/>
      <c r="GXB179" s="424"/>
      <c r="GXC179" s="424"/>
      <c r="GXD179" s="424"/>
      <c r="GXE179" s="424"/>
      <c r="GXF179" s="424"/>
      <c r="GXG179" s="424"/>
      <c r="GXH179" s="424"/>
      <c r="GXI179" s="424"/>
      <c r="GXJ179" s="424"/>
      <c r="GXK179" s="424"/>
      <c r="GXL179" s="424"/>
      <c r="GXM179" s="424"/>
      <c r="GXN179" s="424"/>
      <c r="GXO179" s="424"/>
      <c r="GXP179" s="424"/>
      <c r="GXQ179" s="424"/>
      <c r="GXR179" s="424"/>
      <c r="GXS179" s="424"/>
      <c r="GXT179" s="424"/>
      <c r="GXU179" s="424"/>
      <c r="GXV179" s="424"/>
      <c r="GXW179" s="424"/>
      <c r="GXX179" s="424"/>
      <c r="GXY179" s="424"/>
      <c r="GXZ179" s="424"/>
      <c r="GYA179" s="424"/>
      <c r="GYB179" s="424"/>
      <c r="GYC179" s="424"/>
      <c r="GYD179" s="424"/>
      <c r="GYE179" s="424"/>
      <c r="GYF179" s="424"/>
      <c r="GYG179" s="424"/>
      <c r="GYH179" s="424"/>
      <c r="GYI179" s="424"/>
      <c r="GYJ179" s="424"/>
      <c r="GYK179" s="424"/>
      <c r="GYL179" s="424"/>
      <c r="GYM179" s="424"/>
      <c r="GYN179" s="424"/>
      <c r="GYO179" s="424"/>
      <c r="GYP179" s="424"/>
      <c r="GYQ179" s="424"/>
      <c r="GYR179" s="424"/>
      <c r="GYS179" s="424"/>
      <c r="GYT179" s="424"/>
      <c r="GYU179" s="424"/>
      <c r="GYV179" s="424"/>
      <c r="GYW179" s="424"/>
      <c r="GYX179" s="424"/>
      <c r="GYY179" s="424"/>
      <c r="GYZ179" s="424"/>
      <c r="GZA179" s="424"/>
      <c r="GZB179" s="424"/>
      <c r="GZC179" s="424"/>
      <c r="GZD179" s="424"/>
      <c r="GZE179" s="424"/>
      <c r="GZF179" s="424"/>
      <c r="GZG179" s="424"/>
      <c r="GZH179" s="424"/>
      <c r="GZI179" s="424"/>
      <c r="GZJ179" s="424"/>
      <c r="GZK179" s="424"/>
      <c r="GZL179" s="424"/>
      <c r="GZM179" s="424"/>
      <c r="GZN179" s="424"/>
      <c r="GZO179" s="424"/>
      <c r="GZP179" s="424"/>
      <c r="GZQ179" s="424"/>
      <c r="GZR179" s="424"/>
      <c r="GZS179" s="424"/>
      <c r="GZT179" s="424"/>
      <c r="GZU179" s="424"/>
      <c r="GZV179" s="424"/>
      <c r="GZW179" s="424"/>
      <c r="GZX179" s="424"/>
      <c r="GZY179" s="424"/>
      <c r="GZZ179" s="424"/>
      <c r="HAA179" s="424"/>
      <c r="HAB179" s="424"/>
      <c r="HAC179" s="424"/>
      <c r="HAD179" s="424"/>
      <c r="HAE179" s="424"/>
      <c r="HAF179" s="424"/>
      <c r="HAG179" s="424"/>
      <c r="HAH179" s="424"/>
      <c r="HAI179" s="424"/>
      <c r="HAJ179" s="424"/>
      <c r="HAK179" s="424"/>
      <c r="HAL179" s="424"/>
      <c r="HAM179" s="424"/>
      <c r="HAN179" s="424"/>
      <c r="HAO179" s="424"/>
      <c r="HAP179" s="424"/>
      <c r="HAQ179" s="424"/>
      <c r="HAR179" s="424"/>
      <c r="HAS179" s="424"/>
      <c r="HAT179" s="424"/>
      <c r="HAU179" s="424"/>
      <c r="HAV179" s="424"/>
      <c r="HAW179" s="424"/>
      <c r="HAX179" s="424"/>
      <c r="HAY179" s="424"/>
      <c r="HAZ179" s="424"/>
      <c r="HBA179" s="424"/>
      <c r="HBB179" s="424"/>
      <c r="HBC179" s="424"/>
      <c r="HBD179" s="424"/>
      <c r="HBE179" s="424"/>
      <c r="HBF179" s="424"/>
      <c r="HBG179" s="424"/>
      <c r="HBH179" s="424"/>
      <c r="HBI179" s="424"/>
      <c r="HBJ179" s="424"/>
      <c r="HBK179" s="424"/>
      <c r="HBL179" s="424"/>
      <c r="HBM179" s="424"/>
      <c r="HBN179" s="424"/>
      <c r="HBO179" s="424"/>
      <c r="HBP179" s="424"/>
      <c r="HBQ179" s="424"/>
      <c r="HBR179" s="424"/>
      <c r="HBS179" s="424"/>
      <c r="HBT179" s="424"/>
      <c r="HBU179" s="424"/>
      <c r="HBV179" s="424"/>
      <c r="HBW179" s="424"/>
      <c r="HBX179" s="424"/>
      <c r="HBY179" s="424"/>
      <c r="HBZ179" s="424"/>
      <c r="HCA179" s="424"/>
      <c r="HCB179" s="424"/>
      <c r="HCC179" s="424"/>
      <c r="HCD179" s="424"/>
      <c r="HCE179" s="424"/>
      <c r="HCF179" s="424"/>
      <c r="HCG179" s="424"/>
      <c r="HCH179" s="424"/>
      <c r="HCI179" s="424"/>
      <c r="HCJ179" s="424"/>
      <c r="HCK179" s="424"/>
      <c r="HCL179" s="424"/>
      <c r="HCM179" s="424"/>
      <c r="HCN179" s="424"/>
      <c r="HCO179" s="424"/>
      <c r="HCP179" s="424"/>
      <c r="HCQ179" s="424"/>
      <c r="HCR179" s="424"/>
      <c r="HCS179" s="424"/>
      <c r="HCT179" s="424"/>
      <c r="HCU179" s="424"/>
      <c r="HCV179" s="424"/>
      <c r="HCW179" s="424"/>
      <c r="HCX179" s="424"/>
      <c r="HCY179" s="424"/>
      <c r="HCZ179" s="424"/>
      <c r="HDA179" s="424"/>
      <c r="HDB179" s="424"/>
      <c r="HDC179" s="424"/>
      <c r="HDD179" s="424"/>
      <c r="HDE179" s="424"/>
      <c r="HDF179" s="424"/>
      <c r="HDG179" s="424"/>
      <c r="HDH179" s="424"/>
      <c r="HDI179" s="424"/>
      <c r="HDJ179" s="424"/>
      <c r="HDK179" s="424"/>
      <c r="HDL179" s="424"/>
      <c r="HDM179" s="424"/>
      <c r="HDN179" s="424"/>
      <c r="HDO179" s="424"/>
      <c r="HDP179" s="424"/>
      <c r="HDQ179" s="424"/>
      <c r="HDR179" s="424"/>
      <c r="HDS179" s="424"/>
      <c r="HDT179" s="424"/>
      <c r="HDU179" s="424"/>
      <c r="HDV179" s="424"/>
      <c r="HDW179" s="424"/>
      <c r="HDX179" s="424"/>
      <c r="HDY179" s="424"/>
      <c r="HDZ179" s="424"/>
      <c r="HEA179" s="424"/>
      <c r="HEB179" s="424"/>
      <c r="HEC179" s="424"/>
      <c r="HED179" s="424"/>
      <c r="HEE179" s="424"/>
      <c r="HEF179" s="424"/>
      <c r="HEG179" s="424"/>
      <c r="HEH179" s="424"/>
      <c r="HEI179" s="424"/>
      <c r="HEJ179" s="424"/>
      <c r="HEK179" s="424"/>
      <c r="HEL179" s="424"/>
      <c r="HEM179" s="424"/>
      <c r="HEN179" s="424"/>
      <c r="HEO179" s="424"/>
      <c r="HEP179" s="424"/>
      <c r="HEQ179" s="424"/>
      <c r="HER179" s="424"/>
      <c r="HES179" s="424"/>
      <c r="HET179" s="424"/>
      <c r="HEU179" s="424"/>
      <c r="HEV179" s="424"/>
      <c r="HEW179" s="424"/>
      <c r="HEX179" s="424"/>
      <c r="HEY179" s="424"/>
      <c r="HEZ179" s="424"/>
      <c r="HFA179" s="424"/>
      <c r="HFB179" s="424"/>
      <c r="HFC179" s="424"/>
      <c r="HFD179" s="424"/>
      <c r="HFE179" s="424"/>
      <c r="HFF179" s="424"/>
      <c r="HFG179" s="424"/>
      <c r="HFH179" s="424"/>
      <c r="HFI179" s="424"/>
      <c r="HFJ179" s="424"/>
      <c r="HFK179" s="424"/>
      <c r="HFL179" s="424"/>
      <c r="HFM179" s="424"/>
      <c r="HFN179" s="424"/>
      <c r="HFO179" s="424"/>
      <c r="HFP179" s="424"/>
      <c r="HFQ179" s="424"/>
      <c r="HFR179" s="424"/>
      <c r="HFS179" s="424"/>
      <c r="HFT179" s="424"/>
      <c r="HFU179" s="424"/>
      <c r="HFV179" s="424"/>
      <c r="HFW179" s="424"/>
      <c r="HFX179" s="424"/>
      <c r="HFY179" s="424"/>
      <c r="HFZ179" s="424"/>
      <c r="HGA179" s="424"/>
      <c r="HGB179" s="424"/>
      <c r="HGC179" s="424"/>
      <c r="HGD179" s="424"/>
      <c r="HGE179" s="424"/>
      <c r="HGF179" s="424"/>
      <c r="HGG179" s="424"/>
      <c r="HGH179" s="424"/>
      <c r="HGI179" s="424"/>
      <c r="HGJ179" s="424"/>
      <c r="HGK179" s="424"/>
      <c r="HGL179" s="424"/>
      <c r="HGM179" s="424"/>
      <c r="HGN179" s="424"/>
      <c r="HGO179" s="424"/>
      <c r="HGP179" s="424"/>
      <c r="HGQ179" s="424"/>
      <c r="HGR179" s="424"/>
      <c r="HGS179" s="424"/>
      <c r="HGT179" s="424"/>
      <c r="HGU179" s="424"/>
      <c r="HGV179" s="424"/>
      <c r="HGW179" s="424"/>
      <c r="HGX179" s="424"/>
      <c r="HGY179" s="424"/>
      <c r="HGZ179" s="424"/>
      <c r="HHA179" s="424"/>
      <c r="HHB179" s="424"/>
      <c r="HHC179" s="424"/>
      <c r="HHD179" s="424"/>
      <c r="HHE179" s="424"/>
      <c r="HHF179" s="424"/>
      <c r="HHG179" s="424"/>
      <c r="HHH179" s="424"/>
      <c r="HHI179" s="424"/>
      <c r="HHJ179" s="424"/>
      <c r="HHK179" s="424"/>
      <c r="HHL179" s="424"/>
      <c r="HHM179" s="424"/>
      <c r="HHN179" s="424"/>
      <c r="HHO179" s="424"/>
      <c r="HHP179" s="424"/>
      <c r="HHQ179" s="424"/>
      <c r="HHR179" s="424"/>
      <c r="HHS179" s="424"/>
      <c r="HHT179" s="424"/>
      <c r="HHU179" s="424"/>
      <c r="HHV179" s="424"/>
      <c r="HHW179" s="424"/>
      <c r="HHX179" s="424"/>
      <c r="HHY179" s="424"/>
      <c r="HHZ179" s="424"/>
      <c r="HIA179" s="424"/>
      <c r="HIB179" s="424"/>
      <c r="HIC179" s="424"/>
      <c r="HID179" s="424"/>
      <c r="HIE179" s="424"/>
      <c r="HIF179" s="424"/>
      <c r="HIG179" s="424"/>
      <c r="HIH179" s="424"/>
      <c r="HII179" s="424"/>
      <c r="HIJ179" s="424"/>
      <c r="HIK179" s="424"/>
      <c r="HIL179" s="424"/>
      <c r="HIM179" s="424"/>
      <c r="HIN179" s="424"/>
      <c r="HIO179" s="424"/>
      <c r="HIP179" s="424"/>
      <c r="HIQ179" s="424"/>
      <c r="HIR179" s="424"/>
      <c r="HIS179" s="424"/>
      <c r="HIT179" s="424"/>
      <c r="HIU179" s="424"/>
      <c r="HIV179" s="424"/>
      <c r="HIW179" s="424"/>
      <c r="HIX179" s="424"/>
      <c r="HIY179" s="424"/>
      <c r="HIZ179" s="424"/>
      <c r="HJA179" s="424"/>
      <c r="HJB179" s="424"/>
      <c r="HJC179" s="424"/>
      <c r="HJD179" s="424"/>
      <c r="HJE179" s="424"/>
      <c r="HJF179" s="424"/>
      <c r="HJG179" s="424"/>
      <c r="HJH179" s="424"/>
      <c r="HJI179" s="424"/>
      <c r="HJJ179" s="424"/>
      <c r="HJK179" s="424"/>
      <c r="HJL179" s="424"/>
      <c r="HJM179" s="424"/>
      <c r="HJN179" s="424"/>
      <c r="HJO179" s="424"/>
      <c r="HJP179" s="424"/>
      <c r="HJQ179" s="424"/>
      <c r="HJR179" s="424"/>
      <c r="HJS179" s="424"/>
      <c r="HJT179" s="424"/>
      <c r="HJU179" s="424"/>
      <c r="HJV179" s="424"/>
      <c r="HJW179" s="424"/>
      <c r="HJX179" s="424"/>
      <c r="HJY179" s="424"/>
      <c r="HJZ179" s="424"/>
      <c r="HKA179" s="424"/>
      <c r="HKB179" s="424"/>
      <c r="HKC179" s="424"/>
      <c r="HKD179" s="424"/>
      <c r="HKE179" s="424"/>
      <c r="HKF179" s="424"/>
      <c r="HKG179" s="424"/>
      <c r="HKH179" s="424"/>
      <c r="HKI179" s="424"/>
      <c r="HKJ179" s="424"/>
      <c r="HKK179" s="424"/>
      <c r="HKL179" s="424"/>
      <c r="HKM179" s="424"/>
      <c r="HKN179" s="424"/>
      <c r="HKO179" s="424"/>
      <c r="HKP179" s="424"/>
      <c r="HKQ179" s="424"/>
      <c r="HKR179" s="424"/>
      <c r="HKS179" s="424"/>
      <c r="HKT179" s="424"/>
      <c r="HKU179" s="424"/>
      <c r="HKV179" s="424"/>
      <c r="HKW179" s="424"/>
      <c r="HKX179" s="424"/>
      <c r="HKY179" s="424"/>
      <c r="HKZ179" s="424"/>
      <c r="HLA179" s="424"/>
      <c r="HLB179" s="424"/>
      <c r="HLC179" s="424"/>
      <c r="HLD179" s="424"/>
      <c r="HLE179" s="424"/>
      <c r="HLF179" s="424"/>
      <c r="HLG179" s="424"/>
      <c r="HLH179" s="424"/>
      <c r="HLI179" s="424"/>
      <c r="HLJ179" s="424"/>
      <c r="HLK179" s="424"/>
      <c r="HLL179" s="424"/>
      <c r="HLM179" s="424"/>
      <c r="HLN179" s="424"/>
      <c r="HLO179" s="424"/>
      <c r="HLP179" s="424"/>
      <c r="HLQ179" s="424"/>
      <c r="HLR179" s="424"/>
      <c r="HLS179" s="424"/>
      <c r="HLT179" s="424"/>
      <c r="HLU179" s="424"/>
      <c r="HLV179" s="424"/>
      <c r="HLW179" s="424"/>
      <c r="HLX179" s="424"/>
      <c r="HLY179" s="424"/>
      <c r="HLZ179" s="424"/>
      <c r="HMA179" s="424"/>
      <c r="HMB179" s="424"/>
      <c r="HMC179" s="424"/>
      <c r="HMD179" s="424"/>
      <c r="HME179" s="424"/>
      <c r="HMF179" s="424"/>
      <c r="HMG179" s="424"/>
      <c r="HMH179" s="424"/>
      <c r="HMI179" s="424"/>
      <c r="HMJ179" s="424"/>
      <c r="HMK179" s="424"/>
      <c r="HML179" s="424"/>
      <c r="HMM179" s="424"/>
      <c r="HMN179" s="424"/>
      <c r="HMO179" s="424"/>
      <c r="HMP179" s="424"/>
      <c r="HMQ179" s="424"/>
      <c r="HMR179" s="424"/>
      <c r="HMS179" s="424"/>
      <c r="HMT179" s="424"/>
      <c r="HMU179" s="424"/>
      <c r="HMV179" s="424"/>
      <c r="HMW179" s="424"/>
      <c r="HMX179" s="424"/>
      <c r="HMY179" s="424"/>
      <c r="HMZ179" s="424"/>
      <c r="HNA179" s="424"/>
      <c r="HNB179" s="424"/>
      <c r="HNC179" s="424"/>
      <c r="HND179" s="424"/>
      <c r="HNE179" s="424"/>
      <c r="HNF179" s="424"/>
      <c r="HNG179" s="424"/>
      <c r="HNH179" s="424"/>
      <c r="HNI179" s="424"/>
      <c r="HNJ179" s="424"/>
      <c r="HNK179" s="424"/>
      <c r="HNL179" s="424"/>
      <c r="HNM179" s="424"/>
      <c r="HNN179" s="424"/>
      <c r="HNO179" s="424"/>
      <c r="HNP179" s="424"/>
      <c r="HNQ179" s="424"/>
      <c r="HNR179" s="424"/>
      <c r="HNS179" s="424"/>
      <c r="HNT179" s="424"/>
      <c r="HNU179" s="424"/>
      <c r="HNV179" s="424"/>
      <c r="HNW179" s="424"/>
      <c r="HNX179" s="424"/>
      <c r="HNY179" s="424"/>
      <c r="HNZ179" s="424"/>
      <c r="HOA179" s="424"/>
      <c r="HOB179" s="424"/>
      <c r="HOC179" s="424"/>
      <c r="HOD179" s="424"/>
      <c r="HOE179" s="424"/>
      <c r="HOF179" s="424"/>
      <c r="HOG179" s="424"/>
      <c r="HOH179" s="424"/>
      <c r="HOI179" s="424"/>
      <c r="HOJ179" s="424"/>
      <c r="HOK179" s="424"/>
      <c r="HOL179" s="424"/>
      <c r="HOM179" s="424"/>
      <c r="HON179" s="424"/>
      <c r="HOO179" s="424"/>
      <c r="HOP179" s="424"/>
      <c r="HOQ179" s="424"/>
      <c r="HOR179" s="424"/>
      <c r="HOS179" s="424"/>
      <c r="HOT179" s="424"/>
      <c r="HOU179" s="424"/>
      <c r="HOV179" s="424"/>
      <c r="HOW179" s="424"/>
      <c r="HOX179" s="424"/>
      <c r="HOY179" s="424"/>
      <c r="HOZ179" s="424"/>
      <c r="HPA179" s="424"/>
      <c r="HPB179" s="424"/>
      <c r="HPC179" s="424"/>
      <c r="HPD179" s="424"/>
      <c r="HPE179" s="424"/>
      <c r="HPF179" s="424"/>
      <c r="HPG179" s="424"/>
      <c r="HPH179" s="424"/>
      <c r="HPI179" s="424"/>
      <c r="HPJ179" s="424"/>
      <c r="HPK179" s="424"/>
      <c r="HPL179" s="424"/>
      <c r="HPM179" s="424"/>
      <c r="HPN179" s="424"/>
      <c r="HPO179" s="424"/>
      <c r="HPP179" s="424"/>
      <c r="HPQ179" s="424"/>
      <c r="HPR179" s="424"/>
      <c r="HPS179" s="424"/>
      <c r="HPT179" s="424"/>
      <c r="HPU179" s="424"/>
      <c r="HPV179" s="424"/>
      <c r="HPW179" s="424"/>
      <c r="HPX179" s="424"/>
      <c r="HPY179" s="424"/>
      <c r="HPZ179" s="424"/>
      <c r="HQA179" s="424"/>
      <c r="HQB179" s="424"/>
      <c r="HQC179" s="424"/>
      <c r="HQD179" s="424"/>
      <c r="HQE179" s="424"/>
      <c r="HQF179" s="424"/>
      <c r="HQG179" s="424"/>
      <c r="HQH179" s="424"/>
      <c r="HQI179" s="424"/>
      <c r="HQJ179" s="424"/>
      <c r="HQK179" s="424"/>
      <c r="HQL179" s="424"/>
      <c r="HQM179" s="424"/>
      <c r="HQN179" s="424"/>
      <c r="HQO179" s="424"/>
      <c r="HQP179" s="424"/>
      <c r="HQQ179" s="424"/>
      <c r="HQR179" s="424"/>
      <c r="HQS179" s="424"/>
      <c r="HQT179" s="424"/>
      <c r="HQU179" s="424"/>
      <c r="HQV179" s="424"/>
      <c r="HQW179" s="424"/>
      <c r="HQX179" s="424"/>
      <c r="HQY179" s="424"/>
      <c r="HQZ179" s="424"/>
      <c r="HRA179" s="424"/>
      <c r="HRB179" s="424"/>
      <c r="HRC179" s="424"/>
      <c r="HRD179" s="424"/>
      <c r="HRE179" s="424"/>
      <c r="HRF179" s="424"/>
      <c r="HRG179" s="424"/>
      <c r="HRH179" s="424"/>
      <c r="HRI179" s="424"/>
      <c r="HRJ179" s="424"/>
      <c r="HRK179" s="424"/>
      <c r="HRL179" s="424"/>
      <c r="HRM179" s="424"/>
      <c r="HRN179" s="424"/>
      <c r="HRO179" s="424"/>
      <c r="HRP179" s="424"/>
      <c r="HRQ179" s="424"/>
      <c r="HRR179" s="424"/>
      <c r="HRS179" s="424"/>
      <c r="HRT179" s="424"/>
      <c r="HRU179" s="424"/>
      <c r="HRV179" s="424"/>
      <c r="HRW179" s="424"/>
      <c r="HRX179" s="424"/>
      <c r="HRY179" s="424"/>
      <c r="HRZ179" s="424"/>
      <c r="HSA179" s="424"/>
      <c r="HSB179" s="424"/>
      <c r="HSC179" s="424"/>
      <c r="HSD179" s="424"/>
      <c r="HSE179" s="424"/>
      <c r="HSF179" s="424"/>
      <c r="HSG179" s="424"/>
      <c r="HSH179" s="424"/>
      <c r="HSI179" s="424"/>
      <c r="HSJ179" s="424"/>
      <c r="HSK179" s="424"/>
      <c r="HSL179" s="424"/>
      <c r="HSM179" s="424"/>
      <c r="HSN179" s="424"/>
      <c r="HSO179" s="424"/>
      <c r="HSP179" s="424"/>
      <c r="HSQ179" s="424"/>
      <c r="HSR179" s="424"/>
      <c r="HSS179" s="424"/>
      <c r="HST179" s="424"/>
      <c r="HSU179" s="424"/>
      <c r="HSV179" s="424"/>
      <c r="HSW179" s="424"/>
      <c r="HSX179" s="424"/>
      <c r="HSY179" s="424"/>
      <c r="HSZ179" s="424"/>
      <c r="HTA179" s="424"/>
      <c r="HTB179" s="424"/>
      <c r="HTC179" s="424"/>
      <c r="HTD179" s="424"/>
      <c r="HTE179" s="424"/>
      <c r="HTF179" s="424"/>
      <c r="HTG179" s="424"/>
      <c r="HTH179" s="424"/>
      <c r="HTI179" s="424"/>
      <c r="HTJ179" s="424"/>
      <c r="HTK179" s="424"/>
      <c r="HTL179" s="424"/>
      <c r="HTM179" s="424"/>
      <c r="HTN179" s="424"/>
      <c r="HTO179" s="424"/>
      <c r="HTP179" s="424"/>
      <c r="HTQ179" s="424"/>
      <c r="HTR179" s="424"/>
      <c r="HTS179" s="424"/>
      <c r="HTT179" s="424"/>
      <c r="HTU179" s="424"/>
      <c r="HTV179" s="424"/>
      <c r="HTW179" s="424"/>
      <c r="HTX179" s="424"/>
      <c r="HTY179" s="424"/>
      <c r="HTZ179" s="424"/>
      <c r="HUA179" s="424"/>
      <c r="HUB179" s="424"/>
      <c r="HUC179" s="424"/>
      <c r="HUD179" s="424"/>
      <c r="HUE179" s="424"/>
      <c r="HUF179" s="424"/>
      <c r="HUG179" s="424"/>
      <c r="HUH179" s="424"/>
      <c r="HUI179" s="424"/>
      <c r="HUJ179" s="424"/>
      <c r="HUK179" s="424"/>
      <c r="HUL179" s="424"/>
      <c r="HUM179" s="424"/>
      <c r="HUN179" s="424"/>
      <c r="HUO179" s="424"/>
      <c r="HUP179" s="424"/>
      <c r="HUQ179" s="424"/>
      <c r="HUR179" s="424"/>
      <c r="HUS179" s="424"/>
      <c r="HUT179" s="424"/>
      <c r="HUU179" s="424"/>
      <c r="HUV179" s="424"/>
      <c r="HUW179" s="424"/>
      <c r="HUX179" s="424"/>
      <c r="HUY179" s="424"/>
      <c r="HUZ179" s="424"/>
      <c r="HVA179" s="424"/>
      <c r="HVB179" s="424"/>
      <c r="HVC179" s="424"/>
      <c r="HVD179" s="424"/>
      <c r="HVE179" s="424"/>
      <c r="HVF179" s="424"/>
      <c r="HVG179" s="424"/>
      <c r="HVH179" s="424"/>
      <c r="HVI179" s="424"/>
      <c r="HVJ179" s="424"/>
      <c r="HVK179" s="424"/>
      <c r="HVL179" s="424"/>
      <c r="HVM179" s="424"/>
      <c r="HVN179" s="424"/>
      <c r="HVO179" s="424"/>
      <c r="HVP179" s="424"/>
      <c r="HVQ179" s="424"/>
      <c r="HVR179" s="424"/>
      <c r="HVS179" s="424"/>
      <c r="HVT179" s="424"/>
      <c r="HVU179" s="424"/>
      <c r="HVV179" s="424"/>
      <c r="HVW179" s="424"/>
      <c r="HVX179" s="424"/>
      <c r="HVY179" s="424"/>
      <c r="HVZ179" s="424"/>
      <c r="HWA179" s="424"/>
      <c r="HWB179" s="424"/>
      <c r="HWC179" s="424"/>
      <c r="HWD179" s="424"/>
      <c r="HWE179" s="424"/>
      <c r="HWF179" s="424"/>
      <c r="HWG179" s="424"/>
      <c r="HWH179" s="424"/>
      <c r="HWI179" s="424"/>
      <c r="HWJ179" s="424"/>
      <c r="HWK179" s="424"/>
      <c r="HWL179" s="424"/>
      <c r="HWM179" s="424"/>
      <c r="HWN179" s="424"/>
      <c r="HWO179" s="424"/>
      <c r="HWP179" s="424"/>
      <c r="HWQ179" s="424"/>
      <c r="HWR179" s="424"/>
      <c r="HWS179" s="424"/>
      <c r="HWT179" s="424"/>
      <c r="HWU179" s="424"/>
      <c r="HWV179" s="424"/>
      <c r="HWW179" s="424"/>
      <c r="HWX179" s="424"/>
      <c r="HWY179" s="424"/>
      <c r="HWZ179" s="424"/>
      <c r="HXA179" s="424"/>
      <c r="HXB179" s="424"/>
      <c r="HXC179" s="424"/>
      <c r="HXD179" s="424"/>
      <c r="HXE179" s="424"/>
      <c r="HXF179" s="424"/>
      <c r="HXG179" s="424"/>
      <c r="HXH179" s="424"/>
      <c r="HXI179" s="424"/>
      <c r="HXJ179" s="424"/>
      <c r="HXK179" s="424"/>
      <c r="HXL179" s="424"/>
      <c r="HXM179" s="424"/>
      <c r="HXN179" s="424"/>
      <c r="HXO179" s="424"/>
      <c r="HXP179" s="424"/>
      <c r="HXQ179" s="424"/>
      <c r="HXR179" s="424"/>
      <c r="HXS179" s="424"/>
      <c r="HXT179" s="424"/>
      <c r="HXU179" s="424"/>
      <c r="HXV179" s="424"/>
      <c r="HXW179" s="424"/>
      <c r="HXX179" s="424"/>
      <c r="HXY179" s="424"/>
      <c r="HXZ179" s="424"/>
      <c r="HYA179" s="424"/>
      <c r="HYB179" s="424"/>
      <c r="HYC179" s="424"/>
      <c r="HYD179" s="424"/>
      <c r="HYE179" s="424"/>
      <c r="HYF179" s="424"/>
      <c r="HYG179" s="424"/>
      <c r="HYH179" s="424"/>
      <c r="HYI179" s="424"/>
      <c r="HYJ179" s="424"/>
      <c r="HYK179" s="424"/>
      <c r="HYL179" s="424"/>
      <c r="HYM179" s="424"/>
      <c r="HYN179" s="424"/>
      <c r="HYO179" s="424"/>
      <c r="HYP179" s="424"/>
      <c r="HYQ179" s="424"/>
      <c r="HYR179" s="424"/>
      <c r="HYS179" s="424"/>
      <c r="HYT179" s="424"/>
      <c r="HYU179" s="424"/>
      <c r="HYV179" s="424"/>
      <c r="HYW179" s="424"/>
      <c r="HYX179" s="424"/>
      <c r="HYY179" s="424"/>
      <c r="HYZ179" s="424"/>
      <c r="HZA179" s="424"/>
      <c r="HZB179" s="424"/>
      <c r="HZC179" s="424"/>
      <c r="HZD179" s="424"/>
      <c r="HZE179" s="424"/>
      <c r="HZF179" s="424"/>
      <c r="HZG179" s="424"/>
      <c r="HZH179" s="424"/>
      <c r="HZI179" s="424"/>
      <c r="HZJ179" s="424"/>
      <c r="HZK179" s="424"/>
      <c r="HZL179" s="424"/>
      <c r="HZM179" s="424"/>
      <c r="HZN179" s="424"/>
      <c r="HZO179" s="424"/>
      <c r="HZP179" s="424"/>
      <c r="HZQ179" s="424"/>
      <c r="HZR179" s="424"/>
      <c r="HZS179" s="424"/>
      <c r="HZT179" s="424"/>
      <c r="HZU179" s="424"/>
      <c r="HZV179" s="424"/>
      <c r="HZW179" s="424"/>
      <c r="HZX179" s="424"/>
      <c r="HZY179" s="424"/>
      <c r="HZZ179" s="424"/>
      <c r="IAA179" s="424"/>
      <c r="IAB179" s="424"/>
      <c r="IAC179" s="424"/>
      <c r="IAD179" s="424"/>
      <c r="IAE179" s="424"/>
      <c r="IAF179" s="424"/>
      <c r="IAG179" s="424"/>
      <c r="IAH179" s="424"/>
      <c r="IAI179" s="424"/>
      <c r="IAJ179" s="424"/>
      <c r="IAK179" s="424"/>
      <c r="IAL179" s="424"/>
      <c r="IAM179" s="424"/>
      <c r="IAN179" s="424"/>
      <c r="IAO179" s="424"/>
      <c r="IAP179" s="424"/>
      <c r="IAQ179" s="424"/>
      <c r="IAR179" s="424"/>
      <c r="IAS179" s="424"/>
      <c r="IAT179" s="424"/>
      <c r="IAU179" s="424"/>
      <c r="IAV179" s="424"/>
      <c r="IAW179" s="424"/>
      <c r="IAX179" s="424"/>
      <c r="IAY179" s="424"/>
      <c r="IAZ179" s="424"/>
      <c r="IBA179" s="424"/>
      <c r="IBB179" s="424"/>
      <c r="IBC179" s="424"/>
      <c r="IBD179" s="424"/>
      <c r="IBE179" s="424"/>
      <c r="IBF179" s="424"/>
      <c r="IBG179" s="424"/>
      <c r="IBH179" s="424"/>
      <c r="IBI179" s="424"/>
      <c r="IBJ179" s="424"/>
      <c r="IBK179" s="424"/>
      <c r="IBL179" s="424"/>
      <c r="IBM179" s="424"/>
      <c r="IBN179" s="424"/>
      <c r="IBO179" s="424"/>
      <c r="IBP179" s="424"/>
      <c r="IBQ179" s="424"/>
      <c r="IBR179" s="424"/>
      <c r="IBS179" s="424"/>
      <c r="IBT179" s="424"/>
      <c r="IBU179" s="424"/>
      <c r="IBV179" s="424"/>
      <c r="IBW179" s="424"/>
      <c r="IBX179" s="424"/>
      <c r="IBY179" s="424"/>
      <c r="IBZ179" s="424"/>
      <c r="ICA179" s="424"/>
      <c r="ICB179" s="424"/>
      <c r="ICC179" s="424"/>
      <c r="ICD179" s="424"/>
      <c r="ICE179" s="424"/>
      <c r="ICF179" s="424"/>
      <c r="ICG179" s="424"/>
      <c r="ICH179" s="424"/>
      <c r="ICI179" s="424"/>
      <c r="ICJ179" s="424"/>
      <c r="ICK179" s="424"/>
      <c r="ICL179" s="424"/>
      <c r="ICM179" s="424"/>
      <c r="ICN179" s="424"/>
      <c r="ICO179" s="424"/>
      <c r="ICP179" s="424"/>
      <c r="ICQ179" s="424"/>
      <c r="ICR179" s="424"/>
      <c r="ICS179" s="424"/>
      <c r="ICT179" s="424"/>
      <c r="ICU179" s="424"/>
      <c r="ICV179" s="424"/>
      <c r="ICW179" s="424"/>
      <c r="ICX179" s="424"/>
      <c r="ICY179" s="424"/>
      <c r="ICZ179" s="424"/>
      <c r="IDA179" s="424"/>
      <c r="IDB179" s="424"/>
      <c r="IDC179" s="424"/>
      <c r="IDD179" s="424"/>
      <c r="IDE179" s="424"/>
      <c r="IDF179" s="424"/>
      <c r="IDG179" s="424"/>
      <c r="IDH179" s="424"/>
      <c r="IDI179" s="424"/>
      <c r="IDJ179" s="424"/>
      <c r="IDK179" s="424"/>
      <c r="IDL179" s="424"/>
      <c r="IDM179" s="424"/>
      <c r="IDN179" s="424"/>
      <c r="IDO179" s="424"/>
      <c r="IDP179" s="424"/>
      <c r="IDQ179" s="424"/>
      <c r="IDR179" s="424"/>
      <c r="IDS179" s="424"/>
      <c r="IDT179" s="424"/>
      <c r="IDU179" s="424"/>
      <c r="IDV179" s="424"/>
      <c r="IDW179" s="424"/>
      <c r="IDX179" s="424"/>
      <c r="IDY179" s="424"/>
      <c r="IDZ179" s="424"/>
      <c r="IEA179" s="424"/>
      <c r="IEB179" s="424"/>
      <c r="IEC179" s="424"/>
      <c r="IED179" s="424"/>
      <c r="IEE179" s="424"/>
      <c r="IEF179" s="424"/>
      <c r="IEG179" s="424"/>
      <c r="IEH179" s="424"/>
      <c r="IEI179" s="424"/>
      <c r="IEJ179" s="424"/>
      <c r="IEK179" s="424"/>
      <c r="IEL179" s="424"/>
      <c r="IEM179" s="424"/>
      <c r="IEN179" s="424"/>
      <c r="IEO179" s="424"/>
      <c r="IEP179" s="424"/>
      <c r="IEQ179" s="424"/>
      <c r="IER179" s="424"/>
      <c r="IES179" s="424"/>
      <c r="IET179" s="424"/>
      <c r="IEU179" s="424"/>
      <c r="IEV179" s="424"/>
      <c r="IEW179" s="424"/>
      <c r="IEX179" s="424"/>
      <c r="IEY179" s="424"/>
      <c r="IEZ179" s="424"/>
      <c r="IFA179" s="424"/>
      <c r="IFB179" s="424"/>
      <c r="IFC179" s="424"/>
      <c r="IFD179" s="424"/>
      <c r="IFE179" s="424"/>
      <c r="IFF179" s="424"/>
      <c r="IFG179" s="424"/>
      <c r="IFH179" s="424"/>
      <c r="IFI179" s="424"/>
      <c r="IFJ179" s="424"/>
      <c r="IFK179" s="424"/>
      <c r="IFL179" s="424"/>
      <c r="IFM179" s="424"/>
      <c r="IFN179" s="424"/>
      <c r="IFO179" s="424"/>
      <c r="IFP179" s="424"/>
      <c r="IFQ179" s="424"/>
      <c r="IFR179" s="424"/>
      <c r="IFS179" s="424"/>
      <c r="IFT179" s="424"/>
      <c r="IFU179" s="424"/>
      <c r="IFV179" s="424"/>
      <c r="IFW179" s="424"/>
      <c r="IFX179" s="424"/>
      <c r="IFY179" s="424"/>
      <c r="IFZ179" s="424"/>
      <c r="IGA179" s="424"/>
      <c r="IGB179" s="424"/>
      <c r="IGC179" s="424"/>
      <c r="IGD179" s="424"/>
      <c r="IGE179" s="424"/>
      <c r="IGF179" s="424"/>
      <c r="IGG179" s="424"/>
      <c r="IGH179" s="424"/>
      <c r="IGI179" s="424"/>
      <c r="IGJ179" s="424"/>
      <c r="IGK179" s="424"/>
      <c r="IGL179" s="424"/>
      <c r="IGM179" s="424"/>
      <c r="IGN179" s="424"/>
      <c r="IGO179" s="424"/>
      <c r="IGP179" s="424"/>
      <c r="IGQ179" s="424"/>
      <c r="IGR179" s="424"/>
      <c r="IGS179" s="424"/>
      <c r="IGT179" s="424"/>
      <c r="IGU179" s="424"/>
      <c r="IGV179" s="424"/>
      <c r="IGW179" s="424"/>
      <c r="IGX179" s="424"/>
      <c r="IGY179" s="424"/>
      <c r="IGZ179" s="424"/>
      <c r="IHA179" s="424"/>
      <c r="IHB179" s="424"/>
      <c r="IHC179" s="424"/>
      <c r="IHD179" s="424"/>
      <c r="IHE179" s="424"/>
      <c r="IHF179" s="424"/>
      <c r="IHG179" s="424"/>
      <c r="IHH179" s="424"/>
      <c r="IHI179" s="424"/>
      <c r="IHJ179" s="424"/>
      <c r="IHK179" s="424"/>
      <c r="IHL179" s="424"/>
      <c r="IHM179" s="424"/>
      <c r="IHN179" s="424"/>
      <c r="IHO179" s="424"/>
      <c r="IHP179" s="424"/>
      <c r="IHQ179" s="424"/>
      <c r="IHR179" s="424"/>
      <c r="IHS179" s="424"/>
      <c r="IHT179" s="424"/>
      <c r="IHU179" s="424"/>
      <c r="IHV179" s="424"/>
      <c r="IHW179" s="424"/>
      <c r="IHX179" s="424"/>
      <c r="IHY179" s="424"/>
      <c r="IHZ179" s="424"/>
      <c r="IIA179" s="424"/>
      <c r="IIB179" s="424"/>
      <c r="IIC179" s="424"/>
      <c r="IID179" s="424"/>
      <c r="IIE179" s="424"/>
      <c r="IIF179" s="424"/>
      <c r="IIG179" s="424"/>
      <c r="IIH179" s="424"/>
      <c r="III179" s="424"/>
      <c r="IIJ179" s="424"/>
      <c r="IIK179" s="424"/>
      <c r="IIL179" s="424"/>
      <c r="IIM179" s="424"/>
      <c r="IIN179" s="424"/>
      <c r="IIO179" s="424"/>
      <c r="IIP179" s="424"/>
      <c r="IIQ179" s="424"/>
      <c r="IIR179" s="424"/>
      <c r="IIS179" s="424"/>
      <c r="IIT179" s="424"/>
      <c r="IIU179" s="424"/>
      <c r="IIV179" s="424"/>
      <c r="IIW179" s="424"/>
      <c r="IIX179" s="424"/>
      <c r="IIY179" s="424"/>
      <c r="IIZ179" s="424"/>
      <c r="IJA179" s="424"/>
      <c r="IJB179" s="424"/>
      <c r="IJC179" s="424"/>
      <c r="IJD179" s="424"/>
      <c r="IJE179" s="424"/>
      <c r="IJF179" s="424"/>
      <c r="IJG179" s="424"/>
      <c r="IJH179" s="424"/>
      <c r="IJI179" s="424"/>
      <c r="IJJ179" s="424"/>
      <c r="IJK179" s="424"/>
      <c r="IJL179" s="424"/>
      <c r="IJM179" s="424"/>
      <c r="IJN179" s="424"/>
      <c r="IJO179" s="424"/>
      <c r="IJP179" s="424"/>
      <c r="IJQ179" s="424"/>
      <c r="IJR179" s="424"/>
      <c r="IJS179" s="424"/>
      <c r="IJT179" s="424"/>
      <c r="IJU179" s="424"/>
      <c r="IJV179" s="424"/>
      <c r="IJW179" s="424"/>
      <c r="IJX179" s="424"/>
      <c r="IJY179" s="424"/>
      <c r="IJZ179" s="424"/>
      <c r="IKA179" s="424"/>
      <c r="IKB179" s="424"/>
      <c r="IKC179" s="424"/>
      <c r="IKD179" s="424"/>
      <c r="IKE179" s="424"/>
      <c r="IKF179" s="424"/>
      <c r="IKG179" s="424"/>
      <c r="IKH179" s="424"/>
      <c r="IKI179" s="424"/>
      <c r="IKJ179" s="424"/>
      <c r="IKK179" s="424"/>
      <c r="IKL179" s="424"/>
      <c r="IKM179" s="424"/>
      <c r="IKN179" s="424"/>
      <c r="IKO179" s="424"/>
      <c r="IKP179" s="424"/>
      <c r="IKQ179" s="424"/>
      <c r="IKR179" s="424"/>
      <c r="IKS179" s="424"/>
      <c r="IKT179" s="424"/>
      <c r="IKU179" s="424"/>
      <c r="IKV179" s="424"/>
      <c r="IKW179" s="424"/>
      <c r="IKX179" s="424"/>
      <c r="IKY179" s="424"/>
      <c r="IKZ179" s="424"/>
      <c r="ILA179" s="424"/>
      <c r="ILB179" s="424"/>
      <c r="ILC179" s="424"/>
      <c r="ILD179" s="424"/>
      <c r="ILE179" s="424"/>
      <c r="ILF179" s="424"/>
      <c r="ILG179" s="424"/>
      <c r="ILH179" s="424"/>
      <c r="ILI179" s="424"/>
      <c r="ILJ179" s="424"/>
      <c r="ILK179" s="424"/>
      <c r="ILL179" s="424"/>
      <c r="ILM179" s="424"/>
      <c r="ILN179" s="424"/>
      <c r="ILO179" s="424"/>
      <c r="ILP179" s="424"/>
      <c r="ILQ179" s="424"/>
      <c r="ILR179" s="424"/>
      <c r="ILS179" s="424"/>
      <c r="ILT179" s="424"/>
      <c r="ILU179" s="424"/>
      <c r="ILV179" s="424"/>
      <c r="ILW179" s="424"/>
      <c r="ILX179" s="424"/>
      <c r="ILY179" s="424"/>
      <c r="ILZ179" s="424"/>
      <c r="IMA179" s="424"/>
      <c r="IMB179" s="424"/>
      <c r="IMC179" s="424"/>
      <c r="IMD179" s="424"/>
      <c r="IME179" s="424"/>
      <c r="IMF179" s="424"/>
      <c r="IMG179" s="424"/>
      <c r="IMH179" s="424"/>
      <c r="IMI179" s="424"/>
      <c r="IMJ179" s="424"/>
      <c r="IMK179" s="424"/>
      <c r="IML179" s="424"/>
      <c r="IMM179" s="424"/>
      <c r="IMN179" s="424"/>
      <c r="IMO179" s="424"/>
      <c r="IMP179" s="424"/>
      <c r="IMQ179" s="424"/>
      <c r="IMR179" s="424"/>
      <c r="IMS179" s="424"/>
      <c r="IMT179" s="424"/>
      <c r="IMU179" s="424"/>
      <c r="IMV179" s="424"/>
      <c r="IMW179" s="424"/>
      <c r="IMX179" s="424"/>
      <c r="IMY179" s="424"/>
      <c r="IMZ179" s="424"/>
      <c r="INA179" s="424"/>
      <c r="INB179" s="424"/>
      <c r="INC179" s="424"/>
      <c r="IND179" s="424"/>
      <c r="INE179" s="424"/>
      <c r="INF179" s="424"/>
      <c r="ING179" s="424"/>
      <c r="INH179" s="424"/>
      <c r="INI179" s="424"/>
      <c r="INJ179" s="424"/>
      <c r="INK179" s="424"/>
      <c r="INL179" s="424"/>
      <c r="INM179" s="424"/>
      <c r="INN179" s="424"/>
      <c r="INO179" s="424"/>
      <c r="INP179" s="424"/>
      <c r="INQ179" s="424"/>
      <c r="INR179" s="424"/>
      <c r="INS179" s="424"/>
      <c r="INT179" s="424"/>
      <c r="INU179" s="424"/>
      <c r="INV179" s="424"/>
      <c r="INW179" s="424"/>
      <c r="INX179" s="424"/>
      <c r="INY179" s="424"/>
      <c r="INZ179" s="424"/>
      <c r="IOA179" s="424"/>
      <c r="IOB179" s="424"/>
      <c r="IOC179" s="424"/>
      <c r="IOD179" s="424"/>
      <c r="IOE179" s="424"/>
      <c r="IOF179" s="424"/>
      <c r="IOG179" s="424"/>
      <c r="IOH179" s="424"/>
      <c r="IOI179" s="424"/>
      <c r="IOJ179" s="424"/>
      <c r="IOK179" s="424"/>
      <c r="IOL179" s="424"/>
      <c r="IOM179" s="424"/>
      <c r="ION179" s="424"/>
      <c r="IOO179" s="424"/>
      <c r="IOP179" s="424"/>
      <c r="IOQ179" s="424"/>
      <c r="IOR179" s="424"/>
      <c r="IOS179" s="424"/>
      <c r="IOT179" s="424"/>
      <c r="IOU179" s="424"/>
      <c r="IOV179" s="424"/>
      <c r="IOW179" s="424"/>
      <c r="IOX179" s="424"/>
      <c r="IOY179" s="424"/>
      <c r="IOZ179" s="424"/>
      <c r="IPA179" s="424"/>
      <c r="IPB179" s="424"/>
      <c r="IPC179" s="424"/>
      <c r="IPD179" s="424"/>
      <c r="IPE179" s="424"/>
      <c r="IPF179" s="424"/>
      <c r="IPG179" s="424"/>
      <c r="IPH179" s="424"/>
      <c r="IPI179" s="424"/>
      <c r="IPJ179" s="424"/>
      <c r="IPK179" s="424"/>
      <c r="IPL179" s="424"/>
      <c r="IPM179" s="424"/>
      <c r="IPN179" s="424"/>
      <c r="IPO179" s="424"/>
      <c r="IPP179" s="424"/>
      <c r="IPQ179" s="424"/>
      <c r="IPR179" s="424"/>
      <c r="IPS179" s="424"/>
      <c r="IPT179" s="424"/>
      <c r="IPU179" s="424"/>
      <c r="IPV179" s="424"/>
      <c r="IPW179" s="424"/>
      <c r="IPX179" s="424"/>
      <c r="IPY179" s="424"/>
      <c r="IPZ179" s="424"/>
      <c r="IQA179" s="424"/>
      <c r="IQB179" s="424"/>
      <c r="IQC179" s="424"/>
      <c r="IQD179" s="424"/>
      <c r="IQE179" s="424"/>
      <c r="IQF179" s="424"/>
      <c r="IQG179" s="424"/>
      <c r="IQH179" s="424"/>
      <c r="IQI179" s="424"/>
      <c r="IQJ179" s="424"/>
      <c r="IQK179" s="424"/>
      <c r="IQL179" s="424"/>
      <c r="IQM179" s="424"/>
      <c r="IQN179" s="424"/>
      <c r="IQO179" s="424"/>
      <c r="IQP179" s="424"/>
      <c r="IQQ179" s="424"/>
      <c r="IQR179" s="424"/>
      <c r="IQS179" s="424"/>
      <c r="IQT179" s="424"/>
      <c r="IQU179" s="424"/>
      <c r="IQV179" s="424"/>
      <c r="IQW179" s="424"/>
      <c r="IQX179" s="424"/>
      <c r="IQY179" s="424"/>
      <c r="IQZ179" s="424"/>
      <c r="IRA179" s="424"/>
      <c r="IRB179" s="424"/>
      <c r="IRC179" s="424"/>
      <c r="IRD179" s="424"/>
      <c r="IRE179" s="424"/>
      <c r="IRF179" s="424"/>
      <c r="IRG179" s="424"/>
      <c r="IRH179" s="424"/>
      <c r="IRI179" s="424"/>
      <c r="IRJ179" s="424"/>
      <c r="IRK179" s="424"/>
      <c r="IRL179" s="424"/>
      <c r="IRM179" s="424"/>
      <c r="IRN179" s="424"/>
      <c r="IRO179" s="424"/>
      <c r="IRP179" s="424"/>
      <c r="IRQ179" s="424"/>
      <c r="IRR179" s="424"/>
      <c r="IRS179" s="424"/>
      <c r="IRT179" s="424"/>
      <c r="IRU179" s="424"/>
      <c r="IRV179" s="424"/>
      <c r="IRW179" s="424"/>
      <c r="IRX179" s="424"/>
      <c r="IRY179" s="424"/>
      <c r="IRZ179" s="424"/>
      <c r="ISA179" s="424"/>
      <c r="ISB179" s="424"/>
      <c r="ISC179" s="424"/>
      <c r="ISD179" s="424"/>
      <c r="ISE179" s="424"/>
      <c r="ISF179" s="424"/>
      <c r="ISG179" s="424"/>
      <c r="ISH179" s="424"/>
      <c r="ISI179" s="424"/>
      <c r="ISJ179" s="424"/>
      <c r="ISK179" s="424"/>
      <c r="ISL179" s="424"/>
      <c r="ISM179" s="424"/>
      <c r="ISN179" s="424"/>
      <c r="ISO179" s="424"/>
      <c r="ISP179" s="424"/>
      <c r="ISQ179" s="424"/>
      <c r="ISR179" s="424"/>
      <c r="ISS179" s="424"/>
      <c r="IST179" s="424"/>
      <c r="ISU179" s="424"/>
      <c r="ISV179" s="424"/>
      <c r="ISW179" s="424"/>
      <c r="ISX179" s="424"/>
      <c r="ISY179" s="424"/>
      <c r="ISZ179" s="424"/>
      <c r="ITA179" s="424"/>
      <c r="ITB179" s="424"/>
      <c r="ITC179" s="424"/>
      <c r="ITD179" s="424"/>
      <c r="ITE179" s="424"/>
      <c r="ITF179" s="424"/>
      <c r="ITG179" s="424"/>
      <c r="ITH179" s="424"/>
      <c r="ITI179" s="424"/>
      <c r="ITJ179" s="424"/>
      <c r="ITK179" s="424"/>
      <c r="ITL179" s="424"/>
      <c r="ITM179" s="424"/>
      <c r="ITN179" s="424"/>
      <c r="ITO179" s="424"/>
      <c r="ITP179" s="424"/>
      <c r="ITQ179" s="424"/>
      <c r="ITR179" s="424"/>
      <c r="ITS179" s="424"/>
      <c r="ITT179" s="424"/>
      <c r="ITU179" s="424"/>
      <c r="ITV179" s="424"/>
      <c r="ITW179" s="424"/>
      <c r="ITX179" s="424"/>
      <c r="ITY179" s="424"/>
      <c r="ITZ179" s="424"/>
      <c r="IUA179" s="424"/>
      <c r="IUB179" s="424"/>
      <c r="IUC179" s="424"/>
      <c r="IUD179" s="424"/>
      <c r="IUE179" s="424"/>
      <c r="IUF179" s="424"/>
      <c r="IUG179" s="424"/>
      <c r="IUH179" s="424"/>
      <c r="IUI179" s="424"/>
      <c r="IUJ179" s="424"/>
      <c r="IUK179" s="424"/>
      <c r="IUL179" s="424"/>
      <c r="IUM179" s="424"/>
      <c r="IUN179" s="424"/>
      <c r="IUO179" s="424"/>
      <c r="IUP179" s="424"/>
      <c r="IUQ179" s="424"/>
      <c r="IUR179" s="424"/>
      <c r="IUS179" s="424"/>
      <c r="IUT179" s="424"/>
      <c r="IUU179" s="424"/>
      <c r="IUV179" s="424"/>
      <c r="IUW179" s="424"/>
      <c r="IUX179" s="424"/>
      <c r="IUY179" s="424"/>
      <c r="IUZ179" s="424"/>
      <c r="IVA179" s="424"/>
      <c r="IVB179" s="424"/>
      <c r="IVC179" s="424"/>
      <c r="IVD179" s="424"/>
      <c r="IVE179" s="424"/>
      <c r="IVF179" s="424"/>
      <c r="IVG179" s="424"/>
      <c r="IVH179" s="424"/>
      <c r="IVI179" s="424"/>
      <c r="IVJ179" s="424"/>
      <c r="IVK179" s="424"/>
      <c r="IVL179" s="424"/>
      <c r="IVM179" s="424"/>
      <c r="IVN179" s="424"/>
      <c r="IVO179" s="424"/>
      <c r="IVP179" s="424"/>
      <c r="IVQ179" s="424"/>
      <c r="IVR179" s="424"/>
      <c r="IVS179" s="424"/>
      <c r="IVT179" s="424"/>
      <c r="IVU179" s="424"/>
      <c r="IVV179" s="424"/>
      <c r="IVW179" s="424"/>
      <c r="IVX179" s="424"/>
      <c r="IVY179" s="424"/>
      <c r="IVZ179" s="424"/>
      <c r="IWA179" s="424"/>
      <c r="IWB179" s="424"/>
      <c r="IWC179" s="424"/>
      <c r="IWD179" s="424"/>
      <c r="IWE179" s="424"/>
      <c r="IWF179" s="424"/>
      <c r="IWG179" s="424"/>
      <c r="IWH179" s="424"/>
      <c r="IWI179" s="424"/>
      <c r="IWJ179" s="424"/>
      <c r="IWK179" s="424"/>
      <c r="IWL179" s="424"/>
      <c r="IWM179" s="424"/>
      <c r="IWN179" s="424"/>
      <c r="IWO179" s="424"/>
      <c r="IWP179" s="424"/>
      <c r="IWQ179" s="424"/>
      <c r="IWR179" s="424"/>
      <c r="IWS179" s="424"/>
      <c r="IWT179" s="424"/>
      <c r="IWU179" s="424"/>
      <c r="IWV179" s="424"/>
      <c r="IWW179" s="424"/>
      <c r="IWX179" s="424"/>
      <c r="IWY179" s="424"/>
      <c r="IWZ179" s="424"/>
      <c r="IXA179" s="424"/>
      <c r="IXB179" s="424"/>
      <c r="IXC179" s="424"/>
      <c r="IXD179" s="424"/>
      <c r="IXE179" s="424"/>
      <c r="IXF179" s="424"/>
      <c r="IXG179" s="424"/>
      <c r="IXH179" s="424"/>
      <c r="IXI179" s="424"/>
      <c r="IXJ179" s="424"/>
      <c r="IXK179" s="424"/>
      <c r="IXL179" s="424"/>
      <c r="IXM179" s="424"/>
      <c r="IXN179" s="424"/>
      <c r="IXO179" s="424"/>
      <c r="IXP179" s="424"/>
      <c r="IXQ179" s="424"/>
      <c r="IXR179" s="424"/>
      <c r="IXS179" s="424"/>
      <c r="IXT179" s="424"/>
      <c r="IXU179" s="424"/>
      <c r="IXV179" s="424"/>
      <c r="IXW179" s="424"/>
      <c r="IXX179" s="424"/>
      <c r="IXY179" s="424"/>
      <c r="IXZ179" s="424"/>
      <c r="IYA179" s="424"/>
      <c r="IYB179" s="424"/>
      <c r="IYC179" s="424"/>
      <c r="IYD179" s="424"/>
      <c r="IYE179" s="424"/>
      <c r="IYF179" s="424"/>
      <c r="IYG179" s="424"/>
      <c r="IYH179" s="424"/>
      <c r="IYI179" s="424"/>
      <c r="IYJ179" s="424"/>
      <c r="IYK179" s="424"/>
      <c r="IYL179" s="424"/>
      <c r="IYM179" s="424"/>
      <c r="IYN179" s="424"/>
      <c r="IYO179" s="424"/>
      <c r="IYP179" s="424"/>
      <c r="IYQ179" s="424"/>
      <c r="IYR179" s="424"/>
      <c r="IYS179" s="424"/>
      <c r="IYT179" s="424"/>
      <c r="IYU179" s="424"/>
      <c r="IYV179" s="424"/>
      <c r="IYW179" s="424"/>
      <c r="IYX179" s="424"/>
      <c r="IYY179" s="424"/>
      <c r="IYZ179" s="424"/>
      <c r="IZA179" s="424"/>
      <c r="IZB179" s="424"/>
      <c r="IZC179" s="424"/>
      <c r="IZD179" s="424"/>
      <c r="IZE179" s="424"/>
      <c r="IZF179" s="424"/>
      <c r="IZG179" s="424"/>
      <c r="IZH179" s="424"/>
      <c r="IZI179" s="424"/>
      <c r="IZJ179" s="424"/>
      <c r="IZK179" s="424"/>
      <c r="IZL179" s="424"/>
      <c r="IZM179" s="424"/>
      <c r="IZN179" s="424"/>
      <c r="IZO179" s="424"/>
      <c r="IZP179" s="424"/>
      <c r="IZQ179" s="424"/>
      <c r="IZR179" s="424"/>
      <c r="IZS179" s="424"/>
      <c r="IZT179" s="424"/>
      <c r="IZU179" s="424"/>
      <c r="IZV179" s="424"/>
      <c r="IZW179" s="424"/>
      <c r="IZX179" s="424"/>
      <c r="IZY179" s="424"/>
      <c r="IZZ179" s="424"/>
      <c r="JAA179" s="424"/>
      <c r="JAB179" s="424"/>
      <c r="JAC179" s="424"/>
      <c r="JAD179" s="424"/>
      <c r="JAE179" s="424"/>
      <c r="JAF179" s="424"/>
      <c r="JAG179" s="424"/>
      <c r="JAH179" s="424"/>
      <c r="JAI179" s="424"/>
      <c r="JAJ179" s="424"/>
      <c r="JAK179" s="424"/>
      <c r="JAL179" s="424"/>
      <c r="JAM179" s="424"/>
      <c r="JAN179" s="424"/>
      <c r="JAO179" s="424"/>
      <c r="JAP179" s="424"/>
      <c r="JAQ179" s="424"/>
      <c r="JAR179" s="424"/>
      <c r="JAS179" s="424"/>
      <c r="JAT179" s="424"/>
      <c r="JAU179" s="424"/>
      <c r="JAV179" s="424"/>
      <c r="JAW179" s="424"/>
      <c r="JAX179" s="424"/>
      <c r="JAY179" s="424"/>
      <c r="JAZ179" s="424"/>
      <c r="JBA179" s="424"/>
      <c r="JBB179" s="424"/>
      <c r="JBC179" s="424"/>
      <c r="JBD179" s="424"/>
      <c r="JBE179" s="424"/>
      <c r="JBF179" s="424"/>
      <c r="JBG179" s="424"/>
      <c r="JBH179" s="424"/>
      <c r="JBI179" s="424"/>
      <c r="JBJ179" s="424"/>
      <c r="JBK179" s="424"/>
      <c r="JBL179" s="424"/>
      <c r="JBM179" s="424"/>
      <c r="JBN179" s="424"/>
      <c r="JBO179" s="424"/>
      <c r="JBP179" s="424"/>
      <c r="JBQ179" s="424"/>
      <c r="JBR179" s="424"/>
      <c r="JBS179" s="424"/>
      <c r="JBT179" s="424"/>
      <c r="JBU179" s="424"/>
      <c r="JBV179" s="424"/>
      <c r="JBW179" s="424"/>
      <c r="JBX179" s="424"/>
      <c r="JBY179" s="424"/>
      <c r="JBZ179" s="424"/>
      <c r="JCA179" s="424"/>
      <c r="JCB179" s="424"/>
      <c r="JCC179" s="424"/>
      <c r="JCD179" s="424"/>
      <c r="JCE179" s="424"/>
      <c r="JCF179" s="424"/>
      <c r="JCG179" s="424"/>
      <c r="JCH179" s="424"/>
      <c r="JCI179" s="424"/>
      <c r="JCJ179" s="424"/>
      <c r="JCK179" s="424"/>
      <c r="JCL179" s="424"/>
      <c r="JCM179" s="424"/>
      <c r="JCN179" s="424"/>
      <c r="JCO179" s="424"/>
      <c r="JCP179" s="424"/>
      <c r="JCQ179" s="424"/>
      <c r="JCR179" s="424"/>
      <c r="JCS179" s="424"/>
      <c r="JCT179" s="424"/>
      <c r="JCU179" s="424"/>
      <c r="JCV179" s="424"/>
      <c r="JCW179" s="424"/>
      <c r="JCX179" s="424"/>
      <c r="JCY179" s="424"/>
      <c r="JCZ179" s="424"/>
      <c r="JDA179" s="424"/>
      <c r="JDB179" s="424"/>
      <c r="JDC179" s="424"/>
      <c r="JDD179" s="424"/>
      <c r="JDE179" s="424"/>
      <c r="JDF179" s="424"/>
      <c r="JDG179" s="424"/>
      <c r="JDH179" s="424"/>
      <c r="JDI179" s="424"/>
      <c r="JDJ179" s="424"/>
      <c r="JDK179" s="424"/>
      <c r="JDL179" s="424"/>
      <c r="JDM179" s="424"/>
      <c r="JDN179" s="424"/>
      <c r="JDO179" s="424"/>
      <c r="JDP179" s="424"/>
      <c r="JDQ179" s="424"/>
      <c r="JDR179" s="424"/>
      <c r="JDS179" s="424"/>
      <c r="JDT179" s="424"/>
      <c r="JDU179" s="424"/>
      <c r="JDV179" s="424"/>
      <c r="JDW179" s="424"/>
      <c r="JDX179" s="424"/>
      <c r="JDY179" s="424"/>
      <c r="JDZ179" s="424"/>
      <c r="JEA179" s="424"/>
      <c r="JEB179" s="424"/>
      <c r="JEC179" s="424"/>
      <c r="JED179" s="424"/>
      <c r="JEE179" s="424"/>
      <c r="JEF179" s="424"/>
      <c r="JEG179" s="424"/>
      <c r="JEH179" s="424"/>
      <c r="JEI179" s="424"/>
      <c r="JEJ179" s="424"/>
      <c r="JEK179" s="424"/>
      <c r="JEL179" s="424"/>
      <c r="JEM179" s="424"/>
      <c r="JEN179" s="424"/>
      <c r="JEO179" s="424"/>
      <c r="JEP179" s="424"/>
      <c r="JEQ179" s="424"/>
      <c r="JER179" s="424"/>
      <c r="JES179" s="424"/>
      <c r="JET179" s="424"/>
      <c r="JEU179" s="424"/>
      <c r="JEV179" s="424"/>
      <c r="JEW179" s="424"/>
      <c r="JEX179" s="424"/>
      <c r="JEY179" s="424"/>
      <c r="JEZ179" s="424"/>
      <c r="JFA179" s="424"/>
      <c r="JFB179" s="424"/>
      <c r="JFC179" s="424"/>
      <c r="JFD179" s="424"/>
      <c r="JFE179" s="424"/>
      <c r="JFF179" s="424"/>
      <c r="JFG179" s="424"/>
      <c r="JFH179" s="424"/>
      <c r="JFI179" s="424"/>
      <c r="JFJ179" s="424"/>
      <c r="JFK179" s="424"/>
      <c r="JFL179" s="424"/>
      <c r="JFM179" s="424"/>
      <c r="JFN179" s="424"/>
      <c r="JFO179" s="424"/>
      <c r="JFP179" s="424"/>
      <c r="JFQ179" s="424"/>
      <c r="JFR179" s="424"/>
      <c r="JFS179" s="424"/>
      <c r="JFT179" s="424"/>
      <c r="JFU179" s="424"/>
      <c r="JFV179" s="424"/>
      <c r="JFW179" s="424"/>
      <c r="JFX179" s="424"/>
      <c r="JFY179" s="424"/>
      <c r="JFZ179" s="424"/>
      <c r="JGA179" s="424"/>
      <c r="JGB179" s="424"/>
      <c r="JGC179" s="424"/>
      <c r="JGD179" s="424"/>
      <c r="JGE179" s="424"/>
      <c r="JGF179" s="424"/>
      <c r="JGG179" s="424"/>
      <c r="JGH179" s="424"/>
      <c r="JGI179" s="424"/>
      <c r="JGJ179" s="424"/>
      <c r="JGK179" s="424"/>
      <c r="JGL179" s="424"/>
      <c r="JGM179" s="424"/>
      <c r="JGN179" s="424"/>
      <c r="JGO179" s="424"/>
      <c r="JGP179" s="424"/>
      <c r="JGQ179" s="424"/>
      <c r="JGR179" s="424"/>
      <c r="JGS179" s="424"/>
      <c r="JGT179" s="424"/>
      <c r="JGU179" s="424"/>
      <c r="JGV179" s="424"/>
      <c r="JGW179" s="424"/>
      <c r="JGX179" s="424"/>
      <c r="JGY179" s="424"/>
      <c r="JGZ179" s="424"/>
      <c r="JHA179" s="424"/>
      <c r="JHB179" s="424"/>
      <c r="JHC179" s="424"/>
      <c r="JHD179" s="424"/>
      <c r="JHE179" s="424"/>
      <c r="JHF179" s="424"/>
      <c r="JHG179" s="424"/>
      <c r="JHH179" s="424"/>
      <c r="JHI179" s="424"/>
      <c r="JHJ179" s="424"/>
      <c r="JHK179" s="424"/>
      <c r="JHL179" s="424"/>
      <c r="JHM179" s="424"/>
      <c r="JHN179" s="424"/>
      <c r="JHO179" s="424"/>
      <c r="JHP179" s="424"/>
      <c r="JHQ179" s="424"/>
      <c r="JHR179" s="424"/>
      <c r="JHS179" s="424"/>
      <c r="JHT179" s="424"/>
      <c r="JHU179" s="424"/>
      <c r="JHV179" s="424"/>
      <c r="JHW179" s="424"/>
      <c r="JHX179" s="424"/>
      <c r="JHY179" s="424"/>
      <c r="JHZ179" s="424"/>
      <c r="JIA179" s="424"/>
      <c r="JIB179" s="424"/>
      <c r="JIC179" s="424"/>
      <c r="JID179" s="424"/>
      <c r="JIE179" s="424"/>
      <c r="JIF179" s="424"/>
      <c r="JIG179" s="424"/>
      <c r="JIH179" s="424"/>
      <c r="JII179" s="424"/>
      <c r="JIJ179" s="424"/>
      <c r="JIK179" s="424"/>
      <c r="JIL179" s="424"/>
      <c r="JIM179" s="424"/>
      <c r="JIN179" s="424"/>
      <c r="JIO179" s="424"/>
      <c r="JIP179" s="424"/>
      <c r="JIQ179" s="424"/>
      <c r="JIR179" s="424"/>
      <c r="JIS179" s="424"/>
      <c r="JIT179" s="424"/>
      <c r="JIU179" s="424"/>
      <c r="JIV179" s="424"/>
      <c r="JIW179" s="424"/>
      <c r="JIX179" s="424"/>
      <c r="JIY179" s="424"/>
      <c r="JIZ179" s="424"/>
      <c r="JJA179" s="424"/>
      <c r="JJB179" s="424"/>
      <c r="JJC179" s="424"/>
      <c r="JJD179" s="424"/>
      <c r="JJE179" s="424"/>
      <c r="JJF179" s="424"/>
      <c r="JJG179" s="424"/>
      <c r="JJH179" s="424"/>
      <c r="JJI179" s="424"/>
      <c r="JJJ179" s="424"/>
      <c r="JJK179" s="424"/>
      <c r="JJL179" s="424"/>
      <c r="JJM179" s="424"/>
      <c r="JJN179" s="424"/>
      <c r="JJO179" s="424"/>
      <c r="JJP179" s="424"/>
      <c r="JJQ179" s="424"/>
      <c r="JJR179" s="424"/>
      <c r="JJS179" s="424"/>
      <c r="JJT179" s="424"/>
      <c r="JJU179" s="424"/>
      <c r="JJV179" s="424"/>
      <c r="JJW179" s="424"/>
      <c r="JJX179" s="424"/>
      <c r="JJY179" s="424"/>
      <c r="JJZ179" s="424"/>
      <c r="JKA179" s="424"/>
      <c r="JKB179" s="424"/>
      <c r="JKC179" s="424"/>
      <c r="JKD179" s="424"/>
      <c r="JKE179" s="424"/>
      <c r="JKF179" s="424"/>
      <c r="JKG179" s="424"/>
      <c r="JKH179" s="424"/>
      <c r="JKI179" s="424"/>
      <c r="JKJ179" s="424"/>
      <c r="JKK179" s="424"/>
      <c r="JKL179" s="424"/>
      <c r="JKM179" s="424"/>
      <c r="JKN179" s="424"/>
      <c r="JKO179" s="424"/>
      <c r="JKP179" s="424"/>
      <c r="JKQ179" s="424"/>
      <c r="JKR179" s="424"/>
      <c r="JKS179" s="424"/>
      <c r="JKT179" s="424"/>
      <c r="JKU179" s="424"/>
      <c r="JKV179" s="424"/>
      <c r="JKW179" s="424"/>
      <c r="JKX179" s="424"/>
      <c r="JKY179" s="424"/>
      <c r="JKZ179" s="424"/>
      <c r="JLA179" s="424"/>
      <c r="JLB179" s="424"/>
      <c r="JLC179" s="424"/>
      <c r="JLD179" s="424"/>
      <c r="JLE179" s="424"/>
      <c r="JLF179" s="424"/>
      <c r="JLG179" s="424"/>
      <c r="JLH179" s="424"/>
      <c r="JLI179" s="424"/>
      <c r="JLJ179" s="424"/>
      <c r="JLK179" s="424"/>
      <c r="JLL179" s="424"/>
      <c r="JLM179" s="424"/>
      <c r="JLN179" s="424"/>
      <c r="JLO179" s="424"/>
      <c r="JLP179" s="424"/>
      <c r="JLQ179" s="424"/>
      <c r="JLR179" s="424"/>
      <c r="JLS179" s="424"/>
      <c r="JLT179" s="424"/>
      <c r="JLU179" s="424"/>
      <c r="JLV179" s="424"/>
      <c r="JLW179" s="424"/>
      <c r="JLX179" s="424"/>
      <c r="JLY179" s="424"/>
      <c r="JLZ179" s="424"/>
      <c r="JMA179" s="424"/>
      <c r="JMB179" s="424"/>
      <c r="JMC179" s="424"/>
      <c r="JMD179" s="424"/>
      <c r="JME179" s="424"/>
      <c r="JMF179" s="424"/>
      <c r="JMG179" s="424"/>
      <c r="JMH179" s="424"/>
      <c r="JMI179" s="424"/>
      <c r="JMJ179" s="424"/>
      <c r="JMK179" s="424"/>
      <c r="JML179" s="424"/>
      <c r="JMM179" s="424"/>
      <c r="JMN179" s="424"/>
      <c r="JMO179" s="424"/>
      <c r="JMP179" s="424"/>
      <c r="JMQ179" s="424"/>
      <c r="JMR179" s="424"/>
      <c r="JMS179" s="424"/>
      <c r="JMT179" s="424"/>
      <c r="JMU179" s="424"/>
      <c r="JMV179" s="424"/>
      <c r="JMW179" s="424"/>
      <c r="JMX179" s="424"/>
      <c r="JMY179" s="424"/>
      <c r="JMZ179" s="424"/>
      <c r="JNA179" s="424"/>
      <c r="JNB179" s="424"/>
      <c r="JNC179" s="424"/>
      <c r="JND179" s="424"/>
      <c r="JNE179" s="424"/>
      <c r="JNF179" s="424"/>
      <c r="JNG179" s="424"/>
      <c r="JNH179" s="424"/>
      <c r="JNI179" s="424"/>
      <c r="JNJ179" s="424"/>
      <c r="JNK179" s="424"/>
      <c r="JNL179" s="424"/>
      <c r="JNM179" s="424"/>
      <c r="JNN179" s="424"/>
      <c r="JNO179" s="424"/>
      <c r="JNP179" s="424"/>
      <c r="JNQ179" s="424"/>
      <c r="JNR179" s="424"/>
      <c r="JNS179" s="424"/>
      <c r="JNT179" s="424"/>
      <c r="JNU179" s="424"/>
      <c r="JNV179" s="424"/>
      <c r="JNW179" s="424"/>
      <c r="JNX179" s="424"/>
      <c r="JNY179" s="424"/>
      <c r="JNZ179" s="424"/>
      <c r="JOA179" s="424"/>
      <c r="JOB179" s="424"/>
      <c r="JOC179" s="424"/>
      <c r="JOD179" s="424"/>
      <c r="JOE179" s="424"/>
      <c r="JOF179" s="424"/>
      <c r="JOG179" s="424"/>
      <c r="JOH179" s="424"/>
      <c r="JOI179" s="424"/>
      <c r="JOJ179" s="424"/>
      <c r="JOK179" s="424"/>
      <c r="JOL179" s="424"/>
      <c r="JOM179" s="424"/>
      <c r="JON179" s="424"/>
      <c r="JOO179" s="424"/>
      <c r="JOP179" s="424"/>
      <c r="JOQ179" s="424"/>
      <c r="JOR179" s="424"/>
      <c r="JOS179" s="424"/>
      <c r="JOT179" s="424"/>
      <c r="JOU179" s="424"/>
      <c r="JOV179" s="424"/>
      <c r="JOW179" s="424"/>
      <c r="JOX179" s="424"/>
      <c r="JOY179" s="424"/>
      <c r="JOZ179" s="424"/>
      <c r="JPA179" s="424"/>
      <c r="JPB179" s="424"/>
      <c r="JPC179" s="424"/>
      <c r="JPD179" s="424"/>
      <c r="JPE179" s="424"/>
      <c r="JPF179" s="424"/>
      <c r="JPG179" s="424"/>
      <c r="JPH179" s="424"/>
      <c r="JPI179" s="424"/>
      <c r="JPJ179" s="424"/>
      <c r="JPK179" s="424"/>
      <c r="JPL179" s="424"/>
      <c r="JPM179" s="424"/>
      <c r="JPN179" s="424"/>
      <c r="JPO179" s="424"/>
      <c r="JPP179" s="424"/>
      <c r="JPQ179" s="424"/>
      <c r="JPR179" s="424"/>
      <c r="JPS179" s="424"/>
      <c r="JPT179" s="424"/>
      <c r="JPU179" s="424"/>
      <c r="JPV179" s="424"/>
      <c r="JPW179" s="424"/>
      <c r="JPX179" s="424"/>
      <c r="JPY179" s="424"/>
      <c r="JPZ179" s="424"/>
      <c r="JQA179" s="424"/>
      <c r="JQB179" s="424"/>
      <c r="JQC179" s="424"/>
      <c r="JQD179" s="424"/>
      <c r="JQE179" s="424"/>
      <c r="JQF179" s="424"/>
      <c r="JQG179" s="424"/>
      <c r="JQH179" s="424"/>
      <c r="JQI179" s="424"/>
      <c r="JQJ179" s="424"/>
      <c r="JQK179" s="424"/>
      <c r="JQL179" s="424"/>
      <c r="JQM179" s="424"/>
      <c r="JQN179" s="424"/>
      <c r="JQO179" s="424"/>
      <c r="JQP179" s="424"/>
      <c r="JQQ179" s="424"/>
      <c r="JQR179" s="424"/>
      <c r="JQS179" s="424"/>
      <c r="JQT179" s="424"/>
      <c r="JQU179" s="424"/>
      <c r="JQV179" s="424"/>
      <c r="JQW179" s="424"/>
      <c r="JQX179" s="424"/>
      <c r="JQY179" s="424"/>
      <c r="JQZ179" s="424"/>
      <c r="JRA179" s="424"/>
      <c r="JRB179" s="424"/>
      <c r="JRC179" s="424"/>
      <c r="JRD179" s="424"/>
      <c r="JRE179" s="424"/>
      <c r="JRF179" s="424"/>
      <c r="JRG179" s="424"/>
      <c r="JRH179" s="424"/>
      <c r="JRI179" s="424"/>
      <c r="JRJ179" s="424"/>
      <c r="JRK179" s="424"/>
      <c r="JRL179" s="424"/>
      <c r="JRM179" s="424"/>
      <c r="JRN179" s="424"/>
      <c r="JRO179" s="424"/>
      <c r="JRP179" s="424"/>
      <c r="JRQ179" s="424"/>
      <c r="JRR179" s="424"/>
      <c r="JRS179" s="424"/>
      <c r="JRT179" s="424"/>
      <c r="JRU179" s="424"/>
      <c r="JRV179" s="424"/>
      <c r="JRW179" s="424"/>
      <c r="JRX179" s="424"/>
      <c r="JRY179" s="424"/>
      <c r="JRZ179" s="424"/>
      <c r="JSA179" s="424"/>
      <c r="JSB179" s="424"/>
      <c r="JSC179" s="424"/>
      <c r="JSD179" s="424"/>
      <c r="JSE179" s="424"/>
      <c r="JSF179" s="424"/>
      <c r="JSG179" s="424"/>
      <c r="JSH179" s="424"/>
      <c r="JSI179" s="424"/>
      <c r="JSJ179" s="424"/>
      <c r="JSK179" s="424"/>
      <c r="JSL179" s="424"/>
      <c r="JSM179" s="424"/>
      <c r="JSN179" s="424"/>
      <c r="JSO179" s="424"/>
      <c r="JSP179" s="424"/>
      <c r="JSQ179" s="424"/>
      <c r="JSR179" s="424"/>
      <c r="JSS179" s="424"/>
      <c r="JST179" s="424"/>
      <c r="JSU179" s="424"/>
      <c r="JSV179" s="424"/>
      <c r="JSW179" s="424"/>
      <c r="JSX179" s="424"/>
      <c r="JSY179" s="424"/>
      <c r="JSZ179" s="424"/>
      <c r="JTA179" s="424"/>
      <c r="JTB179" s="424"/>
      <c r="JTC179" s="424"/>
      <c r="JTD179" s="424"/>
      <c r="JTE179" s="424"/>
      <c r="JTF179" s="424"/>
      <c r="JTG179" s="424"/>
      <c r="JTH179" s="424"/>
      <c r="JTI179" s="424"/>
      <c r="JTJ179" s="424"/>
      <c r="JTK179" s="424"/>
      <c r="JTL179" s="424"/>
      <c r="JTM179" s="424"/>
      <c r="JTN179" s="424"/>
      <c r="JTO179" s="424"/>
      <c r="JTP179" s="424"/>
      <c r="JTQ179" s="424"/>
      <c r="JTR179" s="424"/>
      <c r="JTS179" s="424"/>
      <c r="JTT179" s="424"/>
      <c r="JTU179" s="424"/>
      <c r="JTV179" s="424"/>
      <c r="JTW179" s="424"/>
      <c r="JTX179" s="424"/>
      <c r="JTY179" s="424"/>
      <c r="JTZ179" s="424"/>
      <c r="JUA179" s="424"/>
      <c r="JUB179" s="424"/>
      <c r="JUC179" s="424"/>
      <c r="JUD179" s="424"/>
      <c r="JUE179" s="424"/>
      <c r="JUF179" s="424"/>
      <c r="JUG179" s="424"/>
      <c r="JUH179" s="424"/>
      <c r="JUI179" s="424"/>
      <c r="JUJ179" s="424"/>
      <c r="JUK179" s="424"/>
      <c r="JUL179" s="424"/>
      <c r="JUM179" s="424"/>
      <c r="JUN179" s="424"/>
      <c r="JUO179" s="424"/>
      <c r="JUP179" s="424"/>
      <c r="JUQ179" s="424"/>
      <c r="JUR179" s="424"/>
      <c r="JUS179" s="424"/>
      <c r="JUT179" s="424"/>
      <c r="JUU179" s="424"/>
      <c r="JUV179" s="424"/>
      <c r="JUW179" s="424"/>
      <c r="JUX179" s="424"/>
      <c r="JUY179" s="424"/>
      <c r="JUZ179" s="424"/>
      <c r="JVA179" s="424"/>
      <c r="JVB179" s="424"/>
      <c r="JVC179" s="424"/>
      <c r="JVD179" s="424"/>
      <c r="JVE179" s="424"/>
      <c r="JVF179" s="424"/>
      <c r="JVG179" s="424"/>
      <c r="JVH179" s="424"/>
      <c r="JVI179" s="424"/>
      <c r="JVJ179" s="424"/>
      <c r="JVK179" s="424"/>
      <c r="JVL179" s="424"/>
      <c r="JVM179" s="424"/>
      <c r="JVN179" s="424"/>
      <c r="JVO179" s="424"/>
      <c r="JVP179" s="424"/>
      <c r="JVQ179" s="424"/>
      <c r="JVR179" s="424"/>
      <c r="JVS179" s="424"/>
      <c r="JVT179" s="424"/>
      <c r="JVU179" s="424"/>
      <c r="JVV179" s="424"/>
      <c r="JVW179" s="424"/>
      <c r="JVX179" s="424"/>
      <c r="JVY179" s="424"/>
      <c r="JVZ179" s="424"/>
      <c r="JWA179" s="424"/>
      <c r="JWB179" s="424"/>
      <c r="JWC179" s="424"/>
      <c r="JWD179" s="424"/>
      <c r="JWE179" s="424"/>
      <c r="JWF179" s="424"/>
      <c r="JWG179" s="424"/>
      <c r="JWH179" s="424"/>
      <c r="JWI179" s="424"/>
      <c r="JWJ179" s="424"/>
      <c r="JWK179" s="424"/>
      <c r="JWL179" s="424"/>
      <c r="JWM179" s="424"/>
      <c r="JWN179" s="424"/>
      <c r="JWO179" s="424"/>
      <c r="JWP179" s="424"/>
      <c r="JWQ179" s="424"/>
      <c r="JWR179" s="424"/>
      <c r="JWS179" s="424"/>
      <c r="JWT179" s="424"/>
      <c r="JWU179" s="424"/>
      <c r="JWV179" s="424"/>
      <c r="JWW179" s="424"/>
      <c r="JWX179" s="424"/>
      <c r="JWY179" s="424"/>
      <c r="JWZ179" s="424"/>
      <c r="JXA179" s="424"/>
      <c r="JXB179" s="424"/>
      <c r="JXC179" s="424"/>
      <c r="JXD179" s="424"/>
      <c r="JXE179" s="424"/>
      <c r="JXF179" s="424"/>
      <c r="JXG179" s="424"/>
      <c r="JXH179" s="424"/>
      <c r="JXI179" s="424"/>
      <c r="JXJ179" s="424"/>
      <c r="JXK179" s="424"/>
      <c r="JXL179" s="424"/>
      <c r="JXM179" s="424"/>
      <c r="JXN179" s="424"/>
      <c r="JXO179" s="424"/>
      <c r="JXP179" s="424"/>
      <c r="JXQ179" s="424"/>
      <c r="JXR179" s="424"/>
      <c r="JXS179" s="424"/>
      <c r="JXT179" s="424"/>
      <c r="JXU179" s="424"/>
      <c r="JXV179" s="424"/>
      <c r="JXW179" s="424"/>
      <c r="JXX179" s="424"/>
      <c r="JXY179" s="424"/>
      <c r="JXZ179" s="424"/>
      <c r="JYA179" s="424"/>
      <c r="JYB179" s="424"/>
      <c r="JYC179" s="424"/>
      <c r="JYD179" s="424"/>
      <c r="JYE179" s="424"/>
      <c r="JYF179" s="424"/>
      <c r="JYG179" s="424"/>
      <c r="JYH179" s="424"/>
      <c r="JYI179" s="424"/>
      <c r="JYJ179" s="424"/>
      <c r="JYK179" s="424"/>
      <c r="JYL179" s="424"/>
      <c r="JYM179" s="424"/>
      <c r="JYN179" s="424"/>
      <c r="JYO179" s="424"/>
      <c r="JYP179" s="424"/>
      <c r="JYQ179" s="424"/>
      <c r="JYR179" s="424"/>
      <c r="JYS179" s="424"/>
      <c r="JYT179" s="424"/>
      <c r="JYU179" s="424"/>
      <c r="JYV179" s="424"/>
      <c r="JYW179" s="424"/>
      <c r="JYX179" s="424"/>
      <c r="JYY179" s="424"/>
      <c r="JYZ179" s="424"/>
      <c r="JZA179" s="424"/>
      <c r="JZB179" s="424"/>
      <c r="JZC179" s="424"/>
      <c r="JZD179" s="424"/>
      <c r="JZE179" s="424"/>
      <c r="JZF179" s="424"/>
      <c r="JZG179" s="424"/>
      <c r="JZH179" s="424"/>
      <c r="JZI179" s="424"/>
      <c r="JZJ179" s="424"/>
      <c r="JZK179" s="424"/>
      <c r="JZL179" s="424"/>
      <c r="JZM179" s="424"/>
      <c r="JZN179" s="424"/>
      <c r="JZO179" s="424"/>
      <c r="JZP179" s="424"/>
      <c r="JZQ179" s="424"/>
      <c r="JZR179" s="424"/>
      <c r="JZS179" s="424"/>
      <c r="JZT179" s="424"/>
      <c r="JZU179" s="424"/>
      <c r="JZV179" s="424"/>
      <c r="JZW179" s="424"/>
      <c r="JZX179" s="424"/>
      <c r="JZY179" s="424"/>
      <c r="JZZ179" s="424"/>
      <c r="KAA179" s="424"/>
      <c r="KAB179" s="424"/>
      <c r="KAC179" s="424"/>
      <c r="KAD179" s="424"/>
      <c r="KAE179" s="424"/>
      <c r="KAF179" s="424"/>
      <c r="KAG179" s="424"/>
      <c r="KAH179" s="424"/>
      <c r="KAI179" s="424"/>
      <c r="KAJ179" s="424"/>
      <c r="KAK179" s="424"/>
      <c r="KAL179" s="424"/>
      <c r="KAM179" s="424"/>
      <c r="KAN179" s="424"/>
      <c r="KAO179" s="424"/>
      <c r="KAP179" s="424"/>
      <c r="KAQ179" s="424"/>
      <c r="KAR179" s="424"/>
      <c r="KAS179" s="424"/>
      <c r="KAT179" s="424"/>
      <c r="KAU179" s="424"/>
      <c r="KAV179" s="424"/>
      <c r="KAW179" s="424"/>
      <c r="KAX179" s="424"/>
      <c r="KAY179" s="424"/>
      <c r="KAZ179" s="424"/>
      <c r="KBA179" s="424"/>
      <c r="KBB179" s="424"/>
      <c r="KBC179" s="424"/>
      <c r="KBD179" s="424"/>
      <c r="KBE179" s="424"/>
      <c r="KBF179" s="424"/>
      <c r="KBG179" s="424"/>
      <c r="KBH179" s="424"/>
      <c r="KBI179" s="424"/>
      <c r="KBJ179" s="424"/>
      <c r="KBK179" s="424"/>
      <c r="KBL179" s="424"/>
      <c r="KBM179" s="424"/>
      <c r="KBN179" s="424"/>
      <c r="KBO179" s="424"/>
      <c r="KBP179" s="424"/>
      <c r="KBQ179" s="424"/>
      <c r="KBR179" s="424"/>
      <c r="KBS179" s="424"/>
      <c r="KBT179" s="424"/>
      <c r="KBU179" s="424"/>
      <c r="KBV179" s="424"/>
      <c r="KBW179" s="424"/>
      <c r="KBX179" s="424"/>
      <c r="KBY179" s="424"/>
      <c r="KBZ179" s="424"/>
      <c r="KCA179" s="424"/>
      <c r="KCB179" s="424"/>
      <c r="KCC179" s="424"/>
      <c r="KCD179" s="424"/>
      <c r="KCE179" s="424"/>
      <c r="KCF179" s="424"/>
      <c r="KCG179" s="424"/>
      <c r="KCH179" s="424"/>
      <c r="KCI179" s="424"/>
      <c r="KCJ179" s="424"/>
      <c r="KCK179" s="424"/>
      <c r="KCL179" s="424"/>
      <c r="KCM179" s="424"/>
      <c r="KCN179" s="424"/>
      <c r="KCO179" s="424"/>
      <c r="KCP179" s="424"/>
      <c r="KCQ179" s="424"/>
      <c r="KCR179" s="424"/>
      <c r="KCS179" s="424"/>
      <c r="KCT179" s="424"/>
      <c r="KCU179" s="424"/>
      <c r="KCV179" s="424"/>
      <c r="KCW179" s="424"/>
      <c r="KCX179" s="424"/>
      <c r="KCY179" s="424"/>
      <c r="KCZ179" s="424"/>
      <c r="KDA179" s="424"/>
      <c r="KDB179" s="424"/>
      <c r="KDC179" s="424"/>
      <c r="KDD179" s="424"/>
      <c r="KDE179" s="424"/>
      <c r="KDF179" s="424"/>
      <c r="KDG179" s="424"/>
      <c r="KDH179" s="424"/>
      <c r="KDI179" s="424"/>
      <c r="KDJ179" s="424"/>
      <c r="KDK179" s="424"/>
      <c r="KDL179" s="424"/>
      <c r="KDM179" s="424"/>
      <c r="KDN179" s="424"/>
      <c r="KDO179" s="424"/>
      <c r="KDP179" s="424"/>
      <c r="KDQ179" s="424"/>
      <c r="KDR179" s="424"/>
      <c r="KDS179" s="424"/>
      <c r="KDT179" s="424"/>
      <c r="KDU179" s="424"/>
      <c r="KDV179" s="424"/>
      <c r="KDW179" s="424"/>
      <c r="KDX179" s="424"/>
      <c r="KDY179" s="424"/>
      <c r="KDZ179" s="424"/>
      <c r="KEA179" s="424"/>
      <c r="KEB179" s="424"/>
      <c r="KEC179" s="424"/>
      <c r="KED179" s="424"/>
      <c r="KEE179" s="424"/>
      <c r="KEF179" s="424"/>
      <c r="KEG179" s="424"/>
      <c r="KEH179" s="424"/>
      <c r="KEI179" s="424"/>
      <c r="KEJ179" s="424"/>
      <c r="KEK179" s="424"/>
      <c r="KEL179" s="424"/>
      <c r="KEM179" s="424"/>
      <c r="KEN179" s="424"/>
      <c r="KEO179" s="424"/>
      <c r="KEP179" s="424"/>
      <c r="KEQ179" s="424"/>
      <c r="KER179" s="424"/>
      <c r="KES179" s="424"/>
      <c r="KET179" s="424"/>
      <c r="KEU179" s="424"/>
      <c r="KEV179" s="424"/>
      <c r="KEW179" s="424"/>
      <c r="KEX179" s="424"/>
      <c r="KEY179" s="424"/>
      <c r="KEZ179" s="424"/>
      <c r="KFA179" s="424"/>
      <c r="KFB179" s="424"/>
      <c r="KFC179" s="424"/>
      <c r="KFD179" s="424"/>
      <c r="KFE179" s="424"/>
      <c r="KFF179" s="424"/>
      <c r="KFG179" s="424"/>
      <c r="KFH179" s="424"/>
      <c r="KFI179" s="424"/>
      <c r="KFJ179" s="424"/>
      <c r="KFK179" s="424"/>
      <c r="KFL179" s="424"/>
      <c r="KFM179" s="424"/>
      <c r="KFN179" s="424"/>
      <c r="KFO179" s="424"/>
      <c r="KFP179" s="424"/>
      <c r="KFQ179" s="424"/>
      <c r="KFR179" s="424"/>
      <c r="KFS179" s="424"/>
      <c r="KFT179" s="424"/>
      <c r="KFU179" s="424"/>
      <c r="KFV179" s="424"/>
      <c r="KFW179" s="424"/>
      <c r="KFX179" s="424"/>
      <c r="KFY179" s="424"/>
      <c r="KFZ179" s="424"/>
      <c r="KGA179" s="424"/>
      <c r="KGB179" s="424"/>
      <c r="KGC179" s="424"/>
      <c r="KGD179" s="424"/>
      <c r="KGE179" s="424"/>
      <c r="KGF179" s="424"/>
      <c r="KGG179" s="424"/>
      <c r="KGH179" s="424"/>
      <c r="KGI179" s="424"/>
      <c r="KGJ179" s="424"/>
      <c r="KGK179" s="424"/>
      <c r="KGL179" s="424"/>
      <c r="KGM179" s="424"/>
      <c r="KGN179" s="424"/>
      <c r="KGO179" s="424"/>
      <c r="KGP179" s="424"/>
      <c r="KGQ179" s="424"/>
      <c r="KGR179" s="424"/>
      <c r="KGS179" s="424"/>
      <c r="KGT179" s="424"/>
      <c r="KGU179" s="424"/>
      <c r="KGV179" s="424"/>
      <c r="KGW179" s="424"/>
      <c r="KGX179" s="424"/>
      <c r="KGY179" s="424"/>
      <c r="KGZ179" s="424"/>
      <c r="KHA179" s="424"/>
      <c r="KHB179" s="424"/>
      <c r="KHC179" s="424"/>
      <c r="KHD179" s="424"/>
      <c r="KHE179" s="424"/>
      <c r="KHF179" s="424"/>
      <c r="KHG179" s="424"/>
      <c r="KHH179" s="424"/>
      <c r="KHI179" s="424"/>
      <c r="KHJ179" s="424"/>
      <c r="KHK179" s="424"/>
      <c r="KHL179" s="424"/>
      <c r="KHM179" s="424"/>
      <c r="KHN179" s="424"/>
      <c r="KHO179" s="424"/>
      <c r="KHP179" s="424"/>
      <c r="KHQ179" s="424"/>
      <c r="KHR179" s="424"/>
      <c r="KHS179" s="424"/>
      <c r="KHT179" s="424"/>
      <c r="KHU179" s="424"/>
      <c r="KHV179" s="424"/>
      <c r="KHW179" s="424"/>
      <c r="KHX179" s="424"/>
      <c r="KHY179" s="424"/>
      <c r="KHZ179" s="424"/>
      <c r="KIA179" s="424"/>
      <c r="KIB179" s="424"/>
      <c r="KIC179" s="424"/>
      <c r="KID179" s="424"/>
      <c r="KIE179" s="424"/>
      <c r="KIF179" s="424"/>
      <c r="KIG179" s="424"/>
      <c r="KIH179" s="424"/>
      <c r="KII179" s="424"/>
      <c r="KIJ179" s="424"/>
      <c r="KIK179" s="424"/>
      <c r="KIL179" s="424"/>
      <c r="KIM179" s="424"/>
      <c r="KIN179" s="424"/>
      <c r="KIO179" s="424"/>
      <c r="KIP179" s="424"/>
      <c r="KIQ179" s="424"/>
      <c r="KIR179" s="424"/>
      <c r="KIS179" s="424"/>
      <c r="KIT179" s="424"/>
      <c r="KIU179" s="424"/>
      <c r="KIV179" s="424"/>
      <c r="KIW179" s="424"/>
      <c r="KIX179" s="424"/>
      <c r="KIY179" s="424"/>
      <c r="KIZ179" s="424"/>
      <c r="KJA179" s="424"/>
      <c r="KJB179" s="424"/>
      <c r="KJC179" s="424"/>
      <c r="KJD179" s="424"/>
      <c r="KJE179" s="424"/>
      <c r="KJF179" s="424"/>
      <c r="KJG179" s="424"/>
      <c r="KJH179" s="424"/>
      <c r="KJI179" s="424"/>
      <c r="KJJ179" s="424"/>
      <c r="KJK179" s="424"/>
      <c r="KJL179" s="424"/>
      <c r="KJM179" s="424"/>
      <c r="KJN179" s="424"/>
      <c r="KJO179" s="424"/>
      <c r="KJP179" s="424"/>
      <c r="KJQ179" s="424"/>
      <c r="KJR179" s="424"/>
      <c r="KJS179" s="424"/>
      <c r="KJT179" s="424"/>
      <c r="KJU179" s="424"/>
      <c r="KJV179" s="424"/>
      <c r="KJW179" s="424"/>
      <c r="KJX179" s="424"/>
      <c r="KJY179" s="424"/>
      <c r="KJZ179" s="424"/>
      <c r="KKA179" s="424"/>
      <c r="KKB179" s="424"/>
      <c r="KKC179" s="424"/>
      <c r="KKD179" s="424"/>
      <c r="KKE179" s="424"/>
      <c r="KKF179" s="424"/>
      <c r="KKG179" s="424"/>
      <c r="KKH179" s="424"/>
      <c r="KKI179" s="424"/>
      <c r="KKJ179" s="424"/>
      <c r="KKK179" s="424"/>
      <c r="KKL179" s="424"/>
      <c r="KKM179" s="424"/>
      <c r="KKN179" s="424"/>
      <c r="KKO179" s="424"/>
      <c r="KKP179" s="424"/>
      <c r="KKQ179" s="424"/>
      <c r="KKR179" s="424"/>
      <c r="KKS179" s="424"/>
      <c r="KKT179" s="424"/>
      <c r="KKU179" s="424"/>
      <c r="KKV179" s="424"/>
      <c r="KKW179" s="424"/>
      <c r="KKX179" s="424"/>
      <c r="KKY179" s="424"/>
      <c r="KKZ179" s="424"/>
      <c r="KLA179" s="424"/>
      <c r="KLB179" s="424"/>
      <c r="KLC179" s="424"/>
      <c r="KLD179" s="424"/>
      <c r="KLE179" s="424"/>
      <c r="KLF179" s="424"/>
      <c r="KLG179" s="424"/>
      <c r="KLH179" s="424"/>
      <c r="KLI179" s="424"/>
      <c r="KLJ179" s="424"/>
      <c r="KLK179" s="424"/>
      <c r="KLL179" s="424"/>
      <c r="KLM179" s="424"/>
      <c r="KLN179" s="424"/>
      <c r="KLO179" s="424"/>
      <c r="KLP179" s="424"/>
      <c r="KLQ179" s="424"/>
      <c r="KLR179" s="424"/>
      <c r="KLS179" s="424"/>
      <c r="KLT179" s="424"/>
      <c r="KLU179" s="424"/>
      <c r="KLV179" s="424"/>
      <c r="KLW179" s="424"/>
      <c r="KLX179" s="424"/>
      <c r="KLY179" s="424"/>
      <c r="KLZ179" s="424"/>
      <c r="KMA179" s="424"/>
      <c r="KMB179" s="424"/>
      <c r="KMC179" s="424"/>
      <c r="KMD179" s="424"/>
      <c r="KME179" s="424"/>
      <c r="KMF179" s="424"/>
      <c r="KMG179" s="424"/>
      <c r="KMH179" s="424"/>
      <c r="KMI179" s="424"/>
      <c r="KMJ179" s="424"/>
      <c r="KMK179" s="424"/>
      <c r="KML179" s="424"/>
      <c r="KMM179" s="424"/>
      <c r="KMN179" s="424"/>
      <c r="KMO179" s="424"/>
      <c r="KMP179" s="424"/>
      <c r="KMQ179" s="424"/>
      <c r="KMR179" s="424"/>
      <c r="KMS179" s="424"/>
      <c r="KMT179" s="424"/>
      <c r="KMU179" s="424"/>
      <c r="KMV179" s="424"/>
      <c r="KMW179" s="424"/>
      <c r="KMX179" s="424"/>
      <c r="KMY179" s="424"/>
      <c r="KMZ179" s="424"/>
      <c r="KNA179" s="424"/>
      <c r="KNB179" s="424"/>
      <c r="KNC179" s="424"/>
      <c r="KND179" s="424"/>
      <c r="KNE179" s="424"/>
      <c r="KNF179" s="424"/>
      <c r="KNG179" s="424"/>
      <c r="KNH179" s="424"/>
      <c r="KNI179" s="424"/>
      <c r="KNJ179" s="424"/>
      <c r="KNK179" s="424"/>
      <c r="KNL179" s="424"/>
      <c r="KNM179" s="424"/>
      <c r="KNN179" s="424"/>
      <c r="KNO179" s="424"/>
      <c r="KNP179" s="424"/>
      <c r="KNQ179" s="424"/>
      <c r="KNR179" s="424"/>
      <c r="KNS179" s="424"/>
      <c r="KNT179" s="424"/>
      <c r="KNU179" s="424"/>
      <c r="KNV179" s="424"/>
      <c r="KNW179" s="424"/>
      <c r="KNX179" s="424"/>
      <c r="KNY179" s="424"/>
      <c r="KNZ179" s="424"/>
      <c r="KOA179" s="424"/>
      <c r="KOB179" s="424"/>
      <c r="KOC179" s="424"/>
      <c r="KOD179" s="424"/>
      <c r="KOE179" s="424"/>
      <c r="KOF179" s="424"/>
      <c r="KOG179" s="424"/>
      <c r="KOH179" s="424"/>
      <c r="KOI179" s="424"/>
      <c r="KOJ179" s="424"/>
      <c r="KOK179" s="424"/>
      <c r="KOL179" s="424"/>
      <c r="KOM179" s="424"/>
      <c r="KON179" s="424"/>
      <c r="KOO179" s="424"/>
      <c r="KOP179" s="424"/>
      <c r="KOQ179" s="424"/>
      <c r="KOR179" s="424"/>
      <c r="KOS179" s="424"/>
      <c r="KOT179" s="424"/>
      <c r="KOU179" s="424"/>
      <c r="KOV179" s="424"/>
      <c r="KOW179" s="424"/>
      <c r="KOX179" s="424"/>
      <c r="KOY179" s="424"/>
      <c r="KOZ179" s="424"/>
      <c r="KPA179" s="424"/>
      <c r="KPB179" s="424"/>
      <c r="KPC179" s="424"/>
      <c r="KPD179" s="424"/>
      <c r="KPE179" s="424"/>
      <c r="KPF179" s="424"/>
      <c r="KPG179" s="424"/>
      <c r="KPH179" s="424"/>
      <c r="KPI179" s="424"/>
      <c r="KPJ179" s="424"/>
      <c r="KPK179" s="424"/>
      <c r="KPL179" s="424"/>
      <c r="KPM179" s="424"/>
      <c r="KPN179" s="424"/>
      <c r="KPO179" s="424"/>
      <c r="KPP179" s="424"/>
      <c r="KPQ179" s="424"/>
      <c r="KPR179" s="424"/>
      <c r="KPS179" s="424"/>
      <c r="KPT179" s="424"/>
      <c r="KPU179" s="424"/>
      <c r="KPV179" s="424"/>
      <c r="KPW179" s="424"/>
      <c r="KPX179" s="424"/>
      <c r="KPY179" s="424"/>
      <c r="KPZ179" s="424"/>
      <c r="KQA179" s="424"/>
      <c r="KQB179" s="424"/>
      <c r="KQC179" s="424"/>
      <c r="KQD179" s="424"/>
      <c r="KQE179" s="424"/>
      <c r="KQF179" s="424"/>
      <c r="KQG179" s="424"/>
      <c r="KQH179" s="424"/>
      <c r="KQI179" s="424"/>
      <c r="KQJ179" s="424"/>
      <c r="KQK179" s="424"/>
      <c r="KQL179" s="424"/>
      <c r="KQM179" s="424"/>
      <c r="KQN179" s="424"/>
      <c r="KQO179" s="424"/>
      <c r="KQP179" s="424"/>
      <c r="KQQ179" s="424"/>
      <c r="KQR179" s="424"/>
      <c r="KQS179" s="424"/>
      <c r="KQT179" s="424"/>
      <c r="KQU179" s="424"/>
      <c r="KQV179" s="424"/>
      <c r="KQW179" s="424"/>
      <c r="KQX179" s="424"/>
      <c r="KQY179" s="424"/>
      <c r="KQZ179" s="424"/>
      <c r="KRA179" s="424"/>
      <c r="KRB179" s="424"/>
      <c r="KRC179" s="424"/>
      <c r="KRD179" s="424"/>
      <c r="KRE179" s="424"/>
      <c r="KRF179" s="424"/>
      <c r="KRG179" s="424"/>
      <c r="KRH179" s="424"/>
      <c r="KRI179" s="424"/>
      <c r="KRJ179" s="424"/>
      <c r="KRK179" s="424"/>
      <c r="KRL179" s="424"/>
      <c r="KRM179" s="424"/>
      <c r="KRN179" s="424"/>
      <c r="KRO179" s="424"/>
      <c r="KRP179" s="424"/>
      <c r="KRQ179" s="424"/>
      <c r="KRR179" s="424"/>
      <c r="KRS179" s="424"/>
      <c r="KRT179" s="424"/>
      <c r="KRU179" s="424"/>
      <c r="KRV179" s="424"/>
      <c r="KRW179" s="424"/>
      <c r="KRX179" s="424"/>
      <c r="KRY179" s="424"/>
      <c r="KRZ179" s="424"/>
      <c r="KSA179" s="424"/>
      <c r="KSB179" s="424"/>
      <c r="KSC179" s="424"/>
      <c r="KSD179" s="424"/>
      <c r="KSE179" s="424"/>
      <c r="KSF179" s="424"/>
      <c r="KSG179" s="424"/>
      <c r="KSH179" s="424"/>
      <c r="KSI179" s="424"/>
      <c r="KSJ179" s="424"/>
      <c r="KSK179" s="424"/>
      <c r="KSL179" s="424"/>
      <c r="KSM179" s="424"/>
      <c r="KSN179" s="424"/>
      <c r="KSO179" s="424"/>
      <c r="KSP179" s="424"/>
      <c r="KSQ179" s="424"/>
      <c r="KSR179" s="424"/>
      <c r="KSS179" s="424"/>
      <c r="KST179" s="424"/>
      <c r="KSU179" s="424"/>
      <c r="KSV179" s="424"/>
      <c r="KSW179" s="424"/>
      <c r="KSX179" s="424"/>
      <c r="KSY179" s="424"/>
      <c r="KSZ179" s="424"/>
      <c r="KTA179" s="424"/>
      <c r="KTB179" s="424"/>
      <c r="KTC179" s="424"/>
      <c r="KTD179" s="424"/>
      <c r="KTE179" s="424"/>
      <c r="KTF179" s="424"/>
      <c r="KTG179" s="424"/>
      <c r="KTH179" s="424"/>
      <c r="KTI179" s="424"/>
      <c r="KTJ179" s="424"/>
      <c r="KTK179" s="424"/>
      <c r="KTL179" s="424"/>
      <c r="KTM179" s="424"/>
      <c r="KTN179" s="424"/>
      <c r="KTO179" s="424"/>
      <c r="KTP179" s="424"/>
      <c r="KTQ179" s="424"/>
      <c r="KTR179" s="424"/>
      <c r="KTS179" s="424"/>
      <c r="KTT179" s="424"/>
      <c r="KTU179" s="424"/>
      <c r="KTV179" s="424"/>
      <c r="KTW179" s="424"/>
      <c r="KTX179" s="424"/>
      <c r="KTY179" s="424"/>
      <c r="KTZ179" s="424"/>
      <c r="KUA179" s="424"/>
      <c r="KUB179" s="424"/>
      <c r="KUC179" s="424"/>
      <c r="KUD179" s="424"/>
      <c r="KUE179" s="424"/>
      <c r="KUF179" s="424"/>
      <c r="KUG179" s="424"/>
      <c r="KUH179" s="424"/>
      <c r="KUI179" s="424"/>
      <c r="KUJ179" s="424"/>
      <c r="KUK179" s="424"/>
      <c r="KUL179" s="424"/>
      <c r="KUM179" s="424"/>
      <c r="KUN179" s="424"/>
      <c r="KUO179" s="424"/>
      <c r="KUP179" s="424"/>
      <c r="KUQ179" s="424"/>
      <c r="KUR179" s="424"/>
      <c r="KUS179" s="424"/>
      <c r="KUT179" s="424"/>
      <c r="KUU179" s="424"/>
      <c r="KUV179" s="424"/>
      <c r="KUW179" s="424"/>
      <c r="KUX179" s="424"/>
      <c r="KUY179" s="424"/>
      <c r="KUZ179" s="424"/>
      <c r="KVA179" s="424"/>
      <c r="KVB179" s="424"/>
      <c r="KVC179" s="424"/>
      <c r="KVD179" s="424"/>
      <c r="KVE179" s="424"/>
      <c r="KVF179" s="424"/>
      <c r="KVG179" s="424"/>
      <c r="KVH179" s="424"/>
      <c r="KVI179" s="424"/>
      <c r="KVJ179" s="424"/>
      <c r="KVK179" s="424"/>
      <c r="KVL179" s="424"/>
      <c r="KVM179" s="424"/>
      <c r="KVN179" s="424"/>
      <c r="KVO179" s="424"/>
      <c r="KVP179" s="424"/>
      <c r="KVQ179" s="424"/>
      <c r="KVR179" s="424"/>
      <c r="KVS179" s="424"/>
      <c r="KVT179" s="424"/>
      <c r="KVU179" s="424"/>
      <c r="KVV179" s="424"/>
      <c r="KVW179" s="424"/>
      <c r="KVX179" s="424"/>
      <c r="KVY179" s="424"/>
      <c r="KVZ179" s="424"/>
      <c r="KWA179" s="424"/>
      <c r="KWB179" s="424"/>
      <c r="KWC179" s="424"/>
      <c r="KWD179" s="424"/>
      <c r="KWE179" s="424"/>
      <c r="KWF179" s="424"/>
      <c r="KWG179" s="424"/>
      <c r="KWH179" s="424"/>
      <c r="KWI179" s="424"/>
      <c r="KWJ179" s="424"/>
      <c r="KWK179" s="424"/>
      <c r="KWL179" s="424"/>
      <c r="KWM179" s="424"/>
      <c r="KWN179" s="424"/>
      <c r="KWO179" s="424"/>
      <c r="KWP179" s="424"/>
      <c r="KWQ179" s="424"/>
      <c r="KWR179" s="424"/>
      <c r="KWS179" s="424"/>
      <c r="KWT179" s="424"/>
      <c r="KWU179" s="424"/>
      <c r="KWV179" s="424"/>
      <c r="KWW179" s="424"/>
      <c r="KWX179" s="424"/>
      <c r="KWY179" s="424"/>
      <c r="KWZ179" s="424"/>
      <c r="KXA179" s="424"/>
      <c r="KXB179" s="424"/>
      <c r="KXC179" s="424"/>
      <c r="KXD179" s="424"/>
      <c r="KXE179" s="424"/>
      <c r="KXF179" s="424"/>
      <c r="KXG179" s="424"/>
      <c r="KXH179" s="424"/>
      <c r="KXI179" s="424"/>
      <c r="KXJ179" s="424"/>
      <c r="KXK179" s="424"/>
      <c r="KXL179" s="424"/>
      <c r="KXM179" s="424"/>
      <c r="KXN179" s="424"/>
      <c r="KXO179" s="424"/>
      <c r="KXP179" s="424"/>
      <c r="KXQ179" s="424"/>
      <c r="KXR179" s="424"/>
      <c r="KXS179" s="424"/>
      <c r="KXT179" s="424"/>
      <c r="KXU179" s="424"/>
      <c r="KXV179" s="424"/>
      <c r="KXW179" s="424"/>
      <c r="KXX179" s="424"/>
      <c r="KXY179" s="424"/>
      <c r="KXZ179" s="424"/>
      <c r="KYA179" s="424"/>
      <c r="KYB179" s="424"/>
      <c r="KYC179" s="424"/>
      <c r="KYD179" s="424"/>
      <c r="KYE179" s="424"/>
      <c r="KYF179" s="424"/>
      <c r="KYG179" s="424"/>
      <c r="KYH179" s="424"/>
      <c r="KYI179" s="424"/>
      <c r="KYJ179" s="424"/>
      <c r="KYK179" s="424"/>
      <c r="KYL179" s="424"/>
      <c r="KYM179" s="424"/>
      <c r="KYN179" s="424"/>
      <c r="KYO179" s="424"/>
      <c r="KYP179" s="424"/>
      <c r="KYQ179" s="424"/>
      <c r="KYR179" s="424"/>
      <c r="KYS179" s="424"/>
      <c r="KYT179" s="424"/>
      <c r="KYU179" s="424"/>
      <c r="KYV179" s="424"/>
      <c r="KYW179" s="424"/>
      <c r="KYX179" s="424"/>
      <c r="KYY179" s="424"/>
      <c r="KYZ179" s="424"/>
      <c r="KZA179" s="424"/>
      <c r="KZB179" s="424"/>
      <c r="KZC179" s="424"/>
      <c r="KZD179" s="424"/>
      <c r="KZE179" s="424"/>
      <c r="KZF179" s="424"/>
      <c r="KZG179" s="424"/>
      <c r="KZH179" s="424"/>
      <c r="KZI179" s="424"/>
      <c r="KZJ179" s="424"/>
      <c r="KZK179" s="424"/>
      <c r="KZL179" s="424"/>
      <c r="KZM179" s="424"/>
      <c r="KZN179" s="424"/>
      <c r="KZO179" s="424"/>
      <c r="KZP179" s="424"/>
      <c r="KZQ179" s="424"/>
      <c r="KZR179" s="424"/>
      <c r="KZS179" s="424"/>
      <c r="KZT179" s="424"/>
      <c r="KZU179" s="424"/>
      <c r="KZV179" s="424"/>
      <c r="KZW179" s="424"/>
      <c r="KZX179" s="424"/>
      <c r="KZY179" s="424"/>
      <c r="KZZ179" s="424"/>
      <c r="LAA179" s="424"/>
      <c r="LAB179" s="424"/>
      <c r="LAC179" s="424"/>
      <c r="LAD179" s="424"/>
      <c r="LAE179" s="424"/>
      <c r="LAF179" s="424"/>
      <c r="LAG179" s="424"/>
      <c r="LAH179" s="424"/>
      <c r="LAI179" s="424"/>
      <c r="LAJ179" s="424"/>
      <c r="LAK179" s="424"/>
      <c r="LAL179" s="424"/>
      <c r="LAM179" s="424"/>
      <c r="LAN179" s="424"/>
      <c r="LAO179" s="424"/>
      <c r="LAP179" s="424"/>
      <c r="LAQ179" s="424"/>
      <c r="LAR179" s="424"/>
      <c r="LAS179" s="424"/>
      <c r="LAT179" s="424"/>
      <c r="LAU179" s="424"/>
      <c r="LAV179" s="424"/>
      <c r="LAW179" s="424"/>
      <c r="LAX179" s="424"/>
      <c r="LAY179" s="424"/>
      <c r="LAZ179" s="424"/>
      <c r="LBA179" s="424"/>
      <c r="LBB179" s="424"/>
      <c r="LBC179" s="424"/>
      <c r="LBD179" s="424"/>
      <c r="LBE179" s="424"/>
      <c r="LBF179" s="424"/>
      <c r="LBG179" s="424"/>
      <c r="LBH179" s="424"/>
      <c r="LBI179" s="424"/>
      <c r="LBJ179" s="424"/>
      <c r="LBK179" s="424"/>
      <c r="LBL179" s="424"/>
      <c r="LBM179" s="424"/>
      <c r="LBN179" s="424"/>
      <c r="LBO179" s="424"/>
      <c r="LBP179" s="424"/>
      <c r="LBQ179" s="424"/>
      <c r="LBR179" s="424"/>
      <c r="LBS179" s="424"/>
      <c r="LBT179" s="424"/>
      <c r="LBU179" s="424"/>
      <c r="LBV179" s="424"/>
      <c r="LBW179" s="424"/>
      <c r="LBX179" s="424"/>
      <c r="LBY179" s="424"/>
      <c r="LBZ179" s="424"/>
      <c r="LCA179" s="424"/>
      <c r="LCB179" s="424"/>
      <c r="LCC179" s="424"/>
      <c r="LCD179" s="424"/>
      <c r="LCE179" s="424"/>
      <c r="LCF179" s="424"/>
      <c r="LCG179" s="424"/>
      <c r="LCH179" s="424"/>
      <c r="LCI179" s="424"/>
      <c r="LCJ179" s="424"/>
      <c r="LCK179" s="424"/>
      <c r="LCL179" s="424"/>
      <c r="LCM179" s="424"/>
      <c r="LCN179" s="424"/>
      <c r="LCO179" s="424"/>
      <c r="LCP179" s="424"/>
      <c r="LCQ179" s="424"/>
      <c r="LCR179" s="424"/>
      <c r="LCS179" s="424"/>
      <c r="LCT179" s="424"/>
      <c r="LCU179" s="424"/>
      <c r="LCV179" s="424"/>
      <c r="LCW179" s="424"/>
      <c r="LCX179" s="424"/>
      <c r="LCY179" s="424"/>
      <c r="LCZ179" s="424"/>
      <c r="LDA179" s="424"/>
      <c r="LDB179" s="424"/>
      <c r="LDC179" s="424"/>
      <c r="LDD179" s="424"/>
      <c r="LDE179" s="424"/>
      <c r="LDF179" s="424"/>
      <c r="LDG179" s="424"/>
      <c r="LDH179" s="424"/>
      <c r="LDI179" s="424"/>
      <c r="LDJ179" s="424"/>
      <c r="LDK179" s="424"/>
      <c r="LDL179" s="424"/>
      <c r="LDM179" s="424"/>
      <c r="LDN179" s="424"/>
      <c r="LDO179" s="424"/>
      <c r="LDP179" s="424"/>
      <c r="LDQ179" s="424"/>
      <c r="LDR179" s="424"/>
      <c r="LDS179" s="424"/>
      <c r="LDT179" s="424"/>
      <c r="LDU179" s="424"/>
      <c r="LDV179" s="424"/>
      <c r="LDW179" s="424"/>
      <c r="LDX179" s="424"/>
      <c r="LDY179" s="424"/>
      <c r="LDZ179" s="424"/>
      <c r="LEA179" s="424"/>
      <c r="LEB179" s="424"/>
      <c r="LEC179" s="424"/>
      <c r="LED179" s="424"/>
      <c r="LEE179" s="424"/>
      <c r="LEF179" s="424"/>
      <c r="LEG179" s="424"/>
      <c r="LEH179" s="424"/>
      <c r="LEI179" s="424"/>
      <c r="LEJ179" s="424"/>
      <c r="LEK179" s="424"/>
      <c r="LEL179" s="424"/>
      <c r="LEM179" s="424"/>
      <c r="LEN179" s="424"/>
      <c r="LEO179" s="424"/>
      <c r="LEP179" s="424"/>
      <c r="LEQ179" s="424"/>
      <c r="LER179" s="424"/>
      <c r="LES179" s="424"/>
      <c r="LET179" s="424"/>
      <c r="LEU179" s="424"/>
      <c r="LEV179" s="424"/>
      <c r="LEW179" s="424"/>
      <c r="LEX179" s="424"/>
      <c r="LEY179" s="424"/>
      <c r="LEZ179" s="424"/>
      <c r="LFA179" s="424"/>
      <c r="LFB179" s="424"/>
      <c r="LFC179" s="424"/>
      <c r="LFD179" s="424"/>
      <c r="LFE179" s="424"/>
      <c r="LFF179" s="424"/>
      <c r="LFG179" s="424"/>
      <c r="LFH179" s="424"/>
      <c r="LFI179" s="424"/>
      <c r="LFJ179" s="424"/>
      <c r="LFK179" s="424"/>
      <c r="LFL179" s="424"/>
      <c r="LFM179" s="424"/>
      <c r="LFN179" s="424"/>
      <c r="LFO179" s="424"/>
      <c r="LFP179" s="424"/>
      <c r="LFQ179" s="424"/>
      <c r="LFR179" s="424"/>
      <c r="LFS179" s="424"/>
      <c r="LFT179" s="424"/>
      <c r="LFU179" s="424"/>
      <c r="LFV179" s="424"/>
      <c r="LFW179" s="424"/>
      <c r="LFX179" s="424"/>
      <c r="LFY179" s="424"/>
      <c r="LFZ179" s="424"/>
      <c r="LGA179" s="424"/>
      <c r="LGB179" s="424"/>
      <c r="LGC179" s="424"/>
      <c r="LGD179" s="424"/>
      <c r="LGE179" s="424"/>
      <c r="LGF179" s="424"/>
      <c r="LGG179" s="424"/>
      <c r="LGH179" s="424"/>
      <c r="LGI179" s="424"/>
      <c r="LGJ179" s="424"/>
      <c r="LGK179" s="424"/>
      <c r="LGL179" s="424"/>
      <c r="LGM179" s="424"/>
      <c r="LGN179" s="424"/>
      <c r="LGO179" s="424"/>
      <c r="LGP179" s="424"/>
      <c r="LGQ179" s="424"/>
      <c r="LGR179" s="424"/>
      <c r="LGS179" s="424"/>
      <c r="LGT179" s="424"/>
      <c r="LGU179" s="424"/>
      <c r="LGV179" s="424"/>
      <c r="LGW179" s="424"/>
      <c r="LGX179" s="424"/>
      <c r="LGY179" s="424"/>
      <c r="LGZ179" s="424"/>
      <c r="LHA179" s="424"/>
      <c r="LHB179" s="424"/>
      <c r="LHC179" s="424"/>
      <c r="LHD179" s="424"/>
      <c r="LHE179" s="424"/>
      <c r="LHF179" s="424"/>
      <c r="LHG179" s="424"/>
      <c r="LHH179" s="424"/>
      <c r="LHI179" s="424"/>
      <c r="LHJ179" s="424"/>
      <c r="LHK179" s="424"/>
      <c r="LHL179" s="424"/>
      <c r="LHM179" s="424"/>
      <c r="LHN179" s="424"/>
      <c r="LHO179" s="424"/>
      <c r="LHP179" s="424"/>
      <c r="LHQ179" s="424"/>
      <c r="LHR179" s="424"/>
      <c r="LHS179" s="424"/>
      <c r="LHT179" s="424"/>
      <c r="LHU179" s="424"/>
      <c r="LHV179" s="424"/>
      <c r="LHW179" s="424"/>
      <c r="LHX179" s="424"/>
      <c r="LHY179" s="424"/>
      <c r="LHZ179" s="424"/>
      <c r="LIA179" s="424"/>
      <c r="LIB179" s="424"/>
      <c r="LIC179" s="424"/>
      <c r="LID179" s="424"/>
      <c r="LIE179" s="424"/>
      <c r="LIF179" s="424"/>
      <c r="LIG179" s="424"/>
      <c r="LIH179" s="424"/>
      <c r="LII179" s="424"/>
      <c r="LIJ179" s="424"/>
      <c r="LIK179" s="424"/>
      <c r="LIL179" s="424"/>
      <c r="LIM179" s="424"/>
      <c r="LIN179" s="424"/>
      <c r="LIO179" s="424"/>
      <c r="LIP179" s="424"/>
      <c r="LIQ179" s="424"/>
      <c r="LIR179" s="424"/>
      <c r="LIS179" s="424"/>
      <c r="LIT179" s="424"/>
      <c r="LIU179" s="424"/>
      <c r="LIV179" s="424"/>
      <c r="LIW179" s="424"/>
      <c r="LIX179" s="424"/>
      <c r="LIY179" s="424"/>
      <c r="LIZ179" s="424"/>
      <c r="LJA179" s="424"/>
      <c r="LJB179" s="424"/>
      <c r="LJC179" s="424"/>
      <c r="LJD179" s="424"/>
      <c r="LJE179" s="424"/>
      <c r="LJF179" s="424"/>
      <c r="LJG179" s="424"/>
      <c r="LJH179" s="424"/>
      <c r="LJI179" s="424"/>
      <c r="LJJ179" s="424"/>
      <c r="LJK179" s="424"/>
      <c r="LJL179" s="424"/>
      <c r="LJM179" s="424"/>
      <c r="LJN179" s="424"/>
      <c r="LJO179" s="424"/>
      <c r="LJP179" s="424"/>
      <c r="LJQ179" s="424"/>
      <c r="LJR179" s="424"/>
      <c r="LJS179" s="424"/>
      <c r="LJT179" s="424"/>
      <c r="LJU179" s="424"/>
      <c r="LJV179" s="424"/>
      <c r="LJW179" s="424"/>
      <c r="LJX179" s="424"/>
      <c r="LJY179" s="424"/>
      <c r="LJZ179" s="424"/>
      <c r="LKA179" s="424"/>
      <c r="LKB179" s="424"/>
      <c r="LKC179" s="424"/>
      <c r="LKD179" s="424"/>
      <c r="LKE179" s="424"/>
      <c r="LKF179" s="424"/>
      <c r="LKG179" s="424"/>
      <c r="LKH179" s="424"/>
      <c r="LKI179" s="424"/>
      <c r="LKJ179" s="424"/>
      <c r="LKK179" s="424"/>
      <c r="LKL179" s="424"/>
      <c r="LKM179" s="424"/>
      <c r="LKN179" s="424"/>
      <c r="LKO179" s="424"/>
      <c r="LKP179" s="424"/>
      <c r="LKQ179" s="424"/>
      <c r="LKR179" s="424"/>
      <c r="LKS179" s="424"/>
      <c r="LKT179" s="424"/>
      <c r="LKU179" s="424"/>
      <c r="LKV179" s="424"/>
      <c r="LKW179" s="424"/>
      <c r="LKX179" s="424"/>
      <c r="LKY179" s="424"/>
      <c r="LKZ179" s="424"/>
      <c r="LLA179" s="424"/>
      <c r="LLB179" s="424"/>
      <c r="LLC179" s="424"/>
      <c r="LLD179" s="424"/>
      <c r="LLE179" s="424"/>
      <c r="LLF179" s="424"/>
      <c r="LLG179" s="424"/>
      <c r="LLH179" s="424"/>
      <c r="LLI179" s="424"/>
      <c r="LLJ179" s="424"/>
      <c r="LLK179" s="424"/>
      <c r="LLL179" s="424"/>
      <c r="LLM179" s="424"/>
      <c r="LLN179" s="424"/>
      <c r="LLO179" s="424"/>
      <c r="LLP179" s="424"/>
      <c r="LLQ179" s="424"/>
      <c r="LLR179" s="424"/>
      <c r="LLS179" s="424"/>
      <c r="LLT179" s="424"/>
      <c r="LLU179" s="424"/>
      <c r="LLV179" s="424"/>
      <c r="LLW179" s="424"/>
      <c r="LLX179" s="424"/>
      <c r="LLY179" s="424"/>
      <c r="LLZ179" s="424"/>
      <c r="LMA179" s="424"/>
      <c r="LMB179" s="424"/>
      <c r="LMC179" s="424"/>
      <c r="LMD179" s="424"/>
      <c r="LME179" s="424"/>
      <c r="LMF179" s="424"/>
      <c r="LMG179" s="424"/>
      <c r="LMH179" s="424"/>
      <c r="LMI179" s="424"/>
      <c r="LMJ179" s="424"/>
      <c r="LMK179" s="424"/>
      <c r="LML179" s="424"/>
      <c r="LMM179" s="424"/>
      <c r="LMN179" s="424"/>
      <c r="LMO179" s="424"/>
      <c r="LMP179" s="424"/>
      <c r="LMQ179" s="424"/>
      <c r="LMR179" s="424"/>
      <c r="LMS179" s="424"/>
      <c r="LMT179" s="424"/>
      <c r="LMU179" s="424"/>
      <c r="LMV179" s="424"/>
      <c r="LMW179" s="424"/>
      <c r="LMX179" s="424"/>
      <c r="LMY179" s="424"/>
      <c r="LMZ179" s="424"/>
      <c r="LNA179" s="424"/>
      <c r="LNB179" s="424"/>
      <c r="LNC179" s="424"/>
      <c r="LND179" s="424"/>
      <c r="LNE179" s="424"/>
      <c r="LNF179" s="424"/>
      <c r="LNG179" s="424"/>
      <c r="LNH179" s="424"/>
      <c r="LNI179" s="424"/>
      <c r="LNJ179" s="424"/>
      <c r="LNK179" s="424"/>
      <c r="LNL179" s="424"/>
      <c r="LNM179" s="424"/>
      <c r="LNN179" s="424"/>
      <c r="LNO179" s="424"/>
      <c r="LNP179" s="424"/>
      <c r="LNQ179" s="424"/>
      <c r="LNR179" s="424"/>
      <c r="LNS179" s="424"/>
      <c r="LNT179" s="424"/>
      <c r="LNU179" s="424"/>
      <c r="LNV179" s="424"/>
      <c r="LNW179" s="424"/>
      <c r="LNX179" s="424"/>
      <c r="LNY179" s="424"/>
      <c r="LNZ179" s="424"/>
      <c r="LOA179" s="424"/>
      <c r="LOB179" s="424"/>
      <c r="LOC179" s="424"/>
      <c r="LOD179" s="424"/>
      <c r="LOE179" s="424"/>
      <c r="LOF179" s="424"/>
      <c r="LOG179" s="424"/>
      <c r="LOH179" s="424"/>
      <c r="LOI179" s="424"/>
      <c r="LOJ179" s="424"/>
      <c r="LOK179" s="424"/>
      <c r="LOL179" s="424"/>
      <c r="LOM179" s="424"/>
      <c r="LON179" s="424"/>
      <c r="LOO179" s="424"/>
      <c r="LOP179" s="424"/>
      <c r="LOQ179" s="424"/>
      <c r="LOR179" s="424"/>
      <c r="LOS179" s="424"/>
      <c r="LOT179" s="424"/>
      <c r="LOU179" s="424"/>
      <c r="LOV179" s="424"/>
      <c r="LOW179" s="424"/>
      <c r="LOX179" s="424"/>
      <c r="LOY179" s="424"/>
      <c r="LOZ179" s="424"/>
      <c r="LPA179" s="424"/>
      <c r="LPB179" s="424"/>
      <c r="LPC179" s="424"/>
      <c r="LPD179" s="424"/>
      <c r="LPE179" s="424"/>
      <c r="LPF179" s="424"/>
      <c r="LPG179" s="424"/>
      <c r="LPH179" s="424"/>
      <c r="LPI179" s="424"/>
      <c r="LPJ179" s="424"/>
      <c r="LPK179" s="424"/>
      <c r="LPL179" s="424"/>
      <c r="LPM179" s="424"/>
      <c r="LPN179" s="424"/>
      <c r="LPO179" s="424"/>
      <c r="LPP179" s="424"/>
      <c r="LPQ179" s="424"/>
      <c r="LPR179" s="424"/>
      <c r="LPS179" s="424"/>
      <c r="LPT179" s="424"/>
      <c r="LPU179" s="424"/>
      <c r="LPV179" s="424"/>
      <c r="LPW179" s="424"/>
      <c r="LPX179" s="424"/>
      <c r="LPY179" s="424"/>
      <c r="LPZ179" s="424"/>
      <c r="LQA179" s="424"/>
      <c r="LQB179" s="424"/>
      <c r="LQC179" s="424"/>
      <c r="LQD179" s="424"/>
      <c r="LQE179" s="424"/>
      <c r="LQF179" s="424"/>
      <c r="LQG179" s="424"/>
      <c r="LQH179" s="424"/>
      <c r="LQI179" s="424"/>
      <c r="LQJ179" s="424"/>
      <c r="LQK179" s="424"/>
      <c r="LQL179" s="424"/>
      <c r="LQM179" s="424"/>
      <c r="LQN179" s="424"/>
      <c r="LQO179" s="424"/>
      <c r="LQP179" s="424"/>
      <c r="LQQ179" s="424"/>
      <c r="LQR179" s="424"/>
      <c r="LQS179" s="424"/>
      <c r="LQT179" s="424"/>
      <c r="LQU179" s="424"/>
      <c r="LQV179" s="424"/>
      <c r="LQW179" s="424"/>
      <c r="LQX179" s="424"/>
      <c r="LQY179" s="424"/>
      <c r="LQZ179" s="424"/>
      <c r="LRA179" s="424"/>
      <c r="LRB179" s="424"/>
      <c r="LRC179" s="424"/>
      <c r="LRD179" s="424"/>
      <c r="LRE179" s="424"/>
      <c r="LRF179" s="424"/>
      <c r="LRG179" s="424"/>
      <c r="LRH179" s="424"/>
      <c r="LRI179" s="424"/>
      <c r="LRJ179" s="424"/>
      <c r="LRK179" s="424"/>
      <c r="LRL179" s="424"/>
      <c r="LRM179" s="424"/>
      <c r="LRN179" s="424"/>
      <c r="LRO179" s="424"/>
      <c r="LRP179" s="424"/>
      <c r="LRQ179" s="424"/>
      <c r="LRR179" s="424"/>
      <c r="LRS179" s="424"/>
      <c r="LRT179" s="424"/>
      <c r="LRU179" s="424"/>
      <c r="LRV179" s="424"/>
      <c r="LRW179" s="424"/>
      <c r="LRX179" s="424"/>
      <c r="LRY179" s="424"/>
      <c r="LRZ179" s="424"/>
      <c r="LSA179" s="424"/>
      <c r="LSB179" s="424"/>
      <c r="LSC179" s="424"/>
      <c r="LSD179" s="424"/>
      <c r="LSE179" s="424"/>
      <c r="LSF179" s="424"/>
      <c r="LSG179" s="424"/>
      <c r="LSH179" s="424"/>
      <c r="LSI179" s="424"/>
      <c r="LSJ179" s="424"/>
      <c r="LSK179" s="424"/>
      <c r="LSL179" s="424"/>
      <c r="LSM179" s="424"/>
      <c r="LSN179" s="424"/>
      <c r="LSO179" s="424"/>
      <c r="LSP179" s="424"/>
      <c r="LSQ179" s="424"/>
      <c r="LSR179" s="424"/>
      <c r="LSS179" s="424"/>
      <c r="LST179" s="424"/>
      <c r="LSU179" s="424"/>
      <c r="LSV179" s="424"/>
      <c r="LSW179" s="424"/>
      <c r="LSX179" s="424"/>
      <c r="LSY179" s="424"/>
      <c r="LSZ179" s="424"/>
      <c r="LTA179" s="424"/>
      <c r="LTB179" s="424"/>
      <c r="LTC179" s="424"/>
      <c r="LTD179" s="424"/>
      <c r="LTE179" s="424"/>
      <c r="LTF179" s="424"/>
      <c r="LTG179" s="424"/>
      <c r="LTH179" s="424"/>
      <c r="LTI179" s="424"/>
      <c r="LTJ179" s="424"/>
      <c r="LTK179" s="424"/>
      <c r="LTL179" s="424"/>
      <c r="LTM179" s="424"/>
      <c r="LTN179" s="424"/>
      <c r="LTO179" s="424"/>
      <c r="LTP179" s="424"/>
      <c r="LTQ179" s="424"/>
      <c r="LTR179" s="424"/>
      <c r="LTS179" s="424"/>
      <c r="LTT179" s="424"/>
      <c r="LTU179" s="424"/>
      <c r="LTV179" s="424"/>
      <c r="LTW179" s="424"/>
      <c r="LTX179" s="424"/>
      <c r="LTY179" s="424"/>
      <c r="LTZ179" s="424"/>
      <c r="LUA179" s="424"/>
      <c r="LUB179" s="424"/>
      <c r="LUC179" s="424"/>
      <c r="LUD179" s="424"/>
      <c r="LUE179" s="424"/>
      <c r="LUF179" s="424"/>
      <c r="LUG179" s="424"/>
      <c r="LUH179" s="424"/>
      <c r="LUI179" s="424"/>
      <c r="LUJ179" s="424"/>
      <c r="LUK179" s="424"/>
      <c r="LUL179" s="424"/>
      <c r="LUM179" s="424"/>
      <c r="LUN179" s="424"/>
      <c r="LUO179" s="424"/>
      <c r="LUP179" s="424"/>
      <c r="LUQ179" s="424"/>
      <c r="LUR179" s="424"/>
      <c r="LUS179" s="424"/>
      <c r="LUT179" s="424"/>
      <c r="LUU179" s="424"/>
      <c r="LUV179" s="424"/>
      <c r="LUW179" s="424"/>
      <c r="LUX179" s="424"/>
      <c r="LUY179" s="424"/>
      <c r="LUZ179" s="424"/>
      <c r="LVA179" s="424"/>
      <c r="LVB179" s="424"/>
      <c r="LVC179" s="424"/>
      <c r="LVD179" s="424"/>
      <c r="LVE179" s="424"/>
      <c r="LVF179" s="424"/>
      <c r="LVG179" s="424"/>
      <c r="LVH179" s="424"/>
      <c r="LVI179" s="424"/>
      <c r="LVJ179" s="424"/>
      <c r="LVK179" s="424"/>
      <c r="LVL179" s="424"/>
      <c r="LVM179" s="424"/>
      <c r="LVN179" s="424"/>
      <c r="LVO179" s="424"/>
      <c r="LVP179" s="424"/>
      <c r="LVQ179" s="424"/>
      <c r="LVR179" s="424"/>
      <c r="LVS179" s="424"/>
      <c r="LVT179" s="424"/>
      <c r="LVU179" s="424"/>
      <c r="LVV179" s="424"/>
      <c r="LVW179" s="424"/>
      <c r="LVX179" s="424"/>
      <c r="LVY179" s="424"/>
      <c r="LVZ179" s="424"/>
      <c r="LWA179" s="424"/>
      <c r="LWB179" s="424"/>
      <c r="LWC179" s="424"/>
      <c r="LWD179" s="424"/>
      <c r="LWE179" s="424"/>
      <c r="LWF179" s="424"/>
      <c r="LWG179" s="424"/>
      <c r="LWH179" s="424"/>
      <c r="LWI179" s="424"/>
      <c r="LWJ179" s="424"/>
      <c r="LWK179" s="424"/>
      <c r="LWL179" s="424"/>
      <c r="LWM179" s="424"/>
      <c r="LWN179" s="424"/>
      <c r="LWO179" s="424"/>
      <c r="LWP179" s="424"/>
      <c r="LWQ179" s="424"/>
      <c r="LWR179" s="424"/>
      <c r="LWS179" s="424"/>
      <c r="LWT179" s="424"/>
      <c r="LWU179" s="424"/>
      <c r="LWV179" s="424"/>
      <c r="LWW179" s="424"/>
      <c r="LWX179" s="424"/>
      <c r="LWY179" s="424"/>
      <c r="LWZ179" s="424"/>
      <c r="LXA179" s="424"/>
      <c r="LXB179" s="424"/>
      <c r="LXC179" s="424"/>
      <c r="LXD179" s="424"/>
      <c r="LXE179" s="424"/>
      <c r="LXF179" s="424"/>
      <c r="LXG179" s="424"/>
      <c r="LXH179" s="424"/>
      <c r="LXI179" s="424"/>
      <c r="LXJ179" s="424"/>
      <c r="LXK179" s="424"/>
      <c r="LXL179" s="424"/>
      <c r="LXM179" s="424"/>
      <c r="LXN179" s="424"/>
      <c r="LXO179" s="424"/>
      <c r="LXP179" s="424"/>
      <c r="LXQ179" s="424"/>
      <c r="LXR179" s="424"/>
      <c r="LXS179" s="424"/>
      <c r="LXT179" s="424"/>
      <c r="LXU179" s="424"/>
      <c r="LXV179" s="424"/>
      <c r="LXW179" s="424"/>
      <c r="LXX179" s="424"/>
      <c r="LXY179" s="424"/>
      <c r="LXZ179" s="424"/>
      <c r="LYA179" s="424"/>
      <c r="LYB179" s="424"/>
      <c r="LYC179" s="424"/>
      <c r="LYD179" s="424"/>
      <c r="LYE179" s="424"/>
      <c r="LYF179" s="424"/>
      <c r="LYG179" s="424"/>
      <c r="LYH179" s="424"/>
      <c r="LYI179" s="424"/>
      <c r="LYJ179" s="424"/>
      <c r="LYK179" s="424"/>
      <c r="LYL179" s="424"/>
      <c r="LYM179" s="424"/>
      <c r="LYN179" s="424"/>
      <c r="LYO179" s="424"/>
      <c r="LYP179" s="424"/>
      <c r="LYQ179" s="424"/>
      <c r="LYR179" s="424"/>
      <c r="LYS179" s="424"/>
      <c r="LYT179" s="424"/>
      <c r="LYU179" s="424"/>
      <c r="LYV179" s="424"/>
      <c r="LYW179" s="424"/>
      <c r="LYX179" s="424"/>
      <c r="LYY179" s="424"/>
      <c r="LYZ179" s="424"/>
      <c r="LZA179" s="424"/>
      <c r="LZB179" s="424"/>
      <c r="LZC179" s="424"/>
      <c r="LZD179" s="424"/>
      <c r="LZE179" s="424"/>
      <c r="LZF179" s="424"/>
      <c r="LZG179" s="424"/>
      <c r="LZH179" s="424"/>
      <c r="LZI179" s="424"/>
      <c r="LZJ179" s="424"/>
      <c r="LZK179" s="424"/>
      <c r="LZL179" s="424"/>
      <c r="LZM179" s="424"/>
      <c r="LZN179" s="424"/>
      <c r="LZO179" s="424"/>
      <c r="LZP179" s="424"/>
      <c r="LZQ179" s="424"/>
      <c r="LZR179" s="424"/>
      <c r="LZS179" s="424"/>
      <c r="LZT179" s="424"/>
      <c r="LZU179" s="424"/>
      <c r="LZV179" s="424"/>
      <c r="LZW179" s="424"/>
      <c r="LZX179" s="424"/>
      <c r="LZY179" s="424"/>
      <c r="LZZ179" s="424"/>
      <c r="MAA179" s="424"/>
      <c r="MAB179" s="424"/>
      <c r="MAC179" s="424"/>
      <c r="MAD179" s="424"/>
      <c r="MAE179" s="424"/>
      <c r="MAF179" s="424"/>
      <c r="MAG179" s="424"/>
      <c r="MAH179" s="424"/>
      <c r="MAI179" s="424"/>
      <c r="MAJ179" s="424"/>
      <c r="MAK179" s="424"/>
      <c r="MAL179" s="424"/>
      <c r="MAM179" s="424"/>
      <c r="MAN179" s="424"/>
      <c r="MAO179" s="424"/>
      <c r="MAP179" s="424"/>
      <c r="MAQ179" s="424"/>
      <c r="MAR179" s="424"/>
      <c r="MAS179" s="424"/>
      <c r="MAT179" s="424"/>
      <c r="MAU179" s="424"/>
      <c r="MAV179" s="424"/>
      <c r="MAW179" s="424"/>
      <c r="MAX179" s="424"/>
      <c r="MAY179" s="424"/>
      <c r="MAZ179" s="424"/>
      <c r="MBA179" s="424"/>
      <c r="MBB179" s="424"/>
      <c r="MBC179" s="424"/>
      <c r="MBD179" s="424"/>
      <c r="MBE179" s="424"/>
      <c r="MBF179" s="424"/>
      <c r="MBG179" s="424"/>
      <c r="MBH179" s="424"/>
      <c r="MBI179" s="424"/>
      <c r="MBJ179" s="424"/>
      <c r="MBK179" s="424"/>
      <c r="MBL179" s="424"/>
      <c r="MBM179" s="424"/>
      <c r="MBN179" s="424"/>
      <c r="MBO179" s="424"/>
      <c r="MBP179" s="424"/>
      <c r="MBQ179" s="424"/>
      <c r="MBR179" s="424"/>
      <c r="MBS179" s="424"/>
      <c r="MBT179" s="424"/>
      <c r="MBU179" s="424"/>
      <c r="MBV179" s="424"/>
      <c r="MBW179" s="424"/>
      <c r="MBX179" s="424"/>
      <c r="MBY179" s="424"/>
      <c r="MBZ179" s="424"/>
      <c r="MCA179" s="424"/>
      <c r="MCB179" s="424"/>
      <c r="MCC179" s="424"/>
      <c r="MCD179" s="424"/>
      <c r="MCE179" s="424"/>
      <c r="MCF179" s="424"/>
      <c r="MCG179" s="424"/>
      <c r="MCH179" s="424"/>
      <c r="MCI179" s="424"/>
      <c r="MCJ179" s="424"/>
      <c r="MCK179" s="424"/>
      <c r="MCL179" s="424"/>
      <c r="MCM179" s="424"/>
      <c r="MCN179" s="424"/>
      <c r="MCO179" s="424"/>
      <c r="MCP179" s="424"/>
      <c r="MCQ179" s="424"/>
      <c r="MCR179" s="424"/>
      <c r="MCS179" s="424"/>
      <c r="MCT179" s="424"/>
      <c r="MCU179" s="424"/>
      <c r="MCV179" s="424"/>
      <c r="MCW179" s="424"/>
      <c r="MCX179" s="424"/>
      <c r="MCY179" s="424"/>
      <c r="MCZ179" s="424"/>
      <c r="MDA179" s="424"/>
      <c r="MDB179" s="424"/>
      <c r="MDC179" s="424"/>
      <c r="MDD179" s="424"/>
      <c r="MDE179" s="424"/>
      <c r="MDF179" s="424"/>
      <c r="MDG179" s="424"/>
      <c r="MDH179" s="424"/>
      <c r="MDI179" s="424"/>
      <c r="MDJ179" s="424"/>
      <c r="MDK179" s="424"/>
      <c r="MDL179" s="424"/>
      <c r="MDM179" s="424"/>
      <c r="MDN179" s="424"/>
      <c r="MDO179" s="424"/>
      <c r="MDP179" s="424"/>
      <c r="MDQ179" s="424"/>
      <c r="MDR179" s="424"/>
      <c r="MDS179" s="424"/>
      <c r="MDT179" s="424"/>
      <c r="MDU179" s="424"/>
      <c r="MDV179" s="424"/>
      <c r="MDW179" s="424"/>
      <c r="MDX179" s="424"/>
      <c r="MDY179" s="424"/>
      <c r="MDZ179" s="424"/>
      <c r="MEA179" s="424"/>
      <c r="MEB179" s="424"/>
      <c r="MEC179" s="424"/>
      <c r="MED179" s="424"/>
      <c r="MEE179" s="424"/>
      <c r="MEF179" s="424"/>
      <c r="MEG179" s="424"/>
      <c r="MEH179" s="424"/>
      <c r="MEI179" s="424"/>
      <c r="MEJ179" s="424"/>
      <c r="MEK179" s="424"/>
      <c r="MEL179" s="424"/>
      <c r="MEM179" s="424"/>
      <c r="MEN179" s="424"/>
      <c r="MEO179" s="424"/>
      <c r="MEP179" s="424"/>
      <c r="MEQ179" s="424"/>
      <c r="MER179" s="424"/>
      <c r="MES179" s="424"/>
      <c r="MET179" s="424"/>
      <c r="MEU179" s="424"/>
      <c r="MEV179" s="424"/>
      <c r="MEW179" s="424"/>
      <c r="MEX179" s="424"/>
      <c r="MEY179" s="424"/>
      <c r="MEZ179" s="424"/>
      <c r="MFA179" s="424"/>
      <c r="MFB179" s="424"/>
      <c r="MFC179" s="424"/>
      <c r="MFD179" s="424"/>
      <c r="MFE179" s="424"/>
      <c r="MFF179" s="424"/>
      <c r="MFG179" s="424"/>
      <c r="MFH179" s="424"/>
      <c r="MFI179" s="424"/>
      <c r="MFJ179" s="424"/>
      <c r="MFK179" s="424"/>
      <c r="MFL179" s="424"/>
      <c r="MFM179" s="424"/>
      <c r="MFN179" s="424"/>
      <c r="MFO179" s="424"/>
      <c r="MFP179" s="424"/>
      <c r="MFQ179" s="424"/>
      <c r="MFR179" s="424"/>
      <c r="MFS179" s="424"/>
      <c r="MFT179" s="424"/>
      <c r="MFU179" s="424"/>
      <c r="MFV179" s="424"/>
      <c r="MFW179" s="424"/>
      <c r="MFX179" s="424"/>
      <c r="MFY179" s="424"/>
      <c r="MFZ179" s="424"/>
      <c r="MGA179" s="424"/>
      <c r="MGB179" s="424"/>
      <c r="MGC179" s="424"/>
      <c r="MGD179" s="424"/>
      <c r="MGE179" s="424"/>
      <c r="MGF179" s="424"/>
      <c r="MGG179" s="424"/>
      <c r="MGH179" s="424"/>
      <c r="MGI179" s="424"/>
      <c r="MGJ179" s="424"/>
      <c r="MGK179" s="424"/>
      <c r="MGL179" s="424"/>
      <c r="MGM179" s="424"/>
      <c r="MGN179" s="424"/>
      <c r="MGO179" s="424"/>
      <c r="MGP179" s="424"/>
      <c r="MGQ179" s="424"/>
      <c r="MGR179" s="424"/>
      <c r="MGS179" s="424"/>
      <c r="MGT179" s="424"/>
      <c r="MGU179" s="424"/>
      <c r="MGV179" s="424"/>
      <c r="MGW179" s="424"/>
      <c r="MGX179" s="424"/>
      <c r="MGY179" s="424"/>
      <c r="MGZ179" s="424"/>
      <c r="MHA179" s="424"/>
      <c r="MHB179" s="424"/>
      <c r="MHC179" s="424"/>
      <c r="MHD179" s="424"/>
      <c r="MHE179" s="424"/>
      <c r="MHF179" s="424"/>
      <c r="MHG179" s="424"/>
      <c r="MHH179" s="424"/>
      <c r="MHI179" s="424"/>
      <c r="MHJ179" s="424"/>
      <c r="MHK179" s="424"/>
      <c r="MHL179" s="424"/>
      <c r="MHM179" s="424"/>
      <c r="MHN179" s="424"/>
      <c r="MHO179" s="424"/>
      <c r="MHP179" s="424"/>
      <c r="MHQ179" s="424"/>
      <c r="MHR179" s="424"/>
      <c r="MHS179" s="424"/>
      <c r="MHT179" s="424"/>
      <c r="MHU179" s="424"/>
      <c r="MHV179" s="424"/>
      <c r="MHW179" s="424"/>
      <c r="MHX179" s="424"/>
      <c r="MHY179" s="424"/>
      <c r="MHZ179" s="424"/>
      <c r="MIA179" s="424"/>
      <c r="MIB179" s="424"/>
      <c r="MIC179" s="424"/>
      <c r="MID179" s="424"/>
      <c r="MIE179" s="424"/>
      <c r="MIF179" s="424"/>
      <c r="MIG179" s="424"/>
      <c r="MIH179" s="424"/>
      <c r="MII179" s="424"/>
      <c r="MIJ179" s="424"/>
      <c r="MIK179" s="424"/>
      <c r="MIL179" s="424"/>
      <c r="MIM179" s="424"/>
      <c r="MIN179" s="424"/>
      <c r="MIO179" s="424"/>
      <c r="MIP179" s="424"/>
      <c r="MIQ179" s="424"/>
      <c r="MIR179" s="424"/>
      <c r="MIS179" s="424"/>
      <c r="MIT179" s="424"/>
      <c r="MIU179" s="424"/>
      <c r="MIV179" s="424"/>
      <c r="MIW179" s="424"/>
      <c r="MIX179" s="424"/>
      <c r="MIY179" s="424"/>
      <c r="MIZ179" s="424"/>
      <c r="MJA179" s="424"/>
      <c r="MJB179" s="424"/>
      <c r="MJC179" s="424"/>
      <c r="MJD179" s="424"/>
      <c r="MJE179" s="424"/>
      <c r="MJF179" s="424"/>
      <c r="MJG179" s="424"/>
      <c r="MJH179" s="424"/>
      <c r="MJI179" s="424"/>
      <c r="MJJ179" s="424"/>
      <c r="MJK179" s="424"/>
      <c r="MJL179" s="424"/>
      <c r="MJM179" s="424"/>
      <c r="MJN179" s="424"/>
      <c r="MJO179" s="424"/>
      <c r="MJP179" s="424"/>
      <c r="MJQ179" s="424"/>
      <c r="MJR179" s="424"/>
      <c r="MJS179" s="424"/>
      <c r="MJT179" s="424"/>
      <c r="MJU179" s="424"/>
      <c r="MJV179" s="424"/>
      <c r="MJW179" s="424"/>
      <c r="MJX179" s="424"/>
      <c r="MJY179" s="424"/>
      <c r="MJZ179" s="424"/>
      <c r="MKA179" s="424"/>
      <c r="MKB179" s="424"/>
      <c r="MKC179" s="424"/>
      <c r="MKD179" s="424"/>
      <c r="MKE179" s="424"/>
      <c r="MKF179" s="424"/>
      <c r="MKG179" s="424"/>
      <c r="MKH179" s="424"/>
      <c r="MKI179" s="424"/>
      <c r="MKJ179" s="424"/>
      <c r="MKK179" s="424"/>
      <c r="MKL179" s="424"/>
      <c r="MKM179" s="424"/>
      <c r="MKN179" s="424"/>
      <c r="MKO179" s="424"/>
      <c r="MKP179" s="424"/>
      <c r="MKQ179" s="424"/>
      <c r="MKR179" s="424"/>
      <c r="MKS179" s="424"/>
      <c r="MKT179" s="424"/>
      <c r="MKU179" s="424"/>
      <c r="MKV179" s="424"/>
      <c r="MKW179" s="424"/>
      <c r="MKX179" s="424"/>
      <c r="MKY179" s="424"/>
      <c r="MKZ179" s="424"/>
      <c r="MLA179" s="424"/>
      <c r="MLB179" s="424"/>
      <c r="MLC179" s="424"/>
      <c r="MLD179" s="424"/>
      <c r="MLE179" s="424"/>
      <c r="MLF179" s="424"/>
      <c r="MLG179" s="424"/>
      <c r="MLH179" s="424"/>
      <c r="MLI179" s="424"/>
      <c r="MLJ179" s="424"/>
      <c r="MLK179" s="424"/>
      <c r="MLL179" s="424"/>
      <c r="MLM179" s="424"/>
      <c r="MLN179" s="424"/>
      <c r="MLO179" s="424"/>
      <c r="MLP179" s="424"/>
      <c r="MLQ179" s="424"/>
      <c r="MLR179" s="424"/>
      <c r="MLS179" s="424"/>
      <c r="MLT179" s="424"/>
      <c r="MLU179" s="424"/>
      <c r="MLV179" s="424"/>
      <c r="MLW179" s="424"/>
      <c r="MLX179" s="424"/>
      <c r="MLY179" s="424"/>
      <c r="MLZ179" s="424"/>
      <c r="MMA179" s="424"/>
      <c r="MMB179" s="424"/>
      <c r="MMC179" s="424"/>
      <c r="MMD179" s="424"/>
      <c r="MME179" s="424"/>
      <c r="MMF179" s="424"/>
      <c r="MMG179" s="424"/>
      <c r="MMH179" s="424"/>
      <c r="MMI179" s="424"/>
      <c r="MMJ179" s="424"/>
      <c r="MMK179" s="424"/>
      <c r="MML179" s="424"/>
      <c r="MMM179" s="424"/>
      <c r="MMN179" s="424"/>
      <c r="MMO179" s="424"/>
      <c r="MMP179" s="424"/>
      <c r="MMQ179" s="424"/>
      <c r="MMR179" s="424"/>
      <c r="MMS179" s="424"/>
      <c r="MMT179" s="424"/>
      <c r="MMU179" s="424"/>
      <c r="MMV179" s="424"/>
      <c r="MMW179" s="424"/>
      <c r="MMX179" s="424"/>
      <c r="MMY179" s="424"/>
      <c r="MMZ179" s="424"/>
      <c r="MNA179" s="424"/>
      <c r="MNB179" s="424"/>
      <c r="MNC179" s="424"/>
      <c r="MND179" s="424"/>
      <c r="MNE179" s="424"/>
      <c r="MNF179" s="424"/>
      <c r="MNG179" s="424"/>
      <c r="MNH179" s="424"/>
      <c r="MNI179" s="424"/>
      <c r="MNJ179" s="424"/>
      <c r="MNK179" s="424"/>
      <c r="MNL179" s="424"/>
      <c r="MNM179" s="424"/>
      <c r="MNN179" s="424"/>
      <c r="MNO179" s="424"/>
      <c r="MNP179" s="424"/>
      <c r="MNQ179" s="424"/>
      <c r="MNR179" s="424"/>
      <c r="MNS179" s="424"/>
      <c r="MNT179" s="424"/>
      <c r="MNU179" s="424"/>
      <c r="MNV179" s="424"/>
      <c r="MNW179" s="424"/>
      <c r="MNX179" s="424"/>
      <c r="MNY179" s="424"/>
      <c r="MNZ179" s="424"/>
      <c r="MOA179" s="424"/>
      <c r="MOB179" s="424"/>
      <c r="MOC179" s="424"/>
      <c r="MOD179" s="424"/>
      <c r="MOE179" s="424"/>
      <c r="MOF179" s="424"/>
      <c r="MOG179" s="424"/>
      <c r="MOH179" s="424"/>
      <c r="MOI179" s="424"/>
      <c r="MOJ179" s="424"/>
      <c r="MOK179" s="424"/>
      <c r="MOL179" s="424"/>
      <c r="MOM179" s="424"/>
      <c r="MON179" s="424"/>
      <c r="MOO179" s="424"/>
      <c r="MOP179" s="424"/>
      <c r="MOQ179" s="424"/>
      <c r="MOR179" s="424"/>
      <c r="MOS179" s="424"/>
      <c r="MOT179" s="424"/>
      <c r="MOU179" s="424"/>
      <c r="MOV179" s="424"/>
      <c r="MOW179" s="424"/>
      <c r="MOX179" s="424"/>
      <c r="MOY179" s="424"/>
      <c r="MOZ179" s="424"/>
      <c r="MPA179" s="424"/>
      <c r="MPB179" s="424"/>
      <c r="MPC179" s="424"/>
      <c r="MPD179" s="424"/>
      <c r="MPE179" s="424"/>
      <c r="MPF179" s="424"/>
      <c r="MPG179" s="424"/>
      <c r="MPH179" s="424"/>
      <c r="MPI179" s="424"/>
      <c r="MPJ179" s="424"/>
      <c r="MPK179" s="424"/>
      <c r="MPL179" s="424"/>
      <c r="MPM179" s="424"/>
      <c r="MPN179" s="424"/>
      <c r="MPO179" s="424"/>
      <c r="MPP179" s="424"/>
      <c r="MPQ179" s="424"/>
      <c r="MPR179" s="424"/>
      <c r="MPS179" s="424"/>
      <c r="MPT179" s="424"/>
      <c r="MPU179" s="424"/>
      <c r="MPV179" s="424"/>
      <c r="MPW179" s="424"/>
      <c r="MPX179" s="424"/>
      <c r="MPY179" s="424"/>
      <c r="MPZ179" s="424"/>
      <c r="MQA179" s="424"/>
      <c r="MQB179" s="424"/>
      <c r="MQC179" s="424"/>
      <c r="MQD179" s="424"/>
      <c r="MQE179" s="424"/>
      <c r="MQF179" s="424"/>
      <c r="MQG179" s="424"/>
      <c r="MQH179" s="424"/>
      <c r="MQI179" s="424"/>
      <c r="MQJ179" s="424"/>
      <c r="MQK179" s="424"/>
      <c r="MQL179" s="424"/>
      <c r="MQM179" s="424"/>
      <c r="MQN179" s="424"/>
      <c r="MQO179" s="424"/>
      <c r="MQP179" s="424"/>
      <c r="MQQ179" s="424"/>
      <c r="MQR179" s="424"/>
      <c r="MQS179" s="424"/>
      <c r="MQT179" s="424"/>
      <c r="MQU179" s="424"/>
      <c r="MQV179" s="424"/>
      <c r="MQW179" s="424"/>
      <c r="MQX179" s="424"/>
      <c r="MQY179" s="424"/>
      <c r="MQZ179" s="424"/>
      <c r="MRA179" s="424"/>
      <c r="MRB179" s="424"/>
      <c r="MRC179" s="424"/>
      <c r="MRD179" s="424"/>
      <c r="MRE179" s="424"/>
      <c r="MRF179" s="424"/>
      <c r="MRG179" s="424"/>
      <c r="MRH179" s="424"/>
      <c r="MRI179" s="424"/>
      <c r="MRJ179" s="424"/>
      <c r="MRK179" s="424"/>
      <c r="MRL179" s="424"/>
      <c r="MRM179" s="424"/>
      <c r="MRN179" s="424"/>
      <c r="MRO179" s="424"/>
      <c r="MRP179" s="424"/>
      <c r="MRQ179" s="424"/>
      <c r="MRR179" s="424"/>
      <c r="MRS179" s="424"/>
      <c r="MRT179" s="424"/>
      <c r="MRU179" s="424"/>
      <c r="MRV179" s="424"/>
      <c r="MRW179" s="424"/>
      <c r="MRX179" s="424"/>
      <c r="MRY179" s="424"/>
      <c r="MRZ179" s="424"/>
      <c r="MSA179" s="424"/>
      <c r="MSB179" s="424"/>
      <c r="MSC179" s="424"/>
      <c r="MSD179" s="424"/>
      <c r="MSE179" s="424"/>
      <c r="MSF179" s="424"/>
      <c r="MSG179" s="424"/>
      <c r="MSH179" s="424"/>
      <c r="MSI179" s="424"/>
      <c r="MSJ179" s="424"/>
      <c r="MSK179" s="424"/>
      <c r="MSL179" s="424"/>
      <c r="MSM179" s="424"/>
      <c r="MSN179" s="424"/>
      <c r="MSO179" s="424"/>
      <c r="MSP179" s="424"/>
      <c r="MSQ179" s="424"/>
      <c r="MSR179" s="424"/>
      <c r="MSS179" s="424"/>
      <c r="MST179" s="424"/>
      <c r="MSU179" s="424"/>
      <c r="MSV179" s="424"/>
      <c r="MSW179" s="424"/>
      <c r="MSX179" s="424"/>
      <c r="MSY179" s="424"/>
      <c r="MSZ179" s="424"/>
      <c r="MTA179" s="424"/>
      <c r="MTB179" s="424"/>
      <c r="MTC179" s="424"/>
      <c r="MTD179" s="424"/>
      <c r="MTE179" s="424"/>
      <c r="MTF179" s="424"/>
      <c r="MTG179" s="424"/>
      <c r="MTH179" s="424"/>
      <c r="MTI179" s="424"/>
      <c r="MTJ179" s="424"/>
      <c r="MTK179" s="424"/>
      <c r="MTL179" s="424"/>
      <c r="MTM179" s="424"/>
      <c r="MTN179" s="424"/>
      <c r="MTO179" s="424"/>
      <c r="MTP179" s="424"/>
      <c r="MTQ179" s="424"/>
      <c r="MTR179" s="424"/>
      <c r="MTS179" s="424"/>
      <c r="MTT179" s="424"/>
      <c r="MTU179" s="424"/>
      <c r="MTV179" s="424"/>
      <c r="MTW179" s="424"/>
      <c r="MTX179" s="424"/>
      <c r="MTY179" s="424"/>
      <c r="MTZ179" s="424"/>
      <c r="MUA179" s="424"/>
      <c r="MUB179" s="424"/>
      <c r="MUC179" s="424"/>
      <c r="MUD179" s="424"/>
      <c r="MUE179" s="424"/>
      <c r="MUF179" s="424"/>
      <c r="MUG179" s="424"/>
      <c r="MUH179" s="424"/>
      <c r="MUI179" s="424"/>
      <c r="MUJ179" s="424"/>
      <c r="MUK179" s="424"/>
      <c r="MUL179" s="424"/>
      <c r="MUM179" s="424"/>
      <c r="MUN179" s="424"/>
      <c r="MUO179" s="424"/>
      <c r="MUP179" s="424"/>
      <c r="MUQ179" s="424"/>
      <c r="MUR179" s="424"/>
      <c r="MUS179" s="424"/>
      <c r="MUT179" s="424"/>
      <c r="MUU179" s="424"/>
      <c r="MUV179" s="424"/>
      <c r="MUW179" s="424"/>
      <c r="MUX179" s="424"/>
      <c r="MUY179" s="424"/>
      <c r="MUZ179" s="424"/>
      <c r="MVA179" s="424"/>
      <c r="MVB179" s="424"/>
      <c r="MVC179" s="424"/>
      <c r="MVD179" s="424"/>
      <c r="MVE179" s="424"/>
      <c r="MVF179" s="424"/>
      <c r="MVG179" s="424"/>
      <c r="MVH179" s="424"/>
      <c r="MVI179" s="424"/>
      <c r="MVJ179" s="424"/>
      <c r="MVK179" s="424"/>
      <c r="MVL179" s="424"/>
      <c r="MVM179" s="424"/>
      <c r="MVN179" s="424"/>
      <c r="MVO179" s="424"/>
      <c r="MVP179" s="424"/>
      <c r="MVQ179" s="424"/>
      <c r="MVR179" s="424"/>
      <c r="MVS179" s="424"/>
      <c r="MVT179" s="424"/>
      <c r="MVU179" s="424"/>
      <c r="MVV179" s="424"/>
      <c r="MVW179" s="424"/>
      <c r="MVX179" s="424"/>
      <c r="MVY179" s="424"/>
      <c r="MVZ179" s="424"/>
      <c r="MWA179" s="424"/>
      <c r="MWB179" s="424"/>
      <c r="MWC179" s="424"/>
      <c r="MWD179" s="424"/>
      <c r="MWE179" s="424"/>
      <c r="MWF179" s="424"/>
      <c r="MWG179" s="424"/>
      <c r="MWH179" s="424"/>
      <c r="MWI179" s="424"/>
      <c r="MWJ179" s="424"/>
      <c r="MWK179" s="424"/>
      <c r="MWL179" s="424"/>
      <c r="MWM179" s="424"/>
      <c r="MWN179" s="424"/>
      <c r="MWO179" s="424"/>
      <c r="MWP179" s="424"/>
      <c r="MWQ179" s="424"/>
      <c r="MWR179" s="424"/>
      <c r="MWS179" s="424"/>
      <c r="MWT179" s="424"/>
      <c r="MWU179" s="424"/>
      <c r="MWV179" s="424"/>
      <c r="MWW179" s="424"/>
      <c r="MWX179" s="424"/>
      <c r="MWY179" s="424"/>
      <c r="MWZ179" s="424"/>
      <c r="MXA179" s="424"/>
      <c r="MXB179" s="424"/>
      <c r="MXC179" s="424"/>
      <c r="MXD179" s="424"/>
      <c r="MXE179" s="424"/>
      <c r="MXF179" s="424"/>
      <c r="MXG179" s="424"/>
      <c r="MXH179" s="424"/>
      <c r="MXI179" s="424"/>
      <c r="MXJ179" s="424"/>
      <c r="MXK179" s="424"/>
      <c r="MXL179" s="424"/>
      <c r="MXM179" s="424"/>
      <c r="MXN179" s="424"/>
      <c r="MXO179" s="424"/>
      <c r="MXP179" s="424"/>
      <c r="MXQ179" s="424"/>
      <c r="MXR179" s="424"/>
      <c r="MXS179" s="424"/>
      <c r="MXT179" s="424"/>
      <c r="MXU179" s="424"/>
      <c r="MXV179" s="424"/>
      <c r="MXW179" s="424"/>
      <c r="MXX179" s="424"/>
      <c r="MXY179" s="424"/>
      <c r="MXZ179" s="424"/>
      <c r="MYA179" s="424"/>
      <c r="MYB179" s="424"/>
      <c r="MYC179" s="424"/>
      <c r="MYD179" s="424"/>
      <c r="MYE179" s="424"/>
      <c r="MYF179" s="424"/>
      <c r="MYG179" s="424"/>
      <c r="MYH179" s="424"/>
      <c r="MYI179" s="424"/>
      <c r="MYJ179" s="424"/>
      <c r="MYK179" s="424"/>
      <c r="MYL179" s="424"/>
      <c r="MYM179" s="424"/>
      <c r="MYN179" s="424"/>
      <c r="MYO179" s="424"/>
      <c r="MYP179" s="424"/>
      <c r="MYQ179" s="424"/>
      <c r="MYR179" s="424"/>
      <c r="MYS179" s="424"/>
      <c r="MYT179" s="424"/>
      <c r="MYU179" s="424"/>
      <c r="MYV179" s="424"/>
      <c r="MYW179" s="424"/>
      <c r="MYX179" s="424"/>
      <c r="MYY179" s="424"/>
      <c r="MYZ179" s="424"/>
      <c r="MZA179" s="424"/>
      <c r="MZB179" s="424"/>
      <c r="MZC179" s="424"/>
      <c r="MZD179" s="424"/>
      <c r="MZE179" s="424"/>
      <c r="MZF179" s="424"/>
      <c r="MZG179" s="424"/>
      <c r="MZH179" s="424"/>
      <c r="MZI179" s="424"/>
      <c r="MZJ179" s="424"/>
      <c r="MZK179" s="424"/>
      <c r="MZL179" s="424"/>
      <c r="MZM179" s="424"/>
      <c r="MZN179" s="424"/>
      <c r="MZO179" s="424"/>
      <c r="MZP179" s="424"/>
      <c r="MZQ179" s="424"/>
      <c r="MZR179" s="424"/>
      <c r="MZS179" s="424"/>
      <c r="MZT179" s="424"/>
      <c r="MZU179" s="424"/>
      <c r="MZV179" s="424"/>
      <c r="MZW179" s="424"/>
      <c r="MZX179" s="424"/>
      <c r="MZY179" s="424"/>
      <c r="MZZ179" s="424"/>
      <c r="NAA179" s="424"/>
      <c r="NAB179" s="424"/>
      <c r="NAC179" s="424"/>
      <c r="NAD179" s="424"/>
      <c r="NAE179" s="424"/>
      <c r="NAF179" s="424"/>
      <c r="NAG179" s="424"/>
      <c r="NAH179" s="424"/>
      <c r="NAI179" s="424"/>
      <c r="NAJ179" s="424"/>
      <c r="NAK179" s="424"/>
      <c r="NAL179" s="424"/>
      <c r="NAM179" s="424"/>
      <c r="NAN179" s="424"/>
      <c r="NAO179" s="424"/>
      <c r="NAP179" s="424"/>
      <c r="NAQ179" s="424"/>
      <c r="NAR179" s="424"/>
      <c r="NAS179" s="424"/>
      <c r="NAT179" s="424"/>
      <c r="NAU179" s="424"/>
      <c r="NAV179" s="424"/>
      <c r="NAW179" s="424"/>
      <c r="NAX179" s="424"/>
      <c r="NAY179" s="424"/>
      <c r="NAZ179" s="424"/>
      <c r="NBA179" s="424"/>
      <c r="NBB179" s="424"/>
      <c r="NBC179" s="424"/>
      <c r="NBD179" s="424"/>
      <c r="NBE179" s="424"/>
      <c r="NBF179" s="424"/>
      <c r="NBG179" s="424"/>
      <c r="NBH179" s="424"/>
      <c r="NBI179" s="424"/>
      <c r="NBJ179" s="424"/>
      <c r="NBK179" s="424"/>
      <c r="NBL179" s="424"/>
      <c r="NBM179" s="424"/>
      <c r="NBN179" s="424"/>
      <c r="NBO179" s="424"/>
      <c r="NBP179" s="424"/>
      <c r="NBQ179" s="424"/>
      <c r="NBR179" s="424"/>
      <c r="NBS179" s="424"/>
      <c r="NBT179" s="424"/>
      <c r="NBU179" s="424"/>
      <c r="NBV179" s="424"/>
      <c r="NBW179" s="424"/>
      <c r="NBX179" s="424"/>
      <c r="NBY179" s="424"/>
      <c r="NBZ179" s="424"/>
      <c r="NCA179" s="424"/>
      <c r="NCB179" s="424"/>
      <c r="NCC179" s="424"/>
      <c r="NCD179" s="424"/>
      <c r="NCE179" s="424"/>
      <c r="NCF179" s="424"/>
      <c r="NCG179" s="424"/>
      <c r="NCH179" s="424"/>
      <c r="NCI179" s="424"/>
      <c r="NCJ179" s="424"/>
      <c r="NCK179" s="424"/>
      <c r="NCL179" s="424"/>
      <c r="NCM179" s="424"/>
      <c r="NCN179" s="424"/>
      <c r="NCO179" s="424"/>
      <c r="NCP179" s="424"/>
      <c r="NCQ179" s="424"/>
      <c r="NCR179" s="424"/>
      <c r="NCS179" s="424"/>
      <c r="NCT179" s="424"/>
      <c r="NCU179" s="424"/>
      <c r="NCV179" s="424"/>
      <c r="NCW179" s="424"/>
      <c r="NCX179" s="424"/>
      <c r="NCY179" s="424"/>
      <c r="NCZ179" s="424"/>
      <c r="NDA179" s="424"/>
      <c r="NDB179" s="424"/>
      <c r="NDC179" s="424"/>
      <c r="NDD179" s="424"/>
      <c r="NDE179" s="424"/>
      <c r="NDF179" s="424"/>
      <c r="NDG179" s="424"/>
      <c r="NDH179" s="424"/>
      <c r="NDI179" s="424"/>
      <c r="NDJ179" s="424"/>
      <c r="NDK179" s="424"/>
      <c r="NDL179" s="424"/>
      <c r="NDM179" s="424"/>
      <c r="NDN179" s="424"/>
      <c r="NDO179" s="424"/>
      <c r="NDP179" s="424"/>
      <c r="NDQ179" s="424"/>
      <c r="NDR179" s="424"/>
      <c r="NDS179" s="424"/>
      <c r="NDT179" s="424"/>
      <c r="NDU179" s="424"/>
      <c r="NDV179" s="424"/>
      <c r="NDW179" s="424"/>
      <c r="NDX179" s="424"/>
      <c r="NDY179" s="424"/>
      <c r="NDZ179" s="424"/>
      <c r="NEA179" s="424"/>
      <c r="NEB179" s="424"/>
      <c r="NEC179" s="424"/>
      <c r="NED179" s="424"/>
      <c r="NEE179" s="424"/>
      <c r="NEF179" s="424"/>
      <c r="NEG179" s="424"/>
      <c r="NEH179" s="424"/>
      <c r="NEI179" s="424"/>
      <c r="NEJ179" s="424"/>
      <c r="NEK179" s="424"/>
      <c r="NEL179" s="424"/>
      <c r="NEM179" s="424"/>
      <c r="NEN179" s="424"/>
      <c r="NEO179" s="424"/>
      <c r="NEP179" s="424"/>
      <c r="NEQ179" s="424"/>
      <c r="NER179" s="424"/>
      <c r="NES179" s="424"/>
      <c r="NET179" s="424"/>
      <c r="NEU179" s="424"/>
      <c r="NEV179" s="424"/>
      <c r="NEW179" s="424"/>
      <c r="NEX179" s="424"/>
      <c r="NEY179" s="424"/>
      <c r="NEZ179" s="424"/>
      <c r="NFA179" s="424"/>
      <c r="NFB179" s="424"/>
      <c r="NFC179" s="424"/>
      <c r="NFD179" s="424"/>
      <c r="NFE179" s="424"/>
      <c r="NFF179" s="424"/>
      <c r="NFG179" s="424"/>
      <c r="NFH179" s="424"/>
      <c r="NFI179" s="424"/>
      <c r="NFJ179" s="424"/>
      <c r="NFK179" s="424"/>
      <c r="NFL179" s="424"/>
      <c r="NFM179" s="424"/>
      <c r="NFN179" s="424"/>
      <c r="NFO179" s="424"/>
      <c r="NFP179" s="424"/>
      <c r="NFQ179" s="424"/>
      <c r="NFR179" s="424"/>
      <c r="NFS179" s="424"/>
      <c r="NFT179" s="424"/>
      <c r="NFU179" s="424"/>
      <c r="NFV179" s="424"/>
      <c r="NFW179" s="424"/>
      <c r="NFX179" s="424"/>
      <c r="NFY179" s="424"/>
      <c r="NFZ179" s="424"/>
      <c r="NGA179" s="424"/>
      <c r="NGB179" s="424"/>
      <c r="NGC179" s="424"/>
      <c r="NGD179" s="424"/>
      <c r="NGE179" s="424"/>
      <c r="NGF179" s="424"/>
      <c r="NGG179" s="424"/>
      <c r="NGH179" s="424"/>
      <c r="NGI179" s="424"/>
      <c r="NGJ179" s="424"/>
      <c r="NGK179" s="424"/>
      <c r="NGL179" s="424"/>
      <c r="NGM179" s="424"/>
      <c r="NGN179" s="424"/>
      <c r="NGO179" s="424"/>
      <c r="NGP179" s="424"/>
      <c r="NGQ179" s="424"/>
      <c r="NGR179" s="424"/>
      <c r="NGS179" s="424"/>
      <c r="NGT179" s="424"/>
      <c r="NGU179" s="424"/>
      <c r="NGV179" s="424"/>
      <c r="NGW179" s="424"/>
      <c r="NGX179" s="424"/>
      <c r="NGY179" s="424"/>
      <c r="NGZ179" s="424"/>
      <c r="NHA179" s="424"/>
      <c r="NHB179" s="424"/>
      <c r="NHC179" s="424"/>
      <c r="NHD179" s="424"/>
      <c r="NHE179" s="424"/>
      <c r="NHF179" s="424"/>
      <c r="NHG179" s="424"/>
      <c r="NHH179" s="424"/>
      <c r="NHI179" s="424"/>
      <c r="NHJ179" s="424"/>
      <c r="NHK179" s="424"/>
      <c r="NHL179" s="424"/>
      <c r="NHM179" s="424"/>
      <c r="NHN179" s="424"/>
      <c r="NHO179" s="424"/>
      <c r="NHP179" s="424"/>
      <c r="NHQ179" s="424"/>
      <c r="NHR179" s="424"/>
      <c r="NHS179" s="424"/>
      <c r="NHT179" s="424"/>
      <c r="NHU179" s="424"/>
      <c r="NHV179" s="424"/>
      <c r="NHW179" s="424"/>
      <c r="NHX179" s="424"/>
      <c r="NHY179" s="424"/>
      <c r="NHZ179" s="424"/>
      <c r="NIA179" s="424"/>
      <c r="NIB179" s="424"/>
      <c r="NIC179" s="424"/>
      <c r="NID179" s="424"/>
      <c r="NIE179" s="424"/>
      <c r="NIF179" s="424"/>
      <c r="NIG179" s="424"/>
      <c r="NIH179" s="424"/>
      <c r="NII179" s="424"/>
      <c r="NIJ179" s="424"/>
      <c r="NIK179" s="424"/>
      <c r="NIL179" s="424"/>
      <c r="NIM179" s="424"/>
      <c r="NIN179" s="424"/>
      <c r="NIO179" s="424"/>
      <c r="NIP179" s="424"/>
      <c r="NIQ179" s="424"/>
      <c r="NIR179" s="424"/>
      <c r="NIS179" s="424"/>
      <c r="NIT179" s="424"/>
      <c r="NIU179" s="424"/>
      <c r="NIV179" s="424"/>
      <c r="NIW179" s="424"/>
      <c r="NIX179" s="424"/>
      <c r="NIY179" s="424"/>
      <c r="NIZ179" s="424"/>
      <c r="NJA179" s="424"/>
      <c r="NJB179" s="424"/>
      <c r="NJC179" s="424"/>
      <c r="NJD179" s="424"/>
      <c r="NJE179" s="424"/>
      <c r="NJF179" s="424"/>
      <c r="NJG179" s="424"/>
      <c r="NJH179" s="424"/>
      <c r="NJI179" s="424"/>
      <c r="NJJ179" s="424"/>
      <c r="NJK179" s="424"/>
      <c r="NJL179" s="424"/>
      <c r="NJM179" s="424"/>
      <c r="NJN179" s="424"/>
      <c r="NJO179" s="424"/>
      <c r="NJP179" s="424"/>
      <c r="NJQ179" s="424"/>
      <c r="NJR179" s="424"/>
      <c r="NJS179" s="424"/>
      <c r="NJT179" s="424"/>
      <c r="NJU179" s="424"/>
      <c r="NJV179" s="424"/>
      <c r="NJW179" s="424"/>
      <c r="NJX179" s="424"/>
      <c r="NJY179" s="424"/>
      <c r="NJZ179" s="424"/>
      <c r="NKA179" s="424"/>
      <c r="NKB179" s="424"/>
      <c r="NKC179" s="424"/>
      <c r="NKD179" s="424"/>
      <c r="NKE179" s="424"/>
      <c r="NKF179" s="424"/>
      <c r="NKG179" s="424"/>
      <c r="NKH179" s="424"/>
      <c r="NKI179" s="424"/>
      <c r="NKJ179" s="424"/>
      <c r="NKK179" s="424"/>
      <c r="NKL179" s="424"/>
      <c r="NKM179" s="424"/>
      <c r="NKN179" s="424"/>
      <c r="NKO179" s="424"/>
      <c r="NKP179" s="424"/>
      <c r="NKQ179" s="424"/>
      <c r="NKR179" s="424"/>
      <c r="NKS179" s="424"/>
      <c r="NKT179" s="424"/>
      <c r="NKU179" s="424"/>
      <c r="NKV179" s="424"/>
      <c r="NKW179" s="424"/>
      <c r="NKX179" s="424"/>
      <c r="NKY179" s="424"/>
      <c r="NKZ179" s="424"/>
      <c r="NLA179" s="424"/>
      <c r="NLB179" s="424"/>
      <c r="NLC179" s="424"/>
      <c r="NLD179" s="424"/>
      <c r="NLE179" s="424"/>
      <c r="NLF179" s="424"/>
      <c r="NLG179" s="424"/>
      <c r="NLH179" s="424"/>
      <c r="NLI179" s="424"/>
      <c r="NLJ179" s="424"/>
      <c r="NLK179" s="424"/>
      <c r="NLL179" s="424"/>
      <c r="NLM179" s="424"/>
      <c r="NLN179" s="424"/>
      <c r="NLO179" s="424"/>
      <c r="NLP179" s="424"/>
      <c r="NLQ179" s="424"/>
      <c r="NLR179" s="424"/>
      <c r="NLS179" s="424"/>
      <c r="NLT179" s="424"/>
      <c r="NLU179" s="424"/>
      <c r="NLV179" s="424"/>
      <c r="NLW179" s="424"/>
      <c r="NLX179" s="424"/>
      <c r="NLY179" s="424"/>
      <c r="NLZ179" s="424"/>
      <c r="NMA179" s="424"/>
      <c r="NMB179" s="424"/>
      <c r="NMC179" s="424"/>
      <c r="NMD179" s="424"/>
      <c r="NME179" s="424"/>
      <c r="NMF179" s="424"/>
      <c r="NMG179" s="424"/>
      <c r="NMH179" s="424"/>
      <c r="NMI179" s="424"/>
      <c r="NMJ179" s="424"/>
      <c r="NMK179" s="424"/>
      <c r="NML179" s="424"/>
      <c r="NMM179" s="424"/>
      <c r="NMN179" s="424"/>
      <c r="NMO179" s="424"/>
      <c r="NMP179" s="424"/>
      <c r="NMQ179" s="424"/>
      <c r="NMR179" s="424"/>
      <c r="NMS179" s="424"/>
      <c r="NMT179" s="424"/>
      <c r="NMU179" s="424"/>
      <c r="NMV179" s="424"/>
      <c r="NMW179" s="424"/>
      <c r="NMX179" s="424"/>
      <c r="NMY179" s="424"/>
      <c r="NMZ179" s="424"/>
      <c r="NNA179" s="424"/>
      <c r="NNB179" s="424"/>
      <c r="NNC179" s="424"/>
      <c r="NND179" s="424"/>
      <c r="NNE179" s="424"/>
      <c r="NNF179" s="424"/>
      <c r="NNG179" s="424"/>
      <c r="NNH179" s="424"/>
      <c r="NNI179" s="424"/>
      <c r="NNJ179" s="424"/>
      <c r="NNK179" s="424"/>
      <c r="NNL179" s="424"/>
      <c r="NNM179" s="424"/>
      <c r="NNN179" s="424"/>
      <c r="NNO179" s="424"/>
      <c r="NNP179" s="424"/>
      <c r="NNQ179" s="424"/>
      <c r="NNR179" s="424"/>
      <c r="NNS179" s="424"/>
      <c r="NNT179" s="424"/>
      <c r="NNU179" s="424"/>
      <c r="NNV179" s="424"/>
      <c r="NNW179" s="424"/>
      <c r="NNX179" s="424"/>
      <c r="NNY179" s="424"/>
      <c r="NNZ179" s="424"/>
      <c r="NOA179" s="424"/>
      <c r="NOB179" s="424"/>
      <c r="NOC179" s="424"/>
      <c r="NOD179" s="424"/>
      <c r="NOE179" s="424"/>
      <c r="NOF179" s="424"/>
      <c r="NOG179" s="424"/>
      <c r="NOH179" s="424"/>
      <c r="NOI179" s="424"/>
      <c r="NOJ179" s="424"/>
      <c r="NOK179" s="424"/>
      <c r="NOL179" s="424"/>
      <c r="NOM179" s="424"/>
      <c r="NON179" s="424"/>
      <c r="NOO179" s="424"/>
      <c r="NOP179" s="424"/>
      <c r="NOQ179" s="424"/>
      <c r="NOR179" s="424"/>
      <c r="NOS179" s="424"/>
      <c r="NOT179" s="424"/>
      <c r="NOU179" s="424"/>
      <c r="NOV179" s="424"/>
      <c r="NOW179" s="424"/>
      <c r="NOX179" s="424"/>
      <c r="NOY179" s="424"/>
      <c r="NOZ179" s="424"/>
      <c r="NPA179" s="424"/>
      <c r="NPB179" s="424"/>
      <c r="NPC179" s="424"/>
      <c r="NPD179" s="424"/>
      <c r="NPE179" s="424"/>
      <c r="NPF179" s="424"/>
      <c r="NPG179" s="424"/>
      <c r="NPH179" s="424"/>
      <c r="NPI179" s="424"/>
      <c r="NPJ179" s="424"/>
      <c r="NPK179" s="424"/>
      <c r="NPL179" s="424"/>
      <c r="NPM179" s="424"/>
      <c r="NPN179" s="424"/>
      <c r="NPO179" s="424"/>
      <c r="NPP179" s="424"/>
      <c r="NPQ179" s="424"/>
      <c r="NPR179" s="424"/>
      <c r="NPS179" s="424"/>
      <c r="NPT179" s="424"/>
      <c r="NPU179" s="424"/>
      <c r="NPV179" s="424"/>
      <c r="NPW179" s="424"/>
      <c r="NPX179" s="424"/>
      <c r="NPY179" s="424"/>
      <c r="NPZ179" s="424"/>
      <c r="NQA179" s="424"/>
      <c r="NQB179" s="424"/>
      <c r="NQC179" s="424"/>
      <c r="NQD179" s="424"/>
      <c r="NQE179" s="424"/>
      <c r="NQF179" s="424"/>
      <c r="NQG179" s="424"/>
      <c r="NQH179" s="424"/>
      <c r="NQI179" s="424"/>
      <c r="NQJ179" s="424"/>
      <c r="NQK179" s="424"/>
      <c r="NQL179" s="424"/>
      <c r="NQM179" s="424"/>
      <c r="NQN179" s="424"/>
      <c r="NQO179" s="424"/>
      <c r="NQP179" s="424"/>
      <c r="NQQ179" s="424"/>
      <c r="NQR179" s="424"/>
      <c r="NQS179" s="424"/>
      <c r="NQT179" s="424"/>
      <c r="NQU179" s="424"/>
      <c r="NQV179" s="424"/>
      <c r="NQW179" s="424"/>
      <c r="NQX179" s="424"/>
      <c r="NQY179" s="424"/>
      <c r="NQZ179" s="424"/>
      <c r="NRA179" s="424"/>
      <c r="NRB179" s="424"/>
      <c r="NRC179" s="424"/>
      <c r="NRD179" s="424"/>
      <c r="NRE179" s="424"/>
      <c r="NRF179" s="424"/>
      <c r="NRG179" s="424"/>
      <c r="NRH179" s="424"/>
      <c r="NRI179" s="424"/>
      <c r="NRJ179" s="424"/>
      <c r="NRK179" s="424"/>
      <c r="NRL179" s="424"/>
      <c r="NRM179" s="424"/>
      <c r="NRN179" s="424"/>
      <c r="NRO179" s="424"/>
      <c r="NRP179" s="424"/>
      <c r="NRQ179" s="424"/>
      <c r="NRR179" s="424"/>
      <c r="NRS179" s="424"/>
      <c r="NRT179" s="424"/>
      <c r="NRU179" s="424"/>
      <c r="NRV179" s="424"/>
      <c r="NRW179" s="424"/>
      <c r="NRX179" s="424"/>
      <c r="NRY179" s="424"/>
      <c r="NRZ179" s="424"/>
      <c r="NSA179" s="424"/>
      <c r="NSB179" s="424"/>
      <c r="NSC179" s="424"/>
      <c r="NSD179" s="424"/>
      <c r="NSE179" s="424"/>
      <c r="NSF179" s="424"/>
      <c r="NSG179" s="424"/>
      <c r="NSH179" s="424"/>
      <c r="NSI179" s="424"/>
      <c r="NSJ179" s="424"/>
      <c r="NSK179" s="424"/>
      <c r="NSL179" s="424"/>
      <c r="NSM179" s="424"/>
      <c r="NSN179" s="424"/>
      <c r="NSO179" s="424"/>
      <c r="NSP179" s="424"/>
      <c r="NSQ179" s="424"/>
      <c r="NSR179" s="424"/>
      <c r="NSS179" s="424"/>
      <c r="NST179" s="424"/>
      <c r="NSU179" s="424"/>
      <c r="NSV179" s="424"/>
      <c r="NSW179" s="424"/>
      <c r="NSX179" s="424"/>
      <c r="NSY179" s="424"/>
      <c r="NSZ179" s="424"/>
      <c r="NTA179" s="424"/>
      <c r="NTB179" s="424"/>
      <c r="NTC179" s="424"/>
      <c r="NTD179" s="424"/>
      <c r="NTE179" s="424"/>
      <c r="NTF179" s="424"/>
      <c r="NTG179" s="424"/>
      <c r="NTH179" s="424"/>
      <c r="NTI179" s="424"/>
      <c r="NTJ179" s="424"/>
      <c r="NTK179" s="424"/>
      <c r="NTL179" s="424"/>
      <c r="NTM179" s="424"/>
      <c r="NTN179" s="424"/>
      <c r="NTO179" s="424"/>
      <c r="NTP179" s="424"/>
      <c r="NTQ179" s="424"/>
      <c r="NTR179" s="424"/>
      <c r="NTS179" s="424"/>
      <c r="NTT179" s="424"/>
      <c r="NTU179" s="424"/>
      <c r="NTV179" s="424"/>
      <c r="NTW179" s="424"/>
      <c r="NTX179" s="424"/>
      <c r="NTY179" s="424"/>
      <c r="NTZ179" s="424"/>
      <c r="NUA179" s="424"/>
      <c r="NUB179" s="424"/>
      <c r="NUC179" s="424"/>
      <c r="NUD179" s="424"/>
      <c r="NUE179" s="424"/>
      <c r="NUF179" s="424"/>
      <c r="NUG179" s="424"/>
      <c r="NUH179" s="424"/>
      <c r="NUI179" s="424"/>
      <c r="NUJ179" s="424"/>
      <c r="NUK179" s="424"/>
      <c r="NUL179" s="424"/>
      <c r="NUM179" s="424"/>
      <c r="NUN179" s="424"/>
      <c r="NUO179" s="424"/>
      <c r="NUP179" s="424"/>
      <c r="NUQ179" s="424"/>
      <c r="NUR179" s="424"/>
      <c r="NUS179" s="424"/>
      <c r="NUT179" s="424"/>
      <c r="NUU179" s="424"/>
      <c r="NUV179" s="424"/>
      <c r="NUW179" s="424"/>
      <c r="NUX179" s="424"/>
      <c r="NUY179" s="424"/>
      <c r="NUZ179" s="424"/>
      <c r="NVA179" s="424"/>
      <c r="NVB179" s="424"/>
      <c r="NVC179" s="424"/>
      <c r="NVD179" s="424"/>
      <c r="NVE179" s="424"/>
      <c r="NVF179" s="424"/>
      <c r="NVG179" s="424"/>
      <c r="NVH179" s="424"/>
      <c r="NVI179" s="424"/>
      <c r="NVJ179" s="424"/>
      <c r="NVK179" s="424"/>
      <c r="NVL179" s="424"/>
      <c r="NVM179" s="424"/>
      <c r="NVN179" s="424"/>
      <c r="NVO179" s="424"/>
      <c r="NVP179" s="424"/>
      <c r="NVQ179" s="424"/>
      <c r="NVR179" s="424"/>
      <c r="NVS179" s="424"/>
      <c r="NVT179" s="424"/>
      <c r="NVU179" s="424"/>
      <c r="NVV179" s="424"/>
      <c r="NVW179" s="424"/>
      <c r="NVX179" s="424"/>
      <c r="NVY179" s="424"/>
      <c r="NVZ179" s="424"/>
      <c r="NWA179" s="424"/>
      <c r="NWB179" s="424"/>
      <c r="NWC179" s="424"/>
      <c r="NWD179" s="424"/>
      <c r="NWE179" s="424"/>
      <c r="NWF179" s="424"/>
      <c r="NWG179" s="424"/>
      <c r="NWH179" s="424"/>
      <c r="NWI179" s="424"/>
      <c r="NWJ179" s="424"/>
      <c r="NWK179" s="424"/>
      <c r="NWL179" s="424"/>
      <c r="NWM179" s="424"/>
      <c r="NWN179" s="424"/>
      <c r="NWO179" s="424"/>
      <c r="NWP179" s="424"/>
      <c r="NWQ179" s="424"/>
      <c r="NWR179" s="424"/>
      <c r="NWS179" s="424"/>
      <c r="NWT179" s="424"/>
      <c r="NWU179" s="424"/>
      <c r="NWV179" s="424"/>
      <c r="NWW179" s="424"/>
      <c r="NWX179" s="424"/>
      <c r="NWY179" s="424"/>
      <c r="NWZ179" s="424"/>
      <c r="NXA179" s="424"/>
      <c r="NXB179" s="424"/>
      <c r="NXC179" s="424"/>
      <c r="NXD179" s="424"/>
      <c r="NXE179" s="424"/>
      <c r="NXF179" s="424"/>
      <c r="NXG179" s="424"/>
      <c r="NXH179" s="424"/>
      <c r="NXI179" s="424"/>
      <c r="NXJ179" s="424"/>
      <c r="NXK179" s="424"/>
      <c r="NXL179" s="424"/>
      <c r="NXM179" s="424"/>
      <c r="NXN179" s="424"/>
      <c r="NXO179" s="424"/>
      <c r="NXP179" s="424"/>
      <c r="NXQ179" s="424"/>
      <c r="NXR179" s="424"/>
      <c r="NXS179" s="424"/>
      <c r="NXT179" s="424"/>
      <c r="NXU179" s="424"/>
      <c r="NXV179" s="424"/>
      <c r="NXW179" s="424"/>
      <c r="NXX179" s="424"/>
      <c r="NXY179" s="424"/>
      <c r="NXZ179" s="424"/>
      <c r="NYA179" s="424"/>
      <c r="NYB179" s="424"/>
      <c r="NYC179" s="424"/>
      <c r="NYD179" s="424"/>
      <c r="NYE179" s="424"/>
      <c r="NYF179" s="424"/>
      <c r="NYG179" s="424"/>
      <c r="NYH179" s="424"/>
      <c r="NYI179" s="424"/>
      <c r="NYJ179" s="424"/>
      <c r="NYK179" s="424"/>
      <c r="NYL179" s="424"/>
      <c r="NYM179" s="424"/>
      <c r="NYN179" s="424"/>
      <c r="NYO179" s="424"/>
      <c r="NYP179" s="424"/>
      <c r="NYQ179" s="424"/>
      <c r="NYR179" s="424"/>
      <c r="NYS179" s="424"/>
      <c r="NYT179" s="424"/>
      <c r="NYU179" s="424"/>
      <c r="NYV179" s="424"/>
      <c r="NYW179" s="424"/>
      <c r="NYX179" s="424"/>
      <c r="NYY179" s="424"/>
      <c r="NYZ179" s="424"/>
      <c r="NZA179" s="424"/>
      <c r="NZB179" s="424"/>
      <c r="NZC179" s="424"/>
      <c r="NZD179" s="424"/>
      <c r="NZE179" s="424"/>
      <c r="NZF179" s="424"/>
      <c r="NZG179" s="424"/>
      <c r="NZH179" s="424"/>
      <c r="NZI179" s="424"/>
      <c r="NZJ179" s="424"/>
      <c r="NZK179" s="424"/>
      <c r="NZL179" s="424"/>
      <c r="NZM179" s="424"/>
      <c r="NZN179" s="424"/>
      <c r="NZO179" s="424"/>
      <c r="NZP179" s="424"/>
      <c r="NZQ179" s="424"/>
      <c r="NZR179" s="424"/>
      <c r="NZS179" s="424"/>
      <c r="NZT179" s="424"/>
      <c r="NZU179" s="424"/>
      <c r="NZV179" s="424"/>
      <c r="NZW179" s="424"/>
      <c r="NZX179" s="424"/>
      <c r="NZY179" s="424"/>
      <c r="NZZ179" s="424"/>
      <c r="OAA179" s="424"/>
      <c r="OAB179" s="424"/>
      <c r="OAC179" s="424"/>
      <c r="OAD179" s="424"/>
      <c r="OAE179" s="424"/>
      <c r="OAF179" s="424"/>
      <c r="OAG179" s="424"/>
      <c r="OAH179" s="424"/>
      <c r="OAI179" s="424"/>
      <c r="OAJ179" s="424"/>
      <c r="OAK179" s="424"/>
      <c r="OAL179" s="424"/>
      <c r="OAM179" s="424"/>
      <c r="OAN179" s="424"/>
      <c r="OAO179" s="424"/>
      <c r="OAP179" s="424"/>
      <c r="OAQ179" s="424"/>
      <c r="OAR179" s="424"/>
      <c r="OAS179" s="424"/>
      <c r="OAT179" s="424"/>
      <c r="OAU179" s="424"/>
      <c r="OAV179" s="424"/>
      <c r="OAW179" s="424"/>
      <c r="OAX179" s="424"/>
      <c r="OAY179" s="424"/>
      <c r="OAZ179" s="424"/>
      <c r="OBA179" s="424"/>
      <c r="OBB179" s="424"/>
      <c r="OBC179" s="424"/>
      <c r="OBD179" s="424"/>
      <c r="OBE179" s="424"/>
      <c r="OBF179" s="424"/>
      <c r="OBG179" s="424"/>
      <c r="OBH179" s="424"/>
      <c r="OBI179" s="424"/>
      <c r="OBJ179" s="424"/>
      <c r="OBK179" s="424"/>
      <c r="OBL179" s="424"/>
      <c r="OBM179" s="424"/>
      <c r="OBN179" s="424"/>
      <c r="OBO179" s="424"/>
      <c r="OBP179" s="424"/>
      <c r="OBQ179" s="424"/>
      <c r="OBR179" s="424"/>
      <c r="OBS179" s="424"/>
      <c r="OBT179" s="424"/>
      <c r="OBU179" s="424"/>
      <c r="OBV179" s="424"/>
      <c r="OBW179" s="424"/>
      <c r="OBX179" s="424"/>
      <c r="OBY179" s="424"/>
      <c r="OBZ179" s="424"/>
      <c r="OCA179" s="424"/>
      <c r="OCB179" s="424"/>
      <c r="OCC179" s="424"/>
      <c r="OCD179" s="424"/>
      <c r="OCE179" s="424"/>
      <c r="OCF179" s="424"/>
      <c r="OCG179" s="424"/>
      <c r="OCH179" s="424"/>
      <c r="OCI179" s="424"/>
      <c r="OCJ179" s="424"/>
      <c r="OCK179" s="424"/>
      <c r="OCL179" s="424"/>
      <c r="OCM179" s="424"/>
      <c r="OCN179" s="424"/>
      <c r="OCO179" s="424"/>
      <c r="OCP179" s="424"/>
      <c r="OCQ179" s="424"/>
      <c r="OCR179" s="424"/>
      <c r="OCS179" s="424"/>
      <c r="OCT179" s="424"/>
      <c r="OCU179" s="424"/>
      <c r="OCV179" s="424"/>
      <c r="OCW179" s="424"/>
      <c r="OCX179" s="424"/>
      <c r="OCY179" s="424"/>
      <c r="OCZ179" s="424"/>
      <c r="ODA179" s="424"/>
      <c r="ODB179" s="424"/>
      <c r="ODC179" s="424"/>
      <c r="ODD179" s="424"/>
      <c r="ODE179" s="424"/>
      <c r="ODF179" s="424"/>
      <c r="ODG179" s="424"/>
      <c r="ODH179" s="424"/>
      <c r="ODI179" s="424"/>
      <c r="ODJ179" s="424"/>
      <c r="ODK179" s="424"/>
      <c r="ODL179" s="424"/>
      <c r="ODM179" s="424"/>
      <c r="ODN179" s="424"/>
      <c r="ODO179" s="424"/>
      <c r="ODP179" s="424"/>
      <c r="ODQ179" s="424"/>
      <c r="ODR179" s="424"/>
      <c r="ODS179" s="424"/>
      <c r="ODT179" s="424"/>
      <c r="ODU179" s="424"/>
      <c r="ODV179" s="424"/>
      <c r="ODW179" s="424"/>
      <c r="ODX179" s="424"/>
      <c r="ODY179" s="424"/>
      <c r="ODZ179" s="424"/>
      <c r="OEA179" s="424"/>
      <c r="OEB179" s="424"/>
      <c r="OEC179" s="424"/>
      <c r="OED179" s="424"/>
      <c r="OEE179" s="424"/>
      <c r="OEF179" s="424"/>
      <c r="OEG179" s="424"/>
      <c r="OEH179" s="424"/>
      <c r="OEI179" s="424"/>
      <c r="OEJ179" s="424"/>
      <c r="OEK179" s="424"/>
      <c r="OEL179" s="424"/>
      <c r="OEM179" s="424"/>
      <c r="OEN179" s="424"/>
      <c r="OEO179" s="424"/>
      <c r="OEP179" s="424"/>
      <c r="OEQ179" s="424"/>
      <c r="OER179" s="424"/>
      <c r="OES179" s="424"/>
      <c r="OET179" s="424"/>
      <c r="OEU179" s="424"/>
      <c r="OEV179" s="424"/>
      <c r="OEW179" s="424"/>
      <c r="OEX179" s="424"/>
      <c r="OEY179" s="424"/>
      <c r="OEZ179" s="424"/>
      <c r="OFA179" s="424"/>
      <c r="OFB179" s="424"/>
      <c r="OFC179" s="424"/>
      <c r="OFD179" s="424"/>
      <c r="OFE179" s="424"/>
      <c r="OFF179" s="424"/>
      <c r="OFG179" s="424"/>
      <c r="OFH179" s="424"/>
      <c r="OFI179" s="424"/>
      <c r="OFJ179" s="424"/>
      <c r="OFK179" s="424"/>
      <c r="OFL179" s="424"/>
      <c r="OFM179" s="424"/>
      <c r="OFN179" s="424"/>
      <c r="OFO179" s="424"/>
      <c r="OFP179" s="424"/>
      <c r="OFQ179" s="424"/>
      <c r="OFR179" s="424"/>
      <c r="OFS179" s="424"/>
      <c r="OFT179" s="424"/>
      <c r="OFU179" s="424"/>
      <c r="OFV179" s="424"/>
      <c r="OFW179" s="424"/>
      <c r="OFX179" s="424"/>
      <c r="OFY179" s="424"/>
      <c r="OFZ179" s="424"/>
      <c r="OGA179" s="424"/>
      <c r="OGB179" s="424"/>
      <c r="OGC179" s="424"/>
      <c r="OGD179" s="424"/>
      <c r="OGE179" s="424"/>
      <c r="OGF179" s="424"/>
      <c r="OGG179" s="424"/>
      <c r="OGH179" s="424"/>
      <c r="OGI179" s="424"/>
      <c r="OGJ179" s="424"/>
      <c r="OGK179" s="424"/>
      <c r="OGL179" s="424"/>
      <c r="OGM179" s="424"/>
      <c r="OGN179" s="424"/>
      <c r="OGO179" s="424"/>
      <c r="OGP179" s="424"/>
      <c r="OGQ179" s="424"/>
      <c r="OGR179" s="424"/>
      <c r="OGS179" s="424"/>
      <c r="OGT179" s="424"/>
      <c r="OGU179" s="424"/>
      <c r="OGV179" s="424"/>
      <c r="OGW179" s="424"/>
      <c r="OGX179" s="424"/>
      <c r="OGY179" s="424"/>
      <c r="OGZ179" s="424"/>
      <c r="OHA179" s="424"/>
      <c r="OHB179" s="424"/>
      <c r="OHC179" s="424"/>
      <c r="OHD179" s="424"/>
      <c r="OHE179" s="424"/>
      <c r="OHF179" s="424"/>
      <c r="OHG179" s="424"/>
      <c r="OHH179" s="424"/>
      <c r="OHI179" s="424"/>
      <c r="OHJ179" s="424"/>
      <c r="OHK179" s="424"/>
      <c r="OHL179" s="424"/>
      <c r="OHM179" s="424"/>
      <c r="OHN179" s="424"/>
      <c r="OHO179" s="424"/>
      <c r="OHP179" s="424"/>
      <c r="OHQ179" s="424"/>
      <c r="OHR179" s="424"/>
      <c r="OHS179" s="424"/>
      <c r="OHT179" s="424"/>
      <c r="OHU179" s="424"/>
      <c r="OHV179" s="424"/>
      <c r="OHW179" s="424"/>
      <c r="OHX179" s="424"/>
      <c r="OHY179" s="424"/>
      <c r="OHZ179" s="424"/>
      <c r="OIA179" s="424"/>
      <c r="OIB179" s="424"/>
      <c r="OIC179" s="424"/>
      <c r="OID179" s="424"/>
      <c r="OIE179" s="424"/>
      <c r="OIF179" s="424"/>
      <c r="OIG179" s="424"/>
      <c r="OIH179" s="424"/>
      <c r="OII179" s="424"/>
      <c r="OIJ179" s="424"/>
      <c r="OIK179" s="424"/>
      <c r="OIL179" s="424"/>
      <c r="OIM179" s="424"/>
      <c r="OIN179" s="424"/>
      <c r="OIO179" s="424"/>
      <c r="OIP179" s="424"/>
      <c r="OIQ179" s="424"/>
      <c r="OIR179" s="424"/>
      <c r="OIS179" s="424"/>
      <c r="OIT179" s="424"/>
      <c r="OIU179" s="424"/>
      <c r="OIV179" s="424"/>
      <c r="OIW179" s="424"/>
      <c r="OIX179" s="424"/>
      <c r="OIY179" s="424"/>
      <c r="OIZ179" s="424"/>
      <c r="OJA179" s="424"/>
      <c r="OJB179" s="424"/>
      <c r="OJC179" s="424"/>
      <c r="OJD179" s="424"/>
      <c r="OJE179" s="424"/>
      <c r="OJF179" s="424"/>
      <c r="OJG179" s="424"/>
      <c r="OJH179" s="424"/>
      <c r="OJI179" s="424"/>
      <c r="OJJ179" s="424"/>
      <c r="OJK179" s="424"/>
      <c r="OJL179" s="424"/>
      <c r="OJM179" s="424"/>
      <c r="OJN179" s="424"/>
      <c r="OJO179" s="424"/>
      <c r="OJP179" s="424"/>
      <c r="OJQ179" s="424"/>
      <c r="OJR179" s="424"/>
      <c r="OJS179" s="424"/>
      <c r="OJT179" s="424"/>
      <c r="OJU179" s="424"/>
      <c r="OJV179" s="424"/>
      <c r="OJW179" s="424"/>
      <c r="OJX179" s="424"/>
      <c r="OJY179" s="424"/>
      <c r="OJZ179" s="424"/>
      <c r="OKA179" s="424"/>
      <c r="OKB179" s="424"/>
      <c r="OKC179" s="424"/>
      <c r="OKD179" s="424"/>
      <c r="OKE179" s="424"/>
      <c r="OKF179" s="424"/>
      <c r="OKG179" s="424"/>
      <c r="OKH179" s="424"/>
      <c r="OKI179" s="424"/>
      <c r="OKJ179" s="424"/>
      <c r="OKK179" s="424"/>
      <c r="OKL179" s="424"/>
      <c r="OKM179" s="424"/>
      <c r="OKN179" s="424"/>
      <c r="OKO179" s="424"/>
      <c r="OKP179" s="424"/>
      <c r="OKQ179" s="424"/>
      <c r="OKR179" s="424"/>
      <c r="OKS179" s="424"/>
      <c r="OKT179" s="424"/>
      <c r="OKU179" s="424"/>
      <c r="OKV179" s="424"/>
      <c r="OKW179" s="424"/>
      <c r="OKX179" s="424"/>
      <c r="OKY179" s="424"/>
      <c r="OKZ179" s="424"/>
      <c r="OLA179" s="424"/>
      <c r="OLB179" s="424"/>
      <c r="OLC179" s="424"/>
      <c r="OLD179" s="424"/>
      <c r="OLE179" s="424"/>
      <c r="OLF179" s="424"/>
      <c r="OLG179" s="424"/>
      <c r="OLH179" s="424"/>
      <c r="OLI179" s="424"/>
      <c r="OLJ179" s="424"/>
      <c r="OLK179" s="424"/>
      <c r="OLL179" s="424"/>
      <c r="OLM179" s="424"/>
      <c r="OLN179" s="424"/>
      <c r="OLO179" s="424"/>
      <c r="OLP179" s="424"/>
      <c r="OLQ179" s="424"/>
      <c r="OLR179" s="424"/>
      <c r="OLS179" s="424"/>
      <c r="OLT179" s="424"/>
      <c r="OLU179" s="424"/>
      <c r="OLV179" s="424"/>
      <c r="OLW179" s="424"/>
      <c r="OLX179" s="424"/>
      <c r="OLY179" s="424"/>
      <c r="OLZ179" s="424"/>
      <c r="OMA179" s="424"/>
      <c r="OMB179" s="424"/>
      <c r="OMC179" s="424"/>
      <c r="OMD179" s="424"/>
      <c r="OME179" s="424"/>
      <c r="OMF179" s="424"/>
      <c r="OMG179" s="424"/>
      <c r="OMH179" s="424"/>
      <c r="OMI179" s="424"/>
      <c r="OMJ179" s="424"/>
      <c r="OMK179" s="424"/>
      <c r="OML179" s="424"/>
      <c r="OMM179" s="424"/>
      <c r="OMN179" s="424"/>
      <c r="OMO179" s="424"/>
      <c r="OMP179" s="424"/>
      <c r="OMQ179" s="424"/>
      <c r="OMR179" s="424"/>
      <c r="OMS179" s="424"/>
      <c r="OMT179" s="424"/>
      <c r="OMU179" s="424"/>
      <c r="OMV179" s="424"/>
      <c r="OMW179" s="424"/>
      <c r="OMX179" s="424"/>
      <c r="OMY179" s="424"/>
      <c r="OMZ179" s="424"/>
      <c r="ONA179" s="424"/>
      <c r="ONB179" s="424"/>
      <c r="ONC179" s="424"/>
      <c r="OND179" s="424"/>
      <c r="ONE179" s="424"/>
      <c r="ONF179" s="424"/>
      <c r="ONG179" s="424"/>
      <c r="ONH179" s="424"/>
      <c r="ONI179" s="424"/>
      <c r="ONJ179" s="424"/>
      <c r="ONK179" s="424"/>
      <c r="ONL179" s="424"/>
      <c r="ONM179" s="424"/>
      <c r="ONN179" s="424"/>
      <c r="ONO179" s="424"/>
      <c r="ONP179" s="424"/>
      <c r="ONQ179" s="424"/>
      <c r="ONR179" s="424"/>
      <c r="ONS179" s="424"/>
      <c r="ONT179" s="424"/>
      <c r="ONU179" s="424"/>
      <c r="ONV179" s="424"/>
      <c r="ONW179" s="424"/>
      <c r="ONX179" s="424"/>
      <c r="ONY179" s="424"/>
      <c r="ONZ179" s="424"/>
      <c r="OOA179" s="424"/>
      <c r="OOB179" s="424"/>
      <c r="OOC179" s="424"/>
      <c r="OOD179" s="424"/>
      <c r="OOE179" s="424"/>
      <c r="OOF179" s="424"/>
      <c r="OOG179" s="424"/>
      <c r="OOH179" s="424"/>
      <c r="OOI179" s="424"/>
      <c r="OOJ179" s="424"/>
      <c r="OOK179" s="424"/>
      <c r="OOL179" s="424"/>
      <c r="OOM179" s="424"/>
      <c r="OON179" s="424"/>
      <c r="OOO179" s="424"/>
      <c r="OOP179" s="424"/>
      <c r="OOQ179" s="424"/>
      <c r="OOR179" s="424"/>
      <c r="OOS179" s="424"/>
      <c r="OOT179" s="424"/>
      <c r="OOU179" s="424"/>
      <c r="OOV179" s="424"/>
      <c r="OOW179" s="424"/>
      <c r="OOX179" s="424"/>
      <c r="OOY179" s="424"/>
      <c r="OOZ179" s="424"/>
      <c r="OPA179" s="424"/>
      <c r="OPB179" s="424"/>
      <c r="OPC179" s="424"/>
      <c r="OPD179" s="424"/>
      <c r="OPE179" s="424"/>
      <c r="OPF179" s="424"/>
      <c r="OPG179" s="424"/>
      <c r="OPH179" s="424"/>
      <c r="OPI179" s="424"/>
      <c r="OPJ179" s="424"/>
      <c r="OPK179" s="424"/>
      <c r="OPL179" s="424"/>
      <c r="OPM179" s="424"/>
      <c r="OPN179" s="424"/>
      <c r="OPO179" s="424"/>
      <c r="OPP179" s="424"/>
      <c r="OPQ179" s="424"/>
      <c r="OPR179" s="424"/>
      <c r="OPS179" s="424"/>
      <c r="OPT179" s="424"/>
      <c r="OPU179" s="424"/>
      <c r="OPV179" s="424"/>
      <c r="OPW179" s="424"/>
      <c r="OPX179" s="424"/>
      <c r="OPY179" s="424"/>
      <c r="OPZ179" s="424"/>
      <c r="OQA179" s="424"/>
      <c r="OQB179" s="424"/>
      <c r="OQC179" s="424"/>
      <c r="OQD179" s="424"/>
      <c r="OQE179" s="424"/>
      <c r="OQF179" s="424"/>
      <c r="OQG179" s="424"/>
      <c r="OQH179" s="424"/>
      <c r="OQI179" s="424"/>
      <c r="OQJ179" s="424"/>
      <c r="OQK179" s="424"/>
      <c r="OQL179" s="424"/>
      <c r="OQM179" s="424"/>
      <c r="OQN179" s="424"/>
      <c r="OQO179" s="424"/>
      <c r="OQP179" s="424"/>
      <c r="OQQ179" s="424"/>
      <c r="OQR179" s="424"/>
      <c r="OQS179" s="424"/>
      <c r="OQT179" s="424"/>
      <c r="OQU179" s="424"/>
      <c r="OQV179" s="424"/>
      <c r="OQW179" s="424"/>
      <c r="OQX179" s="424"/>
      <c r="OQY179" s="424"/>
      <c r="OQZ179" s="424"/>
      <c r="ORA179" s="424"/>
      <c r="ORB179" s="424"/>
      <c r="ORC179" s="424"/>
      <c r="ORD179" s="424"/>
      <c r="ORE179" s="424"/>
      <c r="ORF179" s="424"/>
      <c r="ORG179" s="424"/>
      <c r="ORH179" s="424"/>
      <c r="ORI179" s="424"/>
      <c r="ORJ179" s="424"/>
      <c r="ORK179" s="424"/>
      <c r="ORL179" s="424"/>
      <c r="ORM179" s="424"/>
      <c r="ORN179" s="424"/>
      <c r="ORO179" s="424"/>
      <c r="ORP179" s="424"/>
      <c r="ORQ179" s="424"/>
      <c r="ORR179" s="424"/>
      <c r="ORS179" s="424"/>
      <c r="ORT179" s="424"/>
      <c r="ORU179" s="424"/>
      <c r="ORV179" s="424"/>
      <c r="ORW179" s="424"/>
      <c r="ORX179" s="424"/>
      <c r="ORY179" s="424"/>
      <c r="ORZ179" s="424"/>
      <c r="OSA179" s="424"/>
      <c r="OSB179" s="424"/>
      <c r="OSC179" s="424"/>
      <c r="OSD179" s="424"/>
      <c r="OSE179" s="424"/>
      <c r="OSF179" s="424"/>
      <c r="OSG179" s="424"/>
      <c r="OSH179" s="424"/>
      <c r="OSI179" s="424"/>
      <c r="OSJ179" s="424"/>
      <c r="OSK179" s="424"/>
      <c r="OSL179" s="424"/>
      <c r="OSM179" s="424"/>
      <c r="OSN179" s="424"/>
      <c r="OSO179" s="424"/>
      <c r="OSP179" s="424"/>
      <c r="OSQ179" s="424"/>
      <c r="OSR179" s="424"/>
      <c r="OSS179" s="424"/>
      <c r="OST179" s="424"/>
      <c r="OSU179" s="424"/>
      <c r="OSV179" s="424"/>
      <c r="OSW179" s="424"/>
      <c r="OSX179" s="424"/>
      <c r="OSY179" s="424"/>
      <c r="OSZ179" s="424"/>
      <c r="OTA179" s="424"/>
      <c r="OTB179" s="424"/>
      <c r="OTC179" s="424"/>
      <c r="OTD179" s="424"/>
      <c r="OTE179" s="424"/>
      <c r="OTF179" s="424"/>
      <c r="OTG179" s="424"/>
      <c r="OTH179" s="424"/>
      <c r="OTI179" s="424"/>
      <c r="OTJ179" s="424"/>
      <c r="OTK179" s="424"/>
      <c r="OTL179" s="424"/>
      <c r="OTM179" s="424"/>
      <c r="OTN179" s="424"/>
      <c r="OTO179" s="424"/>
      <c r="OTP179" s="424"/>
      <c r="OTQ179" s="424"/>
      <c r="OTR179" s="424"/>
      <c r="OTS179" s="424"/>
      <c r="OTT179" s="424"/>
      <c r="OTU179" s="424"/>
      <c r="OTV179" s="424"/>
      <c r="OTW179" s="424"/>
      <c r="OTX179" s="424"/>
      <c r="OTY179" s="424"/>
      <c r="OTZ179" s="424"/>
      <c r="OUA179" s="424"/>
      <c r="OUB179" s="424"/>
      <c r="OUC179" s="424"/>
      <c r="OUD179" s="424"/>
      <c r="OUE179" s="424"/>
      <c r="OUF179" s="424"/>
      <c r="OUG179" s="424"/>
      <c r="OUH179" s="424"/>
      <c r="OUI179" s="424"/>
      <c r="OUJ179" s="424"/>
      <c r="OUK179" s="424"/>
      <c r="OUL179" s="424"/>
      <c r="OUM179" s="424"/>
      <c r="OUN179" s="424"/>
      <c r="OUO179" s="424"/>
      <c r="OUP179" s="424"/>
      <c r="OUQ179" s="424"/>
      <c r="OUR179" s="424"/>
      <c r="OUS179" s="424"/>
      <c r="OUT179" s="424"/>
      <c r="OUU179" s="424"/>
      <c r="OUV179" s="424"/>
      <c r="OUW179" s="424"/>
      <c r="OUX179" s="424"/>
      <c r="OUY179" s="424"/>
      <c r="OUZ179" s="424"/>
      <c r="OVA179" s="424"/>
      <c r="OVB179" s="424"/>
      <c r="OVC179" s="424"/>
      <c r="OVD179" s="424"/>
      <c r="OVE179" s="424"/>
      <c r="OVF179" s="424"/>
      <c r="OVG179" s="424"/>
      <c r="OVH179" s="424"/>
      <c r="OVI179" s="424"/>
      <c r="OVJ179" s="424"/>
      <c r="OVK179" s="424"/>
      <c r="OVL179" s="424"/>
      <c r="OVM179" s="424"/>
      <c r="OVN179" s="424"/>
      <c r="OVO179" s="424"/>
      <c r="OVP179" s="424"/>
      <c r="OVQ179" s="424"/>
      <c r="OVR179" s="424"/>
      <c r="OVS179" s="424"/>
      <c r="OVT179" s="424"/>
      <c r="OVU179" s="424"/>
      <c r="OVV179" s="424"/>
      <c r="OVW179" s="424"/>
      <c r="OVX179" s="424"/>
      <c r="OVY179" s="424"/>
      <c r="OVZ179" s="424"/>
      <c r="OWA179" s="424"/>
      <c r="OWB179" s="424"/>
      <c r="OWC179" s="424"/>
      <c r="OWD179" s="424"/>
      <c r="OWE179" s="424"/>
      <c r="OWF179" s="424"/>
      <c r="OWG179" s="424"/>
      <c r="OWH179" s="424"/>
      <c r="OWI179" s="424"/>
      <c r="OWJ179" s="424"/>
      <c r="OWK179" s="424"/>
      <c r="OWL179" s="424"/>
      <c r="OWM179" s="424"/>
      <c r="OWN179" s="424"/>
      <c r="OWO179" s="424"/>
      <c r="OWP179" s="424"/>
      <c r="OWQ179" s="424"/>
      <c r="OWR179" s="424"/>
      <c r="OWS179" s="424"/>
      <c r="OWT179" s="424"/>
      <c r="OWU179" s="424"/>
      <c r="OWV179" s="424"/>
      <c r="OWW179" s="424"/>
      <c r="OWX179" s="424"/>
      <c r="OWY179" s="424"/>
      <c r="OWZ179" s="424"/>
      <c r="OXA179" s="424"/>
      <c r="OXB179" s="424"/>
      <c r="OXC179" s="424"/>
      <c r="OXD179" s="424"/>
      <c r="OXE179" s="424"/>
      <c r="OXF179" s="424"/>
      <c r="OXG179" s="424"/>
      <c r="OXH179" s="424"/>
      <c r="OXI179" s="424"/>
      <c r="OXJ179" s="424"/>
      <c r="OXK179" s="424"/>
      <c r="OXL179" s="424"/>
      <c r="OXM179" s="424"/>
      <c r="OXN179" s="424"/>
      <c r="OXO179" s="424"/>
      <c r="OXP179" s="424"/>
      <c r="OXQ179" s="424"/>
      <c r="OXR179" s="424"/>
      <c r="OXS179" s="424"/>
      <c r="OXT179" s="424"/>
      <c r="OXU179" s="424"/>
      <c r="OXV179" s="424"/>
      <c r="OXW179" s="424"/>
      <c r="OXX179" s="424"/>
      <c r="OXY179" s="424"/>
      <c r="OXZ179" s="424"/>
      <c r="OYA179" s="424"/>
      <c r="OYB179" s="424"/>
      <c r="OYC179" s="424"/>
      <c r="OYD179" s="424"/>
      <c r="OYE179" s="424"/>
      <c r="OYF179" s="424"/>
      <c r="OYG179" s="424"/>
      <c r="OYH179" s="424"/>
      <c r="OYI179" s="424"/>
      <c r="OYJ179" s="424"/>
      <c r="OYK179" s="424"/>
      <c r="OYL179" s="424"/>
      <c r="OYM179" s="424"/>
      <c r="OYN179" s="424"/>
      <c r="OYO179" s="424"/>
      <c r="OYP179" s="424"/>
      <c r="OYQ179" s="424"/>
      <c r="OYR179" s="424"/>
      <c r="OYS179" s="424"/>
      <c r="OYT179" s="424"/>
      <c r="OYU179" s="424"/>
      <c r="OYV179" s="424"/>
      <c r="OYW179" s="424"/>
      <c r="OYX179" s="424"/>
      <c r="OYY179" s="424"/>
      <c r="OYZ179" s="424"/>
      <c r="OZA179" s="424"/>
      <c r="OZB179" s="424"/>
      <c r="OZC179" s="424"/>
      <c r="OZD179" s="424"/>
      <c r="OZE179" s="424"/>
      <c r="OZF179" s="424"/>
      <c r="OZG179" s="424"/>
      <c r="OZH179" s="424"/>
      <c r="OZI179" s="424"/>
      <c r="OZJ179" s="424"/>
      <c r="OZK179" s="424"/>
      <c r="OZL179" s="424"/>
      <c r="OZM179" s="424"/>
      <c r="OZN179" s="424"/>
      <c r="OZO179" s="424"/>
      <c r="OZP179" s="424"/>
      <c r="OZQ179" s="424"/>
      <c r="OZR179" s="424"/>
      <c r="OZS179" s="424"/>
      <c r="OZT179" s="424"/>
      <c r="OZU179" s="424"/>
      <c r="OZV179" s="424"/>
      <c r="OZW179" s="424"/>
      <c r="OZX179" s="424"/>
      <c r="OZY179" s="424"/>
      <c r="OZZ179" s="424"/>
      <c r="PAA179" s="424"/>
      <c r="PAB179" s="424"/>
      <c r="PAC179" s="424"/>
      <c r="PAD179" s="424"/>
      <c r="PAE179" s="424"/>
      <c r="PAF179" s="424"/>
      <c r="PAG179" s="424"/>
      <c r="PAH179" s="424"/>
      <c r="PAI179" s="424"/>
      <c r="PAJ179" s="424"/>
      <c r="PAK179" s="424"/>
      <c r="PAL179" s="424"/>
      <c r="PAM179" s="424"/>
      <c r="PAN179" s="424"/>
      <c r="PAO179" s="424"/>
      <c r="PAP179" s="424"/>
      <c r="PAQ179" s="424"/>
      <c r="PAR179" s="424"/>
      <c r="PAS179" s="424"/>
      <c r="PAT179" s="424"/>
      <c r="PAU179" s="424"/>
      <c r="PAV179" s="424"/>
      <c r="PAW179" s="424"/>
      <c r="PAX179" s="424"/>
      <c r="PAY179" s="424"/>
      <c r="PAZ179" s="424"/>
      <c r="PBA179" s="424"/>
      <c r="PBB179" s="424"/>
      <c r="PBC179" s="424"/>
      <c r="PBD179" s="424"/>
      <c r="PBE179" s="424"/>
      <c r="PBF179" s="424"/>
      <c r="PBG179" s="424"/>
      <c r="PBH179" s="424"/>
      <c r="PBI179" s="424"/>
      <c r="PBJ179" s="424"/>
      <c r="PBK179" s="424"/>
      <c r="PBL179" s="424"/>
      <c r="PBM179" s="424"/>
      <c r="PBN179" s="424"/>
      <c r="PBO179" s="424"/>
      <c r="PBP179" s="424"/>
      <c r="PBQ179" s="424"/>
      <c r="PBR179" s="424"/>
      <c r="PBS179" s="424"/>
      <c r="PBT179" s="424"/>
      <c r="PBU179" s="424"/>
      <c r="PBV179" s="424"/>
      <c r="PBW179" s="424"/>
      <c r="PBX179" s="424"/>
      <c r="PBY179" s="424"/>
      <c r="PBZ179" s="424"/>
      <c r="PCA179" s="424"/>
      <c r="PCB179" s="424"/>
      <c r="PCC179" s="424"/>
      <c r="PCD179" s="424"/>
      <c r="PCE179" s="424"/>
      <c r="PCF179" s="424"/>
      <c r="PCG179" s="424"/>
      <c r="PCH179" s="424"/>
      <c r="PCI179" s="424"/>
      <c r="PCJ179" s="424"/>
      <c r="PCK179" s="424"/>
      <c r="PCL179" s="424"/>
      <c r="PCM179" s="424"/>
      <c r="PCN179" s="424"/>
      <c r="PCO179" s="424"/>
      <c r="PCP179" s="424"/>
      <c r="PCQ179" s="424"/>
      <c r="PCR179" s="424"/>
      <c r="PCS179" s="424"/>
      <c r="PCT179" s="424"/>
      <c r="PCU179" s="424"/>
      <c r="PCV179" s="424"/>
      <c r="PCW179" s="424"/>
      <c r="PCX179" s="424"/>
      <c r="PCY179" s="424"/>
      <c r="PCZ179" s="424"/>
      <c r="PDA179" s="424"/>
      <c r="PDB179" s="424"/>
      <c r="PDC179" s="424"/>
      <c r="PDD179" s="424"/>
      <c r="PDE179" s="424"/>
      <c r="PDF179" s="424"/>
      <c r="PDG179" s="424"/>
      <c r="PDH179" s="424"/>
      <c r="PDI179" s="424"/>
      <c r="PDJ179" s="424"/>
      <c r="PDK179" s="424"/>
      <c r="PDL179" s="424"/>
      <c r="PDM179" s="424"/>
      <c r="PDN179" s="424"/>
      <c r="PDO179" s="424"/>
      <c r="PDP179" s="424"/>
      <c r="PDQ179" s="424"/>
      <c r="PDR179" s="424"/>
      <c r="PDS179" s="424"/>
      <c r="PDT179" s="424"/>
      <c r="PDU179" s="424"/>
      <c r="PDV179" s="424"/>
      <c r="PDW179" s="424"/>
      <c r="PDX179" s="424"/>
      <c r="PDY179" s="424"/>
      <c r="PDZ179" s="424"/>
      <c r="PEA179" s="424"/>
      <c r="PEB179" s="424"/>
      <c r="PEC179" s="424"/>
      <c r="PED179" s="424"/>
      <c r="PEE179" s="424"/>
      <c r="PEF179" s="424"/>
      <c r="PEG179" s="424"/>
      <c r="PEH179" s="424"/>
      <c r="PEI179" s="424"/>
      <c r="PEJ179" s="424"/>
      <c r="PEK179" s="424"/>
      <c r="PEL179" s="424"/>
      <c r="PEM179" s="424"/>
      <c r="PEN179" s="424"/>
      <c r="PEO179" s="424"/>
      <c r="PEP179" s="424"/>
      <c r="PEQ179" s="424"/>
      <c r="PER179" s="424"/>
      <c r="PES179" s="424"/>
      <c r="PET179" s="424"/>
      <c r="PEU179" s="424"/>
      <c r="PEV179" s="424"/>
      <c r="PEW179" s="424"/>
      <c r="PEX179" s="424"/>
      <c r="PEY179" s="424"/>
      <c r="PEZ179" s="424"/>
      <c r="PFA179" s="424"/>
      <c r="PFB179" s="424"/>
      <c r="PFC179" s="424"/>
      <c r="PFD179" s="424"/>
      <c r="PFE179" s="424"/>
      <c r="PFF179" s="424"/>
      <c r="PFG179" s="424"/>
      <c r="PFH179" s="424"/>
      <c r="PFI179" s="424"/>
      <c r="PFJ179" s="424"/>
      <c r="PFK179" s="424"/>
      <c r="PFL179" s="424"/>
      <c r="PFM179" s="424"/>
      <c r="PFN179" s="424"/>
      <c r="PFO179" s="424"/>
      <c r="PFP179" s="424"/>
      <c r="PFQ179" s="424"/>
      <c r="PFR179" s="424"/>
      <c r="PFS179" s="424"/>
      <c r="PFT179" s="424"/>
      <c r="PFU179" s="424"/>
      <c r="PFV179" s="424"/>
      <c r="PFW179" s="424"/>
      <c r="PFX179" s="424"/>
      <c r="PFY179" s="424"/>
      <c r="PFZ179" s="424"/>
      <c r="PGA179" s="424"/>
      <c r="PGB179" s="424"/>
      <c r="PGC179" s="424"/>
      <c r="PGD179" s="424"/>
      <c r="PGE179" s="424"/>
      <c r="PGF179" s="424"/>
      <c r="PGG179" s="424"/>
      <c r="PGH179" s="424"/>
      <c r="PGI179" s="424"/>
      <c r="PGJ179" s="424"/>
      <c r="PGK179" s="424"/>
      <c r="PGL179" s="424"/>
      <c r="PGM179" s="424"/>
      <c r="PGN179" s="424"/>
      <c r="PGO179" s="424"/>
      <c r="PGP179" s="424"/>
      <c r="PGQ179" s="424"/>
      <c r="PGR179" s="424"/>
      <c r="PGS179" s="424"/>
      <c r="PGT179" s="424"/>
      <c r="PGU179" s="424"/>
      <c r="PGV179" s="424"/>
      <c r="PGW179" s="424"/>
      <c r="PGX179" s="424"/>
      <c r="PGY179" s="424"/>
      <c r="PGZ179" s="424"/>
      <c r="PHA179" s="424"/>
      <c r="PHB179" s="424"/>
      <c r="PHC179" s="424"/>
      <c r="PHD179" s="424"/>
      <c r="PHE179" s="424"/>
      <c r="PHF179" s="424"/>
      <c r="PHG179" s="424"/>
      <c r="PHH179" s="424"/>
      <c r="PHI179" s="424"/>
      <c r="PHJ179" s="424"/>
      <c r="PHK179" s="424"/>
      <c r="PHL179" s="424"/>
      <c r="PHM179" s="424"/>
      <c r="PHN179" s="424"/>
      <c r="PHO179" s="424"/>
      <c r="PHP179" s="424"/>
      <c r="PHQ179" s="424"/>
      <c r="PHR179" s="424"/>
      <c r="PHS179" s="424"/>
      <c r="PHT179" s="424"/>
      <c r="PHU179" s="424"/>
      <c r="PHV179" s="424"/>
      <c r="PHW179" s="424"/>
      <c r="PHX179" s="424"/>
      <c r="PHY179" s="424"/>
      <c r="PHZ179" s="424"/>
      <c r="PIA179" s="424"/>
      <c r="PIB179" s="424"/>
      <c r="PIC179" s="424"/>
      <c r="PID179" s="424"/>
      <c r="PIE179" s="424"/>
      <c r="PIF179" s="424"/>
      <c r="PIG179" s="424"/>
      <c r="PIH179" s="424"/>
      <c r="PII179" s="424"/>
      <c r="PIJ179" s="424"/>
      <c r="PIK179" s="424"/>
      <c r="PIL179" s="424"/>
      <c r="PIM179" s="424"/>
      <c r="PIN179" s="424"/>
      <c r="PIO179" s="424"/>
      <c r="PIP179" s="424"/>
      <c r="PIQ179" s="424"/>
      <c r="PIR179" s="424"/>
      <c r="PIS179" s="424"/>
      <c r="PIT179" s="424"/>
      <c r="PIU179" s="424"/>
      <c r="PIV179" s="424"/>
      <c r="PIW179" s="424"/>
      <c r="PIX179" s="424"/>
      <c r="PIY179" s="424"/>
      <c r="PIZ179" s="424"/>
      <c r="PJA179" s="424"/>
      <c r="PJB179" s="424"/>
      <c r="PJC179" s="424"/>
      <c r="PJD179" s="424"/>
      <c r="PJE179" s="424"/>
      <c r="PJF179" s="424"/>
      <c r="PJG179" s="424"/>
      <c r="PJH179" s="424"/>
      <c r="PJI179" s="424"/>
      <c r="PJJ179" s="424"/>
      <c r="PJK179" s="424"/>
      <c r="PJL179" s="424"/>
      <c r="PJM179" s="424"/>
      <c r="PJN179" s="424"/>
      <c r="PJO179" s="424"/>
      <c r="PJP179" s="424"/>
      <c r="PJQ179" s="424"/>
      <c r="PJR179" s="424"/>
      <c r="PJS179" s="424"/>
      <c r="PJT179" s="424"/>
      <c r="PJU179" s="424"/>
      <c r="PJV179" s="424"/>
      <c r="PJW179" s="424"/>
      <c r="PJX179" s="424"/>
      <c r="PJY179" s="424"/>
      <c r="PJZ179" s="424"/>
      <c r="PKA179" s="424"/>
      <c r="PKB179" s="424"/>
      <c r="PKC179" s="424"/>
      <c r="PKD179" s="424"/>
      <c r="PKE179" s="424"/>
      <c r="PKF179" s="424"/>
      <c r="PKG179" s="424"/>
      <c r="PKH179" s="424"/>
      <c r="PKI179" s="424"/>
      <c r="PKJ179" s="424"/>
      <c r="PKK179" s="424"/>
      <c r="PKL179" s="424"/>
      <c r="PKM179" s="424"/>
      <c r="PKN179" s="424"/>
      <c r="PKO179" s="424"/>
      <c r="PKP179" s="424"/>
      <c r="PKQ179" s="424"/>
      <c r="PKR179" s="424"/>
      <c r="PKS179" s="424"/>
      <c r="PKT179" s="424"/>
      <c r="PKU179" s="424"/>
      <c r="PKV179" s="424"/>
      <c r="PKW179" s="424"/>
      <c r="PKX179" s="424"/>
      <c r="PKY179" s="424"/>
      <c r="PKZ179" s="424"/>
      <c r="PLA179" s="424"/>
      <c r="PLB179" s="424"/>
      <c r="PLC179" s="424"/>
      <c r="PLD179" s="424"/>
      <c r="PLE179" s="424"/>
      <c r="PLF179" s="424"/>
      <c r="PLG179" s="424"/>
      <c r="PLH179" s="424"/>
      <c r="PLI179" s="424"/>
      <c r="PLJ179" s="424"/>
      <c r="PLK179" s="424"/>
      <c r="PLL179" s="424"/>
      <c r="PLM179" s="424"/>
      <c r="PLN179" s="424"/>
      <c r="PLO179" s="424"/>
      <c r="PLP179" s="424"/>
      <c r="PLQ179" s="424"/>
      <c r="PLR179" s="424"/>
      <c r="PLS179" s="424"/>
      <c r="PLT179" s="424"/>
      <c r="PLU179" s="424"/>
      <c r="PLV179" s="424"/>
      <c r="PLW179" s="424"/>
      <c r="PLX179" s="424"/>
      <c r="PLY179" s="424"/>
      <c r="PLZ179" s="424"/>
      <c r="PMA179" s="424"/>
      <c r="PMB179" s="424"/>
      <c r="PMC179" s="424"/>
      <c r="PMD179" s="424"/>
      <c r="PME179" s="424"/>
      <c r="PMF179" s="424"/>
      <c r="PMG179" s="424"/>
      <c r="PMH179" s="424"/>
      <c r="PMI179" s="424"/>
      <c r="PMJ179" s="424"/>
      <c r="PMK179" s="424"/>
      <c r="PML179" s="424"/>
      <c r="PMM179" s="424"/>
      <c r="PMN179" s="424"/>
      <c r="PMO179" s="424"/>
      <c r="PMP179" s="424"/>
      <c r="PMQ179" s="424"/>
      <c r="PMR179" s="424"/>
      <c r="PMS179" s="424"/>
      <c r="PMT179" s="424"/>
      <c r="PMU179" s="424"/>
      <c r="PMV179" s="424"/>
      <c r="PMW179" s="424"/>
      <c r="PMX179" s="424"/>
      <c r="PMY179" s="424"/>
      <c r="PMZ179" s="424"/>
      <c r="PNA179" s="424"/>
      <c r="PNB179" s="424"/>
      <c r="PNC179" s="424"/>
      <c r="PND179" s="424"/>
      <c r="PNE179" s="424"/>
      <c r="PNF179" s="424"/>
      <c r="PNG179" s="424"/>
      <c r="PNH179" s="424"/>
      <c r="PNI179" s="424"/>
      <c r="PNJ179" s="424"/>
      <c r="PNK179" s="424"/>
      <c r="PNL179" s="424"/>
      <c r="PNM179" s="424"/>
      <c r="PNN179" s="424"/>
      <c r="PNO179" s="424"/>
      <c r="PNP179" s="424"/>
      <c r="PNQ179" s="424"/>
      <c r="PNR179" s="424"/>
      <c r="PNS179" s="424"/>
      <c r="PNT179" s="424"/>
      <c r="PNU179" s="424"/>
      <c r="PNV179" s="424"/>
      <c r="PNW179" s="424"/>
      <c r="PNX179" s="424"/>
      <c r="PNY179" s="424"/>
      <c r="PNZ179" s="424"/>
      <c r="POA179" s="424"/>
      <c r="POB179" s="424"/>
      <c r="POC179" s="424"/>
      <c r="POD179" s="424"/>
      <c r="POE179" s="424"/>
      <c r="POF179" s="424"/>
      <c r="POG179" s="424"/>
      <c r="POH179" s="424"/>
      <c r="POI179" s="424"/>
      <c r="POJ179" s="424"/>
      <c r="POK179" s="424"/>
      <c r="POL179" s="424"/>
      <c r="POM179" s="424"/>
      <c r="PON179" s="424"/>
      <c r="POO179" s="424"/>
      <c r="POP179" s="424"/>
      <c r="POQ179" s="424"/>
      <c r="POR179" s="424"/>
      <c r="POS179" s="424"/>
      <c r="POT179" s="424"/>
      <c r="POU179" s="424"/>
      <c r="POV179" s="424"/>
      <c r="POW179" s="424"/>
      <c r="POX179" s="424"/>
      <c r="POY179" s="424"/>
      <c r="POZ179" s="424"/>
      <c r="PPA179" s="424"/>
      <c r="PPB179" s="424"/>
      <c r="PPC179" s="424"/>
      <c r="PPD179" s="424"/>
      <c r="PPE179" s="424"/>
      <c r="PPF179" s="424"/>
      <c r="PPG179" s="424"/>
      <c r="PPH179" s="424"/>
      <c r="PPI179" s="424"/>
      <c r="PPJ179" s="424"/>
      <c r="PPK179" s="424"/>
      <c r="PPL179" s="424"/>
      <c r="PPM179" s="424"/>
      <c r="PPN179" s="424"/>
      <c r="PPO179" s="424"/>
      <c r="PPP179" s="424"/>
      <c r="PPQ179" s="424"/>
      <c r="PPR179" s="424"/>
      <c r="PPS179" s="424"/>
      <c r="PPT179" s="424"/>
      <c r="PPU179" s="424"/>
      <c r="PPV179" s="424"/>
      <c r="PPW179" s="424"/>
      <c r="PPX179" s="424"/>
      <c r="PPY179" s="424"/>
      <c r="PPZ179" s="424"/>
      <c r="PQA179" s="424"/>
      <c r="PQB179" s="424"/>
      <c r="PQC179" s="424"/>
      <c r="PQD179" s="424"/>
      <c r="PQE179" s="424"/>
      <c r="PQF179" s="424"/>
      <c r="PQG179" s="424"/>
      <c r="PQH179" s="424"/>
      <c r="PQI179" s="424"/>
      <c r="PQJ179" s="424"/>
      <c r="PQK179" s="424"/>
      <c r="PQL179" s="424"/>
      <c r="PQM179" s="424"/>
      <c r="PQN179" s="424"/>
      <c r="PQO179" s="424"/>
      <c r="PQP179" s="424"/>
      <c r="PQQ179" s="424"/>
      <c r="PQR179" s="424"/>
      <c r="PQS179" s="424"/>
      <c r="PQT179" s="424"/>
      <c r="PQU179" s="424"/>
      <c r="PQV179" s="424"/>
      <c r="PQW179" s="424"/>
      <c r="PQX179" s="424"/>
      <c r="PQY179" s="424"/>
      <c r="PQZ179" s="424"/>
      <c r="PRA179" s="424"/>
      <c r="PRB179" s="424"/>
      <c r="PRC179" s="424"/>
      <c r="PRD179" s="424"/>
      <c r="PRE179" s="424"/>
      <c r="PRF179" s="424"/>
      <c r="PRG179" s="424"/>
      <c r="PRH179" s="424"/>
      <c r="PRI179" s="424"/>
      <c r="PRJ179" s="424"/>
      <c r="PRK179" s="424"/>
      <c r="PRL179" s="424"/>
      <c r="PRM179" s="424"/>
      <c r="PRN179" s="424"/>
      <c r="PRO179" s="424"/>
      <c r="PRP179" s="424"/>
      <c r="PRQ179" s="424"/>
      <c r="PRR179" s="424"/>
      <c r="PRS179" s="424"/>
      <c r="PRT179" s="424"/>
      <c r="PRU179" s="424"/>
      <c r="PRV179" s="424"/>
      <c r="PRW179" s="424"/>
      <c r="PRX179" s="424"/>
      <c r="PRY179" s="424"/>
      <c r="PRZ179" s="424"/>
      <c r="PSA179" s="424"/>
      <c r="PSB179" s="424"/>
      <c r="PSC179" s="424"/>
      <c r="PSD179" s="424"/>
      <c r="PSE179" s="424"/>
      <c r="PSF179" s="424"/>
      <c r="PSG179" s="424"/>
      <c r="PSH179" s="424"/>
      <c r="PSI179" s="424"/>
      <c r="PSJ179" s="424"/>
      <c r="PSK179" s="424"/>
      <c r="PSL179" s="424"/>
      <c r="PSM179" s="424"/>
      <c r="PSN179" s="424"/>
      <c r="PSO179" s="424"/>
      <c r="PSP179" s="424"/>
      <c r="PSQ179" s="424"/>
      <c r="PSR179" s="424"/>
      <c r="PSS179" s="424"/>
      <c r="PST179" s="424"/>
      <c r="PSU179" s="424"/>
      <c r="PSV179" s="424"/>
      <c r="PSW179" s="424"/>
      <c r="PSX179" s="424"/>
      <c r="PSY179" s="424"/>
      <c r="PSZ179" s="424"/>
      <c r="PTA179" s="424"/>
      <c r="PTB179" s="424"/>
      <c r="PTC179" s="424"/>
      <c r="PTD179" s="424"/>
      <c r="PTE179" s="424"/>
      <c r="PTF179" s="424"/>
      <c r="PTG179" s="424"/>
      <c r="PTH179" s="424"/>
      <c r="PTI179" s="424"/>
      <c r="PTJ179" s="424"/>
      <c r="PTK179" s="424"/>
      <c r="PTL179" s="424"/>
      <c r="PTM179" s="424"/>
      <c r="PTN179" s="424"/>
      <c r="PTO179" s="424"/>
      <c r="PTP179" s="424"/>
      <c r="PTQ179" s="424"/>
      <c r="PTR179" s="424"/>
      <c r="PTS179" s="424"/>
      <c r="PTT179" s="424"/>
      <c r="PTU179" s="424"/>
      <c r="PTV179" s="424"/>
      <c r="PTW179" s="424"/>
      <c r="PTX179" s="424"/>
      <c r="PTY179" s="424"/>
      <c r="PTZ179" s="424"/>
      <c r="PUA179" s="424"/>
      <c r="PUB179" s="424"/>
      <c r="PUC179" s="424"/>
      <c r="PUD179" s="424"/>
      <c r="PUE179" s="424"/>
      <c r="PUF179" s="424"/>
      <c r="PUG179" s="424"/>
      <c r="PUH179" s="424"/>
      <c r="PUI179" s="424"/>
      <c r="PUJ179" s="424"/>
      <c r="PUK179" s="424"/>
      <c r="PUL179" s="424"/>
      <c r="PUM179" s="424"/>
      <c r="PUN179" s="424"/>
      <c r="PUO179" s="424"/>
      <c r="PUP179" s="424"/>
      <c r="PUQ179" s="424"/>
      <c r="PUR179" s="424"/>
      <c r="PUS179" s="424"/>
      <c r="PUT179" s="424"/>
      <c r="PUU179" s="424"/>
      <c r="PUV179" s="424"/>
      <c r="PUW179" s="424"/>
      <c r="PUX179" s="424"/>
      <c r="PUY179" s="424"/>
      <c r="PUZ179" s="424"/>
      <c r="PVA179" s="424"/>
      <c r="PVB179" s="424"/>
      <c r="PVC179" s="424"/>
      <c r="PVD179" s="424"/>
      <c r="PVE179" s="424"/>
      <c r="PVF179" s="424"/>
      <c r="PVG179" s="424"/>
      <c r="PVH179" s="424"/>
      <c r="PVI179" s="424"/>
      <c r="PVJ179" s="424"/>
      <c r="PVK179" s="424"/>
      <c r="PVL179" s="424"/>
      <c r="PVM179" s="424"/>
      <c r="PVN179" s="424"/>
      <c r="PVO179" s="424"/>
      <c r="PVP179" s="424"/>
      <c r="PVQ179" s="424"/>
      <c r="PVR179" s="424"/>
      <c r="PVS179" s="424"/>
      <c r="PVT179" s="424"/>
      <c r="PVU179" s="424"/>
      <c r="PVV179" s="424"/>
      <c r="PVW179" s="424"/>
      <c r="PVX179" s="424"/>
      <c r="PVY179" s="424"/>
      <c r="PVZ179" s="424"/>
      <c r="PWA179" s="424"/>
      <c r="PWB179" s="424"/>
      <c r="PWC179" s="424"/>
      <c r="PWD179" s="424"/>
      <c r="PWE179" s="424"/>
      <c r="PWF179" s="424"/>
      <c r="PWG179" s="424"/>
      <c r="PWH179" s="424"/>
      <c r="PWI179" s="424"/>
      <c r="PWJ179" s="424"/>
      <c r="PWK179" s="424"/>
      <c r="PWL179" s="424"/>
      <c r="PWM179" s="424"/>
      <c r="PWN179" s="424"/>
      <c r="PWO179" s="424"/>
      <c r="PWP179" s="424"/>
      <c r="PWQ179" s="424"/>
      <c r="PWR179" s="424"/>
      <c r="PWS179" s="424"/>
      <c r="PWT179" s="424"/>
      <c r="PWU179" s="424"/>
      <c r="PWV179" s="424"/>
      <c r="PWW179" s="424"/>
      <c r="PWX179" s="424"/>
      <c r="PWY179" s="424"/>
      <c r="PWZ179" s="424"/>
      <c r="PXA179" s="424"/>
      <c r="PXB179" s="424"/>
      <c r="PXC179" s="424"/>
      <c r="PXD179" s="424"/>
      <c r="PXE179" s="424"/>
      <c r="PXF179" s="424"/>
      <c r="PXG179" s="424"/>
      <c r="PXH179" s="424"/>
      <c r="PXI179" s="424"/>
      <c r="PXJ179" s="424"/>
      <c r="PXK179" s="424"/>
      <c r="PXL179" s="424"/>
      <c r="PXM179" s="424"/>
      <c r="PXN179" s="424"/>
      <c r="PXO179" s="424"/>
      <c r="PXP179" s="424"/>
      <c r="PXQ179" s="424"/>
      <c r="PXR179" s="424"/>
      <c r="PXS179" s="424"/>
      <c r="PXT179" s="424"/>
      <c r="PXU179" s="424"/>
      <c r="PXV179" s="424"/>
      <c r="PXW179" s="424"/>
      <c r="PXX179" s="424"/>
      <c r="PXY179" s="424"/>
      <c r="PXZ179" s="424"/>
      <c r="PYA179" s="424"/>
      <c r="PYB179" s="424"/>
      <c r="PYC179" s="424"/>
      <c r="PYD179" s="424"/>
      <c r="PYE179" s="424"/>
      <c r="PYF179" s="424"/>
      <c r="PYG179" s="424"/>
      <c r="PYH179" s="424"/>
      <c r="PYI179" s="424"/>
      <c r="PYJ179" s="424"/>
      <c r="PYK179" s="424"/>
      <c r="PYL179" s="424"/>
      <c r="PYM179" s="424"/>
      <c r="PYN179" s="424"/>
      <c r="PYO179" s="424"/>
      <c r="PYP179" s="424"/>
      <c r="PYQ179" s="424"/>
      <c r="PYR179" s="424"/>
      <c r="PYS179" s="424"/>
      <c r="PYT179" s="424"/>
      <c r="PYU179" s="424"/>
      <c r="PYV179" s="424"/>
      <c r="PYW179" s="424"/>
      <c r="PYX179" s="424"/>
      <c r="PYY179" s="424"/>
      <c r="PYZ179" s="424"/>
      <c r="PZA179" s="424"/>
      <c r="PZB179" s="424"/>
      <c r="PZC179" s="424"/>
      <c r="PZD179" s="424"/>
      <c r="PZE179" s="424"/>
      <c r="PZF179" s="424"/>
      <c r="PZG179" s="424"/>
      <c r="PZH179" s="424"/>
      <c r="PZI179" s="424"/>
      <c r="PZJ179" s="424"/>
      <c r="PZK179" s="424"/>
      <c r="PZL179" s="424"/>
      <c r="PZM179" s="424"/>
      <c r="PZN179" s="424"/>
      <c r="PZO179" s="424"/>
      <c r="PZP179" s="424"/>
      <c r="PZQ179" s="424"/>
      <c r="PZR179" s="424"/>
      <c r="PZS179" s="424"/>
      <c r="PZT179" s="424"/>
      <c r="PZU179" s="424"/>
      <c r="PZV179" s="424"/>
      <c r="PZW179" s="424"/>
      <c r="PZX179" s="424"/>
      <c r="PZY179" s="424"/>
      <c r="PZZ179" s="424"/>
      <c r="QAA179" s="424"/>
      <c r="QAB179" s="424"/>
      <c r="QAC179" s="424"/>
      <c r="QAD179" s="424"/>
      <c r="QAE179" s="424"/>
      <c r="QAF179" s="424"/>
      <c r="QAG179" s="424"/>
      <c r="QAH179" s="424"/>
      <c r="QAI179" s="424"/>
      <c r="QAJ179" s="424"/>
      <c r="QAK179" s="424"/>
      <c r="QAL179" s="424"/>
      <c r="QAM179" s="424"/>
      <c r="QAN179" s="424"/>
      <c r="QAO179" s="424"/>
      <c r="QAP179" s="424"/>
      <c r="QAQ179" s="424"/>
      <c r="QAR179" s="424"/>
      <c r="QAS179" s="424"/>
      <c r="QAT179" s="424"/>
      <c r="QAU179" s="424"/>
      <c r="QAV179" s="424"/>
      <c r="QAW179" s="424"/>
      <c r="QAX179" s="424"/>
      <c r="QAY179" s="424"/>
      <c r="QAZ179" s="424"/>
      <c r="QBA179" s="424"/>
      <c r="QBB179" s="424"/>
      <c r="QBC179" s="424"/>
      <c r="QBD179" s="424"/>
      <c r="QBE179" s="424"/>
      <c r="QBF179" s="424"/>
      <c r="QBG179" s="424"/>
      <c r="QBH179" s="424"/>
      <c r="QBI179" s="424"/>
      <c r="QBJ179" s="424"/>
      <c r="QBK179" s="424"/>
      <c r="QBL179" s="424"/>
      <c r="QBM179" s="424"/>
      <c r="QBN179" s="424"/>
      <c r="QBO179" s="424"/>
      <c r="QBP179" s="424"/>
      <c r="QBQ179" s="424"/>
      <c r="QBR179" s="424"/>
      <c r="QBS179" s="424"/>
      <c r="QBT179" s="424"/>
      <c r="QBU179" s="424"/>
      <c r="QBV179" s="424"/>
      <c r="QBW179" s="424"/>
      <c r="QBX179" s="424"/>
      <c r="QBY179" s="424"/>
      <c r="QBZ179" s="424"/>
      <c r="QCA179" s="424"/>
      <c r="QCB179" s="424"/>
      <c r="QCC179" s="424"/>
      <c r="QCD179" s="424"/>
      <c r="QCE179" s="424"/>
      <c r="QCF179" s="424"/>
      <c r="QCG179" s="424"/>
      <c r="QCH179" s="424"/>
      <c r="QCI179" s="424"/>
      <c r="QCJ179" s="424"/>
      <c r="QCK179" s="424"/>
      <c r="QCL179" s="424"/>
      <c r="QCM179" s="424"/>
      <c r="QCN179" s="424"/>
      <c r="QCO179" s="424"/>
      <c r="QCP179" s="424"/>
      <c r="QCQ179" s="424"/>
      <c r="QCR179" s="424"/>
      <c r="QCS179" s="424"/>
      <c r="QCT179" s="424"/>
      <c r="QCU179" s="424"/>
      <c r="QCV179" s="424"/>
      <c r="QCW179" s="424"/>
      <c r="QCX179" s="424"/>
      <c r="QCY179" s="424"/>
      <c r="QCZ179" s="424"/>
      <c r="QDA179" s="424"/>
      <c r="QDB179" s="424"/>
      <c r="QDC179" s="424"/>
      <c r="QDD179" s="424"/>
      <c r="QDE179" s="424"/>
      <c r="QDF179" s="424"/>
      <c r="QDG179" s="424"/>
      <c r="QDH179" s="424"/>
      <c r="QDI179" s="424"/>
      <c r="QDJ179" s="424"/>
      <c r="QDK179" s="424"/>
      <c r="QDL179" s="424"/>
      <c r="QDM179" s="424"/>
      <c r="QDN179" s="424"/>
      <c r="QDO179" s="424"/>
      <c r="QDP179" s="424"/>
      <c r="QDQ179" s="424"/>
      <c r="QDR179" s="424"/>
      <c r="QDS179" s="424"/>
      <c r="QDT179" s="424"/>
      <c r="QDU179" s="424"/>
      <c r="QDV179" s="424"/>
      <c r="QDW179" s="424"/>
      <c r="QDX179" s="424"/>
      <c r="QDY179" s="424"/>
      <c r="QDZ179" s="424"/>
      <c r="QEA179" s="424"/>
      <c r="QEB179" s="424"/>
      <c r="QEC179" s="424"/>
      <c r="QED179" s="424"/>
      <c r="QEE179" s="424"/>
      <c r="QEF179" s="424"/>
      <c r="QEG179" s="424"/>
      <c r="QEH179" s="424"/>
      <c r="QEI179" s="424"/>
      <c r="QEJ179" s="424"/>
      <c r="QEK179" s="424"/>
      <c r="QEL179" s="424"/>
      <c r="QEM179" s="424"/>
      <c r="QEN179" s="424"/>
      <c r="QEO179" s="424"/>
      <c r="QEP179" s="424"/>
      <c r="QEQ179" s="424"/>
      <c r="QER179" s="424"/>
      <c r="QES179" s="424"/>
      <c r="QET179" s="424"/>
      <c r="QEU179" s="424"/>
      <c r="QEV179" s="424"/>
      <c r="QEW179" s="424"/>
      <c r="QEX179" s="424"/>
      <c r="QEY179" s="424"/>
      <c r="QEZ179" s="424"/>
      <c r="QFA179" s="424"/>
      <c r="QFB179" s="424"/>
      <c r="QFC179" s="424"/>
      <c r="QFD179" s="424"/>
      <c r="QFE179" s="424"/>
      <c r="QFF179" s="424"/>
      <c r="QFG179" s="424"/>
      <c r="QFH179" s="424"/>
      <c r="QFI179" s="424"/>
      <c r="QFJ179" s="424"/>
      <c r="QFK179" s="424"/>
      <c r="QFL179" s="424"/>
      <c r="QFM179" s="424"/>
      <c r="QFN179" s="424"/>
      <c r="QFO179" s="424"/>
      <c r="QFP179" s="424"/>
      <c r="QFQ179" s="424"/>
      <c r="QFR179" s="424"/>
      <c r="QFS179" s="424"/>
      <c r="QFT179" s="424"/>
      <c r="QFU179" s="424"/>
      <c r="QFV179" s="424"/>
      <c r="QFW179" s="424"/>
      <c r="QFX179" s="424"/>
      <c r="QFY179" s="424"/>
      <c r="QFZ179" s="424"/>
      <c r="QGA179" s="424"/>
      <c r="QGB179" s="424"/>
      <c r="QGC179" s="424"/>
      <c r="QGD179" s="424"/>
      <c r="QGE179" s="424"/>
      <c r="QGF179" s="424"/>
      <c r="QGG179" s="424"/>
      <c r="QGH179" s="424"/>
      <c r="QGI179" s="424"/>
      <c r="QGJ179" s="424"/>
      <c r="QGK179" s="424"/>
      <c r="QGL179" s="424"/>
      <c r="QGM179" s="424"/>
      <c r="QGN179" s="424"/>
      <c r="QGO179" s="424"/>
      <c r="QGP179" s="424"/>
      <c r="QGQ179" s="424"/>
      <c r="QGR179" s="424"/>
      <c r="QGS179" s="424"/>
      <c r="QGT179" s="424"/>
      <c r="QGU179" s="424"/>
      <c r="QGV179" s="424"/>
      <c r="QGW179" s="424"/>
      <c r="QGX179" s="424"/>
      <c r="QGY179" s="424"/>
      <c r="QGZ179" s="424"/>
      <c r="QHA179" s="424"/>
      <c r="QHB179" s="424"/>
      <c r="QHC179" s="424"/>
      <c r="QHD179" s="424"/>
      <c r="QHE179" s="424"/>
      <c r="QHF179" s="424"/>
      <c r="QHG179" s="424"/>
      <c r="QHH179" s="424"/>
      <c r="QHI179" s="424"/>
      <c r="QHJ179" s="424"/>
      <c r="QHK179" s="424"/>
      <c r="QHL179" s="424"/>
      <c r="QHM179" s="424"/>
      <c r="QHN179" s="424"/>
      <c r="QHO179" s="424"/>
      <c r="QHP179" s="424"/>
      <c r="QHQ179" s="424"/>
      <c r="QHR179" s="424"/>
      <c r="QHS179" s="424"/>
      <c r="QHT179" s="424"/>
      <c r="QHU179" s="424"/>
      <c r="QHV179" s="424"/>
      <c r="QHW179" s="424"/>
      <c r="QHX179" s="424"/>
      <c r="QHY179" s="424"/>
      <c r="QHZ179" s="424"/>
      <c r="QIA179" s="424"/>
      <c r="QIB179" s="424"/>
      <c r="QIC179" s="424"/>
      <c r="QID179" s="424"/>
      <c r="QIE179" s="424"/>
      <c r="QIF179" s="424"/>
      <c r="QIG179" s="424"/>
      <c r="QIH179" s="424"/>
      <c r="QII179" s="424"/>
      <c r="QIJ179" s="424"/>
      <c r="QIK179" s="424"/>
      <c r="QIL179" s="424"/>
      <c r="QIM179" s="424"/>
      <c r="QIN179" s="424"/>
      <c r="QIO179" s="424"/>
      <c r="QIP179" s="424"/>
      <c r="QIQ179" s="424"/>
      <c r="QIR179" s="424"/>
      <c r="QIS179" s="424"/>
      <c r="QIT179" s="424"/>
      <c r="QIU179" s="424"/>
      <c r="QIV179" s="424"/>
      <c r="QIW179" s="424"/>
      <c r="QIX179" s="424"/>
      <c r="QIY179" s="424"/>
      <c r="QIZ179" s="424"/>
      <c r="QJA179" s="424"/>
      <c r="QJB179" s="424"/>
      <c r="QJC179" s="424"/>
      <c r="QJD179" s="424"/>
      <c r="QJE179" s="424"/>
      <c r="QJF179" s="424"/>
      <c r="QJG179" s="424"/>
      <c r="QJH179" s="424"/>
      <c r="QJI179" s="424"/>
      <c r="QJJ179" s="424"/>
      <c r="QJK179" s="424"/>
      <c r="QJL179" s="424"/>
      <c r="QJM179" s="424"/>
      <c r="QJN179" s="424"/>
      <c r="QJO179" s="424"/>
      <c r="QJP179" s="424"/>
      <c r="QJQ179" s="424"/>
      <c r="QJR179" s="424"/>
      <c r="QJS179" s="424"/>
      <c r="QJT179" s="424"/>
      <c r="QJU179" s="424"/>
      <c r="QJV179" s="424"/>
      <c r="QJW179" s="424"/>
      <c r="QJX179" s="424"/>
      <c r="QJY179" s="424"/>
      <c r="QJZ179" s="424"/>
      <c r="QKA179" s="424"/>
      <c r="QKB179" s="424"/>
      <c r="QKC179" s="424"/>
      <c r="QKD179" s="424"/>
      <c r="QKE179" s="424"/>
      <c r="QKF179" s="424"/>
      <c r="QKG179" s="424"/>
      <c r="QKH179" s="424"/>
      <c r="QKI179" s="424"/>
      <c r="QKJ179" s="424"/>
      <c r="QKK179" s="424"/>
      <c r="QKL179" s="424"/>
      <c r="QKM179" s="424"/>
      <c r="QKN179" s="424"/>
      <c r="QKO179" s="424"/>
      <c r="QKP179" s="424"/>
      <c r="QKQ179" s="424"/>
      <c r="QKR179" s="424"/>
      <c r="QKS179" s="424"/>
      <c r="QKT179" s="424"/>
      <c r="QKU179" s="424"/>
      <c r="QKV179" s="424"/>
      <c r="QKW179" s="424"/>
      <c r="QKX179" s="424"/>
      <c r="QKY179" s="424"/>
      <c r="QKZ179" s="424"/>
      <c r="QLA179" s="424"/>
      <c r="QLB179" s="424"/>
      <c r="QLC179" s="424"/>
      <c r="QLD179" s="424"/>
      <c r="QLE179" s="424"/>
      <c r="QLF179" s="424"/>
      <c r="QLG179" s="424"/>
      <c r="QLH179" s="424"/>
      <c r="QLI179" s="424"/>
      <c r="QLJ179" s="424"/>
      <c r="QLK179" s="424"/>
      <c r="QLL179" s="424"/>
      <c r="QLM179" s="424"/>
      <c r="QLN179" s="424"/>
      <c r="QLO179" s="424"/>
      <c r="QLP179" s="424"/>
      <c r="QLQ179" s="424"/>
      <c r="QLR179" s="424"/>
      <c r="QLS179" s="424"/>
      <c r="QLT179" s="424"/>
      <c r="QLU179" s="424"/>
      <c r="QLV179" s="424"/>
      <c r="QLW179" s="424"/>
      <c r="QLX179" s="424"/>
      <c r="QLY179" s="424"/>
      <c r="QLZ179" s="424"/>
      <c r="QMA179" s="424"/>
      <c r="QMB179" s="424"/>
      <c r="QMC179" s="424"/>
      <c r="QMD179" s="424"/>
      <c r="QME179" s="424"/>
      <c r="QMF179" s="424"/>
      <c r="QMG179" s="424"/>
      <c r="QMH179" s="424"/>
      <c r="QMI179" s="424"/>
      <c r="QMJ179" s="424"/>
      <c r="QMK179" s="424"/>
      <c r="QML179" s="424"/>
      <c r="QMM179" s="424"/>
      <c r="QMN179" s="424"/>
      <c r="QMO179" s="424"/>
      <c r="QMP179" s="424"/>
      <c r="QMQ179" s="424"/>
      <c r="QMR179" s="424"/>
      <c r="QMS179" s="424"/>
      <c r="QMT179" s="424"/>
      <c r="QMU179" s="424"/>
      <c r="QMV179" s="424"/>
      <c r="QMW179" s="424"/>
      <c r="QMX179" s="424"/>
      <c r="QMY179" s="424"/>
      <c r="QMZ179" s="424"/>
      <c r="QNA179" s="424"/>
      <c r="QNB179" s="424"/>
      <c r="QNC179" s="424"/>
      <c r="QND179" s="424"/>
      <c r="QNE179" s="424"/>
      <c r="QNF179" s="424"/>
      <c r="QNG179" s="424"/>
      <c r="QNH179" s="424"/>
      <c r="QNI179" s="424"/>
      <c r="QNJ179" s="424"/>
      <c r="QNK179" s="424"/>
      <c r="QNL179" s="424"/>
      <c r="QNM179" s="424"/>
      <c r="QNN179" s="424"/>
      <c r="QNO179" s="424"/>
      <c r="QNP179" s="424"/>
      <c r="QNQ179" s="424"/>
      <c r="QNR179" s="424"/>
      <c r="QNS179" s="424"/>
      <c r="QNT179" s="424"/>
      <c r="QNU179" s="424"/>
      <c r="QNV179" s="424"/>
      <c r="QNW179" s="424"/>
      <c r="QNX179" s="424"/>
      <c r="QNY179" s="424"/>
      <c r="QNZ179" s="424"/>
      <c r="QOA179" s="424"/>
      <c r="QOB179" s="424"/>
      <c r="QOC179" s="424"/>
      <c r="QOD179" s="424"/>
      <c r="QOE179" s="424"/>
      <c r="QOF179" s="424"/>
      <c r="QOG179" s="424"/>
      <c r="QOH179" s="424"/>
      <c r="QOI179" s="424"/>
      <c r="QOJ179" s="424"/>
      <c r="QOK179" s="424"/>
      <c r="QOL179" s="424"/>
      <c r="QOM179" s="424"/>
      <c r="QON179" s="424"/>
      <c r="QOO179" s="424"/>
      <c r="QOP179" s="424"/>
      <c r="QOQ179" s="424"/>
      <c r="QOR179" s="424"/>
      <c r="QOS179" s="424"/>
      <c r="QOT179" s="424"/>
      <c r="QOU179" s="424"/>
      <c r="QOV179" s="424"/>
      <c r="QOW179" s="424"/>
      <c r="QOX179" s="424"/>
      <c r="QOY179" s="424"/>
      <c r="QOZ179" s="424"/>
      <c r="QPA179" s="424"/>
      <c r="QPB179" s="424"/>
      <c r="QPC179" s="424"/>
      <c r="QPD179" s="424"/>
      <c r="QPE179" s="424"/>
      <c r="QPF179" s="424"/>
      <c r="QPG179" s="424"/>
      <c r="QPH179" s="424"/>
      <c r="QPI179" s="424"/>
      <c r="QPJ179" s="424"/>
      <c r="QPK179" s="424"/>
      <c r="QPL179" s="424"/>
      <c r="QPM179" s="424"/>
      <c r="QPN179" s="424"/>
      <c r="QPO179" s="424"/>
      <c r="QPP179" s="424"/>
      <c r="QPQ179" s="424"/>
      <c r="QPR179" s="424"/>
      <c r="QPS179" s="424"/>
      <c r="QPT179" s="424"/>
      <c r="QPU179" s="424"/>
      <c r="QPV179" s="424"/>
      <c r="QPW179" s="424"/>
      <c r="QPX179" s="424"/>
      <c r="QPY179" s="424"/>
      <c r="QPZ179" s="424"/>
      <c r="QQA179" s="424"/>
      <c r="QQB179" s="424"/>
      <c r="QQC179" s="424"/>
      <c r="QQD179" s="424"/>
      <c r="QQE179" s="424"/>
      <c r="QQF179" s="424"/>
      <c r="QQG179" s="424"/>
      <c r="QQH179" s="424"/>
      <c r="QQI179" s="424"/>
      <c r="QQJ179" s="424"/>
      <c r="QQK179" s="424"/>
      <c r="QQL179" s="424"/>
      <c r="QQM179" s="424"/>
      <c r="QQN179" s="424"/>
      <c r="QQO179" s="424"/>
      <c r="QQP179" s="424"/>
      <c r="QQQ179" s="424"/>
      <c r="QQR179" s="424"/>
      <c r="QQS179" s="424"/>
      <c r="QQT179" s="424"/>
      <c r="QQU179" s="424"/>
      <c r="QQV179" s="424"/>
      <c r="QQW179" s="424"/>
      <c r="QQX179" s="424"/>
      <c r="QQY179" s="424"/>
      <c r="QQZ179" s="424"/>
      <c r="QRA179" s="424"/>
      <c r="QRB179" s="424"/>
      <c r="QRC179" s="424"/>
      <c r="QRD179" s="424"/>
      <c r="QRE179" s="424"/>
      <c r="QRF179" s="424"/>
      <c r="QRG179" s="424"/>
      <c r="QRH179" s="424"/>
      <c r="QRI179" s="424"/>
      <c r="QRJ179" s="424"/>
      <c r="QRK179" s="424"/>
      <c r="QRL179" s="424"/>
      <c r="QRM179" s="424"/>
      <c r="QRN179" s="424"/>
      <c r="QRO179" s="424"/>
      <c r="QRP179" s="424"/>
      <c r="QRQ179" s="424"/>
      <c r="QRR179" s="424"/>
      <c r="QRS179" s="424"/>
      <c r="QRT179" s="424"/>
      <c r="QRU179" s="424"/>
      <c r="QRV179" s="424"/>
      <c r="QRW179" s="424"/>
      <c r="QRX179" s="424"/>
      <c r="QRY179" s="424"/>
      <c r="QRZ179" s="424"/>
      <c r="QSA179" s="424"/>
      <c r="QSB179" s="424"/>
      <c r="QSC179" s="424"/>
      <c r="QSD179" s="424"/>
      <c r="QSE179" s="424"/>
      <c r="QSF179" s="424"/>
      <c r="QSG179" s="424"/>
      <c r="QSH179" s="424"/>
      <c r="QSI179" s="424"/>
      <c r="QSJ179" s="424"/>
      <c r="QSK179" s="424"/>
      <c r="QSL179" s="424"/>
      <c r="QSM179" s="424"/>
      <c r="QSN179" s="424"/>
      <c r="QSO179" s="424"/>
      <c r="QSP179" s="424"/>
      <c r="QSQ179" s="424"/>
      <c r="QSR179" s="424"/>
      <c r="QSS179" s="424"/>
      <c r="QST179" s="424"/>
      <c r="QSU179" s="424"/>
      <c r="QSV179" s="424"/>
      <c r="QSW179" s="424"/>
      <c r="QSX179" s="424"/>
      <c r="QSY179" s="424"/>
      <c r="QSZ179" s="424"/>
      <c r="QTA179" s="424"/>
      <c r="QTB179" s="424"/>
      <c r="QTC179" s="424"/>
      <c r="QTD179" s="424"/>
      <c r="QTE179" s="424"/>
      <c r="QTF179" s="424"/>
      <c r="QTG179" s="424"/>
      <c r="QTH179" s="424"/>
      <c r="QTI179" s="424"/>
      <c r="QTJ179" s="424"/>
      <c r="QTK179" s="424"/>
      <c r="QTL179" s="424"/>
      <c r="QTM179" s="424"/>
      <c r="QTN179" s="424"/>
      <c r="QTO179" s="424"/>
      <c r="QTP179" s="424"/>
      <c r="QTQ179" s="424"/>
      <c r="QTR179" s="424"/>
      <c r="QTS179" s="424"/>
      <c r="QTT179" s="424"/>
      <c r="QTU179" s="424"/>
      <c r="QTV179" s="424"/>
      <c r="QTW179" s="424"/>
      <c r="QTX179" s="424"/>
      <c r="QTY179" s="424"/>
      <c r="QTZ179" s="424"/>
      <c r="QUA179" s="424"/>
      <c r="QUB179" s="424"/>
      <c r="QUC179" s="424"/>
      <c r="QUD179" s="424"/>
      <c r="QUE179" s="424"/>
      <c r="QUF179" s="424"/>
      <c r="QUG179" s="424"/>
      <c r="QUH179" s="424"/>
      <c r="QUI179" s="424"/>
      <c r="QUJ179" s="424"/>
      <c r="QUK179" s="424"/>
      <c r="QUL179" s="424"/>
      <c r="QUM179" s="424"/>
      <c r="QUN179" s="424"/>
      <c r="QUO179" s="424"/>
      <c r="QUP179" s="424"/>
      <c r="QUQ179" s="424"/>
      <c r="QUR179" s="424"/>
      <c r="QUS179" s="424"/>
      <c r="QUT179" s="424"/>
      <c r="QUU179" s="424"/>
      <c r="QUV179" s="424"/>
      <c r="QUW179" s="424"/>
      <c r="QUX179" s="424"/>
      <c r="QUY179" s="424"/>
      <c r="QUZ179" s="424"/>
      <c r="QVA179" s="424"/>
      <c r="QVB179" s="424"/>
      <c r="QVC179" s="424"/>
      <c r="QVD179" s="424"/>
      <c r="QVE179" s="424"/>
      <c r="QVF179" s="424"/>
      <c r="QVG179" s="424"/>
      <c r="QVH179" s="424"/>
      <c r="QVI179" s="424"/>
      <c r="QVJ179" s="424"/>
      <c r="QVK179" s="424"/>
      <c r="QVL179" s="424"/>
      <c r="QVM179" s="424"/>
      <c r="QVN179" s="424"/>
      <c r="QVO179" s="424"/>
      <c r="QVP179" s="424"/>
      <c r="QVQ179" s="424"/>
      <c r="QVR179" s="424"/>
      <c r="QVS179" s="424"/>
      <c r="QVT179" s="424"/>
      <c r="QVU179" s="424"/>
      <c r="QVV179" s="424"/>
      <c r="QVW179" s="424"/>
      <c r="QVX179" s="424"/>
      <c r="QVY179" s="424"/>
      <c r="QVZ179" s="424"/>
      <c r="QWA179" s="424"/>
      <c r="QWB179" s="424"/>
      <c r="QWC179" s="424"/>
      <c r="QWD179" s="424"/>
      <c r="QWE179" s="424"/>
      <c r="QWF179" s="424"/>
      <c r="QWG179" s="424"/>
      <c r="QWH179" s="424"/>
      <c r="QWI179" s="424"/>
      <c r="QWJ179" s="424"/>
      <c r="QWK179" s="424"/>
      <c r="QWL179" s="424"/>
      <c r="QWM179" s="424"/>
      <c r="QWN179" s="424"/>
      <c r="QWO179" s="424"/>
      <c r="QWP179" s="424"/>
      <c r="QWQ179" s="424"/>
      <c r="QWR179" s="424"/>
      <c r="QWS179" s="424"/>
      <c r="QWT179" s="424"/>
      <c r="QWU179" s="424"/>
      <c r="QWV179" s="424"/>
      <c r="QWW179" s="424"/>
      <c r="QWX179" s="424"/>
      <c r="QWY179" s="424"/>
      <c r="QWZ179" s="424"/>
      <c r="QXA179" s="424"/>
      <c r="QXB179" s="424"/>
      <c r="QXC179" s="424"/>
      <c r="QXD179" s="424"/>
      <c r="QXE179" s="424"/>
      <c r="QXF179" s="424"/>
      <c r="QXG179" s="424"/>
      <c r="QXH179" s="424"/>
      <c r="QXI179" s="424"/>
      <c r="QXJ179" s="424"/>
      <c r="QXK179" s="424"/>
      <c r="QXL179" s="424"/>
      <c r="QXM179" s="424"/>
      <c r="QXN179" s="424"/>
      <c r="QXO179" s="424"/>
      <c r="QXP179" s="424"/>
      <c r="QXQ179" s="424"/>
      <c r="QXR179" s="424"/>
      <c r="QXS179" s="424"/>
      <c r="QXT179" s="424"/>
      <c r="QXU179" s="424"/>
      <c r="QXV179" s="424"/>
      <c r="QXW179" s="424"/>
      <c r="QXX179" s="424"/>
      <c r="QXY179" s="424"/>
      <c r="QXZ179" s="424"/>
      <c r="QYA179" s="424"/>
      <c r="QYB179" s="424"/>
      <c r="QYC179" s="424"/>
      <c r="QYD179" s="424"/>
      <c r="QYE179" s="424"/>
      <c r="QYF179" s="424"/>
      <c r="QYG179" s="424"/>
      <c r="QYH179" s="424"/>
      <c r="QYI179" s="424"/>
      <c r="QYJ179" s="424"/>
      <c r="QYK179" s="424"/>
      <c r="QYL179" s="424"/>
      <c r="QYM179" s="424"/>
      <c r="QYN179" s="424"/>
      <c r="QYO179" s="424"/>
      <c r="QYP179" s="424"/>
      <c r="QYQ179" s="424"/>
      <c r="QYR179" s="424"/>
      <c r="QYS179" s="424"/>
      <c r="QYT179" s="424"/>
      <c r="QYU179" s="424"/>
      <c r="QYV179" s="424"/>
      <c r="QYW179" s="424"/>
      <c r="QYX179" s="424"/>
      <c r="QYY179" s="424"/>
      <c r="QYZ179" s="424"/>
      <c r="QZA179" s="424"/>
      <c r="QZB179" s="424"/>
      <c r="QZC179" s="424"/>
      <c r="QZD179" s="424"/>
      <c r="QZE179" s="424"/>
      <c r="QZF179" s="424"/>
      <c r="QZG179" s="424"/>
      <c r="QZH179" s="424"/>
      <c r="QZI179" s="424"/>
      <c r="QZJ179" s="424"/>
      <c r="QZK179" s="424"/>
      <c r="QZL179" s="424"/>
      <c r="QZM179" s="424"/>
      <c r="QZN179" s="424"/>
      <c r="QZO179" s="424"/>
      <c r="QZP179" s="424"/>
      <c r="QZQ179" s="424"/>
      <c r="QZR179" s="424"/>
      <c r="QZS179" s="424"/>
      <c r="QZT179" s="424"/>
      <c r="QZU179" s="424"/>
      <c r="QZV179" s="424"/>
      <c r="QZW179" s="424"/>
      <c r="QZX179" s="424"/>
      <c r="QZY179" s="424"/>
      <c r="QZZ179" s="424"/>
      <c r="RAA179" s="424"/>
      <c r="RAB179" s="424"/>
      <c r="RAC179" s="424"/>
      <c r="RAD179" s="424"/>
      <c r="RAE179" s="424"/>
      <c r="RAF179" s="424"/>
      <c r="RAG179" s="424"/>
      <c r="RAH179" s="424"/>
      <c r="RAI179" s="424"/>
      <c r="RAJ179" s="424"/>
      <c r="RAK179" s="424"/>
      <c r="RAL179" s="424"/>
      <c r="RAM179" s="424"/>
      <c r="RAN179" s="424"/>
      <c r="RAO179" s="424"/>
      <c r="RAP179" s="424"/>
      <c r="RAQ179" s="424"/>
      <c r="RAR179" s="424"/>
      <c r="RAS179" s="424"/>
      <c r="RAT179" s="424"/>
      <c r="RAU179" s="424"/>
      <c r="RAV179" s="424"/>
      <c r="RAW179" s="424"/>
      <c r="RAX179" s="424"/>
      <c r="RAY179" s="424"/>
      <c r="RAZ179" s="424"/>
      <c r="RBA179" s="424"/>
      <c r="RBB179" s="424"/>
      <c r="RBC179" s="424"/>
      <c r="RBD179" s="424"/>
      <c r="RBE179" s="424"/>
      <c r="RBF179" s="424"/>
      <c r="RBG179" s="424"/>
      <c r="RBH179" s="424"/>
      <c r="RBI179" s="424"/>
      <c r="RBJ179" s="424"/>
      <c r="RBK179" s="424"/>
      <c r="RBL179" s="424"/>
      <c r="RBM179" s="424"/>
      <c r="RBN179" s="424"/>
      <c r="RBO179" s="424"/>
      <c r="RBP179" s="424"/>
      <c r="RBQ179" s="424"/>
      <c r="RBR179" s="424"/>
      <c r="RBS179" s="424"/>
      <c r="RBT179" s="424"/>
      <c r="RBU179" s="424"/>
      <c r="RBV179" s="424"/>
      <c r="RBW179" s="424"/>
      <c r="RBX179" s="424"/>
      <c r="RBY179" s="424"/>
      <c r="RBZ179" s="424"/>
      <c r="RCA179" s="424"/>
      <c r="RCB179" s="424"/>
      <c r="RCC179" s="424"/>
      <c r="RCD179" s="424"/>
      <c r="RCE179" s="424"/>
      <c r="RCF179" s="424"/>
      <c r="RCG179" s="424"/>
      <c r="RCH179" s="424"/>
      <c r="RCI179" s="424"/>
      <c r="RCJ179" s="424"/>
      <c r="RCK179" s="424"/>
      <c r="RCL179" s="424"/>
      <c r="RCM179" s="424"/>
      <c r="RCN179" s="424"/>
      <c r="RCO179" s="424"/>
      <c r="RCP179" s="424"/>
      <c r="RCQ179" s="424"/>
      <c r="RCR179" s="424"/>
      <c r="RCS179" s="424"/>
      <c r="RCT179" s="424"/>
      <c r="RCU179" s="424"/>
      <c r="RCV179" s="424"/>
      <c r="RCW179" s="424"/>
      <c r="RCX179" s="424"/>
      <c r="RCY179" s="424"/>
      <c r="RCZ179" s="424"/>
      <c r="RDA179" s="424"/>
      <c r="RDB179" s="424"/>
      <c r="RDC179" s="424"/>
      <c r="RDD179" s="424"/>
      <c r="RDE179" s="424"/>
      <c r="RDF179" s="424"/>
      <c r="RDG179" s="424"/>
      <c r="RDH179" s="424"/>
      <c r="RDI179" s="424"/>
      <c r="RDJ179" s="424"/>
      <c r="RDK179" s="424"/>
      <c r="RDL179" s="424"/>
      <c r="RDM179" s="424"/>
      <c r="RDN179" s="424"/>
      <c r="RDO179" s="424"/>
      <c r="RDP179" s="424"/>
      <c r="RDQ179" s="424"/>
      <c r="RDR179" s="424"/>
      <c r="RDS179" s="424"/>
      <c r="RDT179" s="424"/>
      <c r="RDU179" s="424"/>
      <c r="RDV179" s="424"/>
      <c r="RDW179" s="424"/>
      <c r="RDX179" s="424"/>
      <c r="RDY179" s="424"/>
      <c r="RDZ179" s="424"/>
      <c r="REA179" s="424"/>
      <c r="REB179" s="424"/>
      <c r="REC179" s="424"/>
      <c r="RED179" s="424"/>
      <c r="REE179" s="424"/>
      <c r="REF179" s="424"/>
      <c r="REG179" s="424"/>
      <c r="REH179" s="424"/>
      <c r="REI179" s="424"/>
      <c r="REJ179" s="424"/>
      <c r="REK179" s="424"/>
      <c r="REL179" s="424"/>
      <c r="REM179" s="424"/>
      <c r="REN179" s="424"/>
      <c r="REO179" s="424"/>
      <c r="REP179" s="424"/>
      <c r="REQ179" s="424"/>
      <c r="RER179" s="424"/>
      <c r="RES179" s="424"/>
      <c r="RET179" s="424"/>
      <c r="REU179" s="424"/>
      <c r="REV179" s="424"/>
      <c r="REW179" s="424"/>
      <c r="REX179" s="424"/>
      <c r="REY179" s="424"/>
      <c r="REZ179" s="424"/>
      <c r="RFA179" s="424"/>
      <c r="RFB179" s="424"/>
      <c r="RFC179" s="424"/>
      <c r="RFD179" s="424"/>
      <c r="RFE179" s="424"/>
      <c r="RFF179" s="424"/>
      <c r="RFG179" s="424"/>
      <c r="RFH179" s="424"/>
      <c r="RFI179" s="424"/>
      <c r="RFJ179" s="424"/>
      <c r="RFK179" s="424"/>
      <c r="RFL179" s="424"/>
      <c r="RFM179" s="424"/>
      <c r="RFN179" s="424"/>
      <c r="RFO179" s="424"/>
      <c r="RFP179" s="424"/>
      <c r="RFQ179" s="424"/>
      <c r="RFR179" s="424"/>
      <c r="RFS179" s="424"/>
      <c r="RFT179" s="424"/>
      <c r="RFU179" s="424"/>
      <c r="RFV179" s="424"/>
      <c r="RFW179" s="424"/>
      <c r="RFX179" s="424"/>
      <c r="RFY179" s="424"/>
      <c r="RFZ179" s="424"/>
      <c r="RGA179" s="424"/>
      <c r="RGB179" s="424"/>
      <c r="RGC179" s="424"/>
      <c r="RGD179" s="424"/>
      <c r="RGE179" s="424"/>
      <c r="RGF179" s="424"/>
      <c r="RGG179" s="424"/>
      <c r="RGH179" s="424"/>
      <c r="RGI179" s="424"/>
      <c r="RGJ179" s="424"/>
      <c r="RGK179" s="424"/>
      <c r="RGL179" s="424"/>
      <c r="RGM179" s="424"/>
      <c r="RGN179" s="424"/>
      <c r="RGO179" s="424"/>
      <c r="RGP179" s="424"/>
      <c r="RGQ179" s="424"/>
      <c r="RGR179" s="424"/>
      <c r="RGS179" s="424"/>
      <c r="RGT179" s="424"/>
      <c r="RGU179" s="424"/>
      <c r="RGV179" s="424"/>
      <c r="RGW179" s="424"/>
      <c r="RGX179" s="424"/>
      <c r="RGY179" s="424"/>
      <c r="RGZ179" s="424"/>
      <c r="RHA179" s="424"/>
      <c r="RHB179" s="424"/>
      <c r="RHC179" s="424"/>
      <c r="RHD179" s="424"/>
      <c r="RHE179" s="424"/>
      <c r="RHF179" s="424"/>
      <c r="RHG179" s="424"/>
      <c r="RHH179" s="424"/>
      <c r="RHI179" s="424"/>
      <c r="RHJ179" s="424"/>
      <c r="RHK179" s="424"/>
      <c r="RHL179" s="424"/>
      <c r="RHM179" s="424"/>
      <c r="RHN179" s="424"/>
      <c r="RHO179" s="424"/>
      <c r="RHP179" s="424"/>
      <c r="RHQ179" s="424"/>
      <c r="RHR179" s="424"/>
      <c r="RHS179" s="424"/>
      <c r="RHT179" s="424"/>
      <c r="RHU179" s="424"/>
      <c r="RHV179" s="424"/>
      <c r="RHW179" s="424"/>
      <c r="RHX179" s="424"/>
      <c r="RHY179" s="424"/>
      <c r="RHZ179" s="424"/>
      <c r="RIA179" s="424"/>
      <c r="RIB179" s="424"/>
      <c r="RIC179" s="424"/>
      <c r="RID179" s="424"/>
      <c r="RIE179" s="424"/>
      <c r="RIF179" s="424"/>
      <c r="RIG179" s="424"/>
      <c r="RIH179" s="424"/>
      <c r="RII179" s="424"/>
      <c r="RIJ179" s="424"/>
      <c r="RIK179" s="424"/>
      <c r="RIL179" s="424"/>
      <c r="RIM179" s="424"/>
      <c r="RIN179" s="424"/>
      <c r="RIO179" s="424"/>
      <c r="RIP179" s="424"/>
      <c r="RIQ179" s="424"/>
      <c r="RIR179" s="424"/>
      <c r="RIS179" s="424"/>
      <c r="RIT179" s="424"/>
      <c r="RIU179" s="424"/>
      <c r="RIV179" s="424"/>
      <c r="RIW179" s="424"/>
      <c r="RIX179" s="424"/>
      <c r="RIY179" s="424"/>
      <c r="RIZ179" s="424"/>
      <c r="RJA179" s="424"/>
      <c r="RJB179" s="424"/>
      <c r="RJC179" s="424"/>
      <c r="RJD179" s="424"/>
      <c r="RJE179" s="424"/>
      <c r="RJF179" s="424"/>
      <c r="RJG179" s="424"/>
      <c r="RJH179" s="424"/>
      <c r="RJI179" s="424"/>
      <c r="RJJ179" s="424"/>
      <c r="RJK179" s="424"/>
      <c r="RJL179" s="424"/>
      <c r="RJM179" s="424"/>
      <c r="RJN179" s="424"/>
      <c r="RJO179" s="424"/>
      <c r="RJP179" s="424"/>
      <c r="RJQ179" s="424"/>
      <c r="RJR179" s="424"/>
      <c r="RJS179" s="424"/>
      <c r="RJT179" s="424"/>
      <c r="RJU179" s="424"/>
      <c r="RJV179" s="424"/>
      <c r="RJW179" s="424"/>
      <c r="RJX179" s="424"/>
      <c r="RJY179" s="424"/>
      <c r="RJZ179" s="424"/>
      <c r="RKA179" s="424"/>
      <c r="RKB179" s="424"/>
      <c r="RKC179" s="424"/>
      <c r="RKD179" s="424"/>
      <c r="RKE179" s="424"/>
      <c r="RKF179" s="424"/>
      <c r="RKG179" s="424"/>
      <c r="RKH179" s="424"/>
      <c r="RKI179" s="424"/>
      <c r="RKJ179" s="424"/>
      <c r="RKK179" s="424"/>
      <c r="RKL179" s="424"/>
      <c r="RKM179" s="424"/>
      <c r="RKN179" s="424"/>
      <c r="RKO179" s="424"/>
      <c r="RKP179" s="424"/>
      <c r="RKQ179" s="424"/>
      <c r="RKR179" s="424"/>
      <c r="RKS179" s="424"/>
      <c r="RKT179" s="424"/>
      <c r="RKU179" s="424"/>
      <c r="RKV179" s="424"/>
      <c r="RKW179" s="424"/>
      <c r="RKX179" s="424"/>
      <c r="RKY179" s="424"/>
      <c r="RKZ179" s="424"/>
      <c r="RLA179" s="424"/>
      <c r="RLB179" s="424"/>
      <c r="RLC179" s="424"/>
      <c r="RLD179" s="424"/>
      <c r="RLE179" s="424"/>
      <c r="RLF179" s="424"/>
      <c r="RLG179" s="424"/>
      <c r="RLH179" s="424"/>
      <c r="RLI179" s="424"/>
      <c r="RLJ179" s="424"/>
      <c r="RLK179" s="424"/>
      <c r="RLL179" s="424"/>
      <c r="RLM179" s="424"/>
      <c r="RLN179" s="424"/>
      <c r="RLO179" s="424"/>
      <c r="RLP179" s="424"/>
      <c r="RLQ179" s="424"/>
      <c r="RLR179" s="424"/>
      <c r="RLS179" s="424"/>
      <c r="RLT179" s="424"/>
      <c r="RLU179" s="424"/>
      <c r="RLV179" s="424"/>
      <c r="RLW179" s="424"/>
      <c r="RLX179" s="424"/>
      <c r="RLY179" s="424"/>
      <c r="RLZ179" s="424"/>
      <c r="RMA179" s="424"/>
      <c r="RMB179" s="424"/>
      <c r="RMC179" s="424"/>
      <c r="RMD179" s="424"/>
      <c r="RME179" s="424"/>
      <c r="RMF179" s="424"/>
      <c r="RMG179" s="424"/>
      <c r="RMH179" s="424"/>
      <c r="RMI179" s="424"/>
      <c r="RMJ179" s="424"/>
      <c r="RMK179" s="424"/>
      <c r="RML179" s="424"/>
      <c r="RMM179" s="424"/>
      <c r="RMN179" s="424"/>
      <c r="RMO179" s="424"/>
      <c r="RMP179" s="424"/>
      <c r="RMQ179" s="424"/>
      <c r="RMR179" s="424"/>
      <c r="RMS179" s="424"/>
      <c r="RMT179" s="424"/>
      <c r="RMU179" s="424"/>
      <c r="RMV179" s="424"/>
      <c r="RMW179" s="424"/>
      <c r="RMX179" s="424"/>
      <c r="RMY179" s="424"/>
      <c r="RMZ179" s="424"/>
      <c r="RNA179" s="424"/>
      <c r="RNB179" s="424"/>
      <c r="RNC179" s="424"/>
      <c r="RND179" s="424"/>
      <c r="RNE179" s="424"/>
      <c r="RNF179" s="424"/>
      <c r="RNG179" s="424"/>
      <c r="RNH179" s="424"/>
      <c r="RNI179" s="424"/>
      <c r="RNJ179" s="424"/>
      <c r="RNK179" s="424"/>
      <c r="RNL179" s="424"/>
      <c r="RNM179" s="424"/>
      <c r="RNN179" s="424"/>
      <c r="RNO179" s="424"/>
      <c r="RNP179" s="424"/>
      <c r="RNQ179" s="424"/>
      <c r="RNR179" s="424"/>
      <c r="RNS179" s="424"/>
      <c r="RNT179" s="424"/>
      <c r="RNU179" s="424"/>
      <c r="RNV179" s="424"/>
      <c r="RNW179" s="424"/>
      <c r="RNX179" s="424"/>
      <c r="RNY179" s="424"/>
      <c r="RNZ179" s="424"/>
      <c r="ROA179" s="424"/>
      <c r="ROB179" s="424"/>
      <c r="ROC179" s="424"/>
      <c r="ROD179" s="424"/>
      <c r="ROE179" s="424"/>
      <c r="ROF179" s="424"/>
      <c r="ROG179" s="424"/>
      <c r="ROH179" s="424"/>
      <c r="ROI179" s="424"/>
      <c r="ROJ179" s="424"/>
      <c r="ROK179" s="424"/>
      <c r="ROL179" s="424"/>
      <c r="ROM179" s="424"/>
      <c r="RON179" s="424"/>
      <c r="ROO179" s="424"/>
      <c r="ROP179" s="424"/>
      <c r="ROQ179" s="424"/>
      <c r="ROR179" s="424"/>
      <c r="ROS179" s="424"/>
      <c r="ROT179" s="424"/>
      <c r="ROU179" s="424"/>
      <c r="ROV179" s="424"/>
      <c r="ROW179" s="424"/>
      <c r="ROX179" s="424"/>
      <c r="ROY179" s="424"/>
      <c r="ROZ179" s="424"/>
      <c r="RPA179" s="424"/>
      <c r="RPB179" s="424"/>
      <c r="RPC179" s="424"/>
      <c r="RPD179" s="424"/>
      <c r="RPE179" s="424"/>
      <c r="RPF179" s="424"/>
      <c r="RPG179" s="424"/>
      <c r="RPH179" s="424"/>
      <c r="RPI179" s="424"/>
      <c r="RPJ179" s="424"/>
      <c r="RPK179" s="424"/>
      <c r="RPL179" s="424"/>
      <c r="RPM179" s="424"/>
      <c r="RPN179" s="424"/>
      <c r="RPO179" s="424"/>
      <c r="RPP179" s="424"/>
      <c r="RPQ179" s="424"/>
      <c r="RPR179" s="424"/>
      <c r="RPS179" s="424"/>
      <c r="RPT179" s="424"/>
      <c r="RPU179" s="424"/>
      <c r="RPV179" s="424"/>
      <c r="RPW179" s="424"/>
      <c r="RPX179" s="424"/>
      <c r="RPY179" s="424"/>
      <c r="RPZ179" s="424"/>
      <c r="RQA179" s="424"/>
      <c r="RQB179" s="424"/>
      <c r="RQC179" s="424"/>
      <c r="RQD179" s="424"/>
      <c r="RQE179" s="424"/>
      <c r="RQF179" s="424"/>
      <c r="RQG179" s="424"/>
      <c r="RQH179" s="424"/>
      <c r="RQI179" s="424"/>
      <c r="RQJ179" s="424"/>
      <c r="RQK179" s="424"/>
      <c r="RQL179" s="424"/>
      <c r="RQM179" s="424"/>
      <c r="RQN179" s="424"/>
      <c r="RQO179" s="424"/>
      <c r="RQP179" s="424"/>
      <c r="RQQ179" s="424"/>
      <c r="RQR179" s="424"/>
      <c r="RQS179" s="424"/>
      <c r="RQT179" s="424"/>
      <c r="RQU179" s="424"/>
      <c r="RQV179" s="424"/>
      <c r="RQW179" s="424"/>
      <c r="RQX179" s="424"/>
      <c r="RQY179" s="424"/>
      <c r="RQZ179" s="424"/>
      <c r="RRA179" s="424"/>
      <c r="RRB179" s="424"/>
      <c r="RRC179" s="424"/>
      <c r="RRD179" s="424"/>
      <c r="RRE179" s="424"/>
      <c r="RRF179" s="424"/>
      <c r="RRG179" s="424"/>
      <c r="RRH179" s="424"/>
      <c r="RRI179" s="424"/>
      <c r="RRJ179" s="424"/>
      <c r="RRK179" s="424"/>
      <c r="RRL179" s="424"/>
      <c r="RRM179" s="424"/>
      <c r="RRN179" s="424"/>
      <c r="RRO179" s="424"/>
      <c r="RRP179" s="424"/>
      <c r="RRQ179" s="424"/>
      <c r="RRR179" s="424"/>
      <c r="RRS179" s="424"/>
      <c r="RRT179" s="424"/>
      <c r="RRU179" s="424"/>
      <c r="RRV179" s="424"/>
      <c r="RRW179" s="424"/>
      <c r="RRX179" s="424"/>
      <c r="RRY179" s="424"/>
      <c r="RRZ179" s="424"/>
      <c r="RSA179" s="424"/>
      <c r="RSB179" s="424"/>
      <c r="RSC179" s="424"/>
      <c r="RSD179" s="424"/>
      <c r="RSE179" s="424"/>
      <c r="RSF179" s="424"/>
      <c r="RSG179" s="424"/>
      <c r="RSH179" s="424"/>
      <c r="RSI179" s="424"/>
      <c r="RSJ179" s="424"/>
      <c r="RSK179" s="424"/>
      <c r="RSL179" s="424"/>
      <c r="RSM179" s="424"/>
      <c r="RSN179" s="424"/>
      <c r="RSO179" s="424"/>
      <c r="RSP179" s="424"/>
      <c r="RSQ179" s="424"/>
      <c r="RSR179" s="424"/>
      <c r="RSS179" s="424"/>
      <c r="RST179" s="424"/>
      <c r="RSU179" s="424"/>
      <c r="RSV179" s="424"/>
      <c r="RSW179" s="424"/>
      <c r="RSX179" s="424"/>
      <c r="RSY179" s="424"/>
      <c r="RSZ179" s="424"/>
      <c r="RTA179" s="424"/>
      <c r="RTB179" s="424"/>
      <c r="RTC179" s="424"/>
      <c r="RTD179" s="424"/>
      <c r="RTE179" s="424"/>
      <c r="RTF179" s="424"/>
      <c r="RTG179" s="424"/>
      <c r="RTH179" s="424"/>
      <c r="RTI179" s="424"/>
      <c r="RTJ179" s="424"/>
      <c r="RTK179" s="424"/>
      <c r="RTL179" s="424"/>
      <c r="RTM179" s="424"/>
      <c r="RTN179" s="424"/>
      <c r="RTO179" s="424"/>
      <c r="RTP179" s="424"/>
      <c r="RTQ179" s="424"/>
      <c r="RTR179" s="424"/>
      <c r="RTS179" s="424"/>
      <c r="RTT179" s="424"/>
      <c r="RTU179" s="424"/>
      <c r="RTV179" s="424"/>
      <c r="RTW179" s="424"/>
      <c r="RTX179" s="424"/>
      <c r="RTY179" s="424"/>
      <c r="RTZ179" s="424"/>
      <c r="RUA179" s="424"/>
      <c r="RUB179" s="424"/>
      <c r="RUC179" s="424"/>
      <c r="RUD179" s="424"/>
      <c r="RUE179" s="424"/>
      <c r="RUF179" s="424"/>
      <c r="RUG179" s="424"/>
      <c r="RUH179" s="424"/>
      <c r="RUI179" s="424"/>
      <c r="RUJ179" s="424"/>
      <c r="RUK179" s="424"/>
      <c r="RUL179" s="424"/>
      <c r="RUM179" s="424"/>
      <c r="RUN179" s="424"/>
      <c r="RUO179" s="424"/>
      <c r="RUP179" s="424"/>
      <c r="RUQ179" s="424"/>
      <c r="RUR179" s="424"/>
      <c r="RUS179" s="424"/>
      <c r="RUT179" s="424"/>
      <c r="RUU179" s="424"/>
      <c r="RUV179" s="424"/>
      <c r="RUW179" s="424"/>
      <c r="RUX179" s="424"/>
      <c r="RUY179" s="424"/>
      <c r="RUZ179" s="424"/>
      <c r="RVA179" s="424"/>
      <c r="RVB179" s="424"/>
      <c r="RVC179" s="424"/>
      <c r="RVD179" s="424"/>
      <c r="RVE179" s="424"/>
      <c r="RVF179" s="424"/>
      <c r="RVG179" s="424"/>
      <c r="RVH179" s="424"/>
      <c r="RVI179" s="424"/>
      <c r="RVJ179" s="424"/>
      <c r="RVK179" s="424"/>
      <c r="RVL179" s="424"/>
      <c r="RVM179" s="424"/>
      <c r="RVN179" s="424"/>
      <c r="RVO179" s="424"/>
      <c r="RVP179" s="424"/>
      <c r="RVQ179" s="424"/>
      <c r="RVR179" s="424"/>
      <c r="RVS179" s="424"/>
      <c r="RVT179" s="424"/>
      <c r="RVU179" s="424"/>
      <c r="RVV179" s="424"/>
      <c r="RVW179" s="424"/>
      <c r="RVX179" s="424"/>
      <c r="RVY179" s="424"/>
      <c r="RVZ179" s="424"/>
      <c r="RWA179" s="424"/>
      <c r="RWB179" s="424"/>
      <c r="RWC179" s="424"/>
      <c r="RWD179" s="424"/>
      <c r="RWE179" s="424"/>
      <c r="RWF179" s="424"/>
      <c r="RWG179" s="424"/>
      <c r="RWH179" s="424"/>
      <c r="RWI179" s="424"/>
      <c r="RWJ179" s="424"/>
      <c r="RWK179" s="424"/>
      <c r="RWL179" s="424"/>
      <c r="RWM179" s="424"/>
      <c r="RWN179" s="424"/>
      <c r="RWO179" s="424"/>
      <c r="RWP179" s="424"/>
      <c r="RWQ179" s="424"/>
      <c r="RWR179" s="424"/>
      <c r="RWS179" s="424"/>
      <c r="RWT179" s="424"/>
      <c r="RWU179" s="424"/>
      <c r="RWV179" s="424"/>
      <c r="RWW179" s="424"/>
      <c r="RWX179" s="424"/>
      <c r="RWY179" s="424"/>
      <c r="RWZ179" s="424"/>
      <c r="RXA179" s="424"/>
      <c r="RXB179" s="424"/>
      <c r="RXC179" s="424"/>
      <c r="RXD179" s="424"/>
      <c r="RXE179" s="424"/>
      <c r="RXF179" s="424"/>
      <c r="RXG179" s="424"/>
      <c r="RXH179" s="424"/>
      <c r="RXI179" s="424"/>
      <c r="RXJ179" s="424"/>
      <c r="RXK179" s="424"/>
      <c r="RXL179" s="424"/>
      <c r="RXM179" s="424"/>
      <c r="RXN179" s="424"/>
      <c r="RXO179" s="424"/>
      <c r="RXP179" s="424"/>
      <c r="RXQ179" s="424"/>
      <c r="RXR179" s="424"/>
      <c r="RXS179" s="424"/>
      <c r="RXT179" s="424"/>
      <c r="RXU179" s="424"/>
      <c r="RXV179" s="424"/>
      <c r="RXW179" s="424"/>
      <c r="RXX179" s="424"/>
      <c r="RXY179" s="424"/>
      <c r="RXZ179" s="424"/>
      <c r="RYA179" s="424"/>
      <c r="RYB179" s="424"/>
      <c r="RYC179" s="424"/>
      <c r="RYD179" s="424"/>
      <c r="RYE179" s="424"/>
      <c r="RYF179" s="424"/>
      <c r="RYG179" s="424"/>
      <c r="RYH179" s="424"/>
      <c r="RYI179" s="424"/>
      <c r="RYJ179" s="424"/>
      <c r="RYK179" s="424"/>
      <c r="RYL179" s="424"/>
      <c r="RYM179" s="424"/>
      <c r="RYN179" s="424"/>
      <c r="RYO179" s="424"/>
      <c r="RYP179" s="424"/>
      <c r="RYQ179" s="424"/>
      <c r="RYR179" s="424"/>
      <c r="RYS179" s="424"/>
      <c r="RYT179" s="424"/>
      <c r="RYU179" s="424"/>
      <c r="RYV179" s="424"/>
      <c r="RYW179" s="424"/>
      <c r="RYX179" s="424"/>
      <c r="RYY179" s="424"/>
      <c r="RYZ179" s="424"/>
      <c r="RZA179" s="424"/>
      <c r="RZB179" s="424"/>
      <c r="RZC179" s="424"/>
      <c r="RZD179" s="424"/>
      <c r="RZE179" s="424"/>
      <c r="RZF179" s="424"/>
      <c r="RZG179" s="424"/>
      <c r="RZH179" s="424"/>
      <c r="RZI179" s="424"/>
      <c r="RZJ179" s="424"/>
      <c r="RZK179" s="424"/>
      <c r="RZL179" s="424"/>
      <c r="RZM179" s="424"/>
      <c r="RZN179" s="424"/>
      <c r="RZO179" s="424"/>
      <c r="RZP179" s="424"/>
      <c r="RZQ179" s="424"/>
      <c r="RZR179" s="424"/>
      <c r="RZS179" s="424"/>
      <c r="RZT179" s="424"/>
      <c r="RZU179" s="424"/>
      <c r="RZV179" s="424"/>
      <c r="RZW179" s="424"/>
      <c r="RZX179" s="424"/>
      <c r="RZY179" s="424"/>
      <c r="RZZ179" s="424"/>
      <c r="SAA179" s="424"/>
      <c r="SAB179" s="424"/>
      <c r="SAC179" s="424"/>
      <c r="SAD179" s="424"/>
      <c r="SAE179" s="424"/>
      <c r="SAF179" s="424"/>
      <c r="SAG179" s="424"/>
      <c r="SAH179" s="424"/>
      <c r="SAI179" s="424"/>
      <c r="SAJ179" s="424"/>
      <c r="SAK179" s="424"/>
      <c r="SAL179" s="424"/>
      <c r="SAM179" s="424"/>
      <c r="SAN179" s="424"/>
      <c r="SAO179" s="424"/>
      <c r="SAP179" s="424"/>
      <c r="SAQ179" s="424"/>
      <c r="SAR179" s="424"/>
      <c r="SAS179" s="424"/>
      <c r="SAT179" s="424"/>
      <c r="SAU179" s="424"/>
      <c r="SAV179" s="424"/>
      <c r="SAW179" s="424"/>
      <c r="SAX179" s="424"/>
      <c r="SAY179" s="424"/>
      <c r="SAZ179" s="424"/>
      <c r="SBA179" s="424"/>
      <c r="SBB179" s="424"/>
      <c r="SBC179" s="424"/>
      <c r="SBD179" s="424"/>
      <c r="SBE179" s="424"/>
      <c r="SBF179" s="424"/>
      <c r="SBG179" s="424"/>
      <c r="SBH179" s="424"/>
      <c r="SBI179" s="424"/>
      <c r="SBJ179" s="424"/>
      <c r="SBK179" s="424"/>
      <c r="SBL179" s="424"/>
      <c r="SBM179" s="424"/>
      <c r="SBN179" s="424"/>
      <c r="SBO179" s="424"/>
      <c r="SBP179" s="424"/>
      <c r="SBQ179" s="424"/>
      <c r="SBR179" s="424"/>
      <c r="SBS179" s="424"/>
      <c r="SBT179" s="424"/>
      <c r="SBU179" s="424"/>
      <c r="SBV179" s="424"/>
      <c r="SBW179" s="424"/>
      <c r="SBX179" s="424"/>
      <c r="SBY179" s="424"/>
      <c r="SBZ179" s="424"/>
      <c r="SCA179" s="424"/>
      <c r="SCB179" s="424"/>
      <c r="SCC179" s="424"/>
      <c r="SCD179" s="424"/>
      <c r="SCE179" s="424"/>
      <c r="SCF179" s="424"/>
      <c r="SCG179" s="424"/>
      <c r="SCH179" s="424"/>
      <c r="SCI179" s="424"/>
      <c r="SCJ179" s="424"/>
      <c r="SCK179" s="424"/>
      <c r="SCL179" s="424"/>
      <c r="SCM179" s="424"/>
      <c r="SCN179" s="424"/>
      <c r="SCO179" s="424"/>
      <c r="SCP179" s="424"/>
      <c r="SCQ179" s="424"/>
      <c r="SCR179" s="424"/>
      <c r="SCS179" s="424"/>
      <c r="SCT179" s="424"/>
      <c r="SCU179" s="424"/>
      <c r="SCV179" s="424"/>
      <c r="SCW179" s="424"/>
      <c r="SCX179" s="424"/>
      <c r="SCY179" s="424"/>
      <c r="SCZ179" s="424"/>
      <c r="SDA179" s="424"/>
      <c r="SDB179" s="424"/>
      <c r="SDC179" s="424"/>
      <c r="SDD179" s="424"/>
      <c r="SDE179" s="424"/>
      <c r="SDF179" s="424"/>
      <c r="SDG179" s="424"/>
      <c r="SDH179" s="424"/>
      <c r="SDI179" s="424"/>
      <c r="SDJ179" s="424"/>
      <c r="SDK179" s="424"/>
      <c r="SDL179" s="424"/>
      <c r="SDM179" s="424"/>
      <c r="SDN179" s="424"/>
      <c r="SDO179" s="424"/>
      <c r="SDP179" s="424"/>
      <c r="SDQ179" s="424"/>
      <c r="SDR179" s="424"/>
      <c r="SDS179" s="424"/>
      <c r="SDT179" s="424"/>
      <c r="SDU179" s="424"/>
      <c r="SDV179" s="424"/>
      <c r="SDW179" s="424"/>
      <c r="SDX179" s="424"/>
      <c r="SDY179" s="424"/>
      <c r="SDZ179" s="424"/>
      <c r="SEA179" s="424"/>
      <c r="SEB179" s="424"/>
      <c r="SEC179" s="424"/>
      <c r="SED179" s="424"/>
      <c r="SEE179" s="424"/>
      <c r="SEF179" s="424"/>
      <c r="SEG179" s="424"/>
      <c r="SEH179" s="424"/>
      <c r="SEI179" s="424"/>
      <c r="SEJ179" s="424"/>
      <c r="SEK179" s="424"/>
      <c r="SEL179" s="424"/>
      <c r="SEM179" s="424"/>
      <c r="SEN179" s="424"/>
      <c r="SEO179" s="424"/>
      <c r="SEP179" s="424"/>
      <c r="SEQ179" s="424"/>
      <c r="SER179" s="424"/>
      <c r="SES179" s="424"/>
      <c r="SET179" s="424"/>
      <c r="SEU179" s="424"/>
      <c r="SEV179" s="424"/>
      <c r="SEW179" s="424"/>
      <c r="SEX179" s="424"/>
      <c r="SEY179" s="424"/>
      <c r="SEZ179" s="424"/>
      <c r="SFA179" s="424"/>
      <c r="SFB179" s="424"/>
      <c r="SFC179" s="424"/>
      <c r="SFD179" s="424"/>
      <c r="SFE179" s="424"/>
      <c r="SFF179" s="424"/>
      <c r="SFG179" s="424"/>
      <c r="SFH179" s="424"/>
      <c r="SFI179" s="424"/>
      <c r="SFJ179" s="424"/>
      <c r="SFK179" s="424"/>
      <c r="SFL179" s="424"/>
      <c r="SFM179" s="424"/>
      <c r="SFN179" s="424"/>
      <c r="SFO179" s="424"/>
      <c r="SFP179" s="424"/>
      <c r="SFQ179" s="424"/>
      <c r="SFR179" s="424"/>
      <c r="SFS179" s="424"/>
      <c r="SFT179" s="424"/>
      <c r="SFU179" s="424"/>
      <c r="SFV179" s="424"/>
      <c r="SFW179" s="424"/>
      <c r="SFX179" s="424"/>
      <c r="SFY179" s="424"/>
      <c r="SFZ179" s="424"/>
      <c r="SGA179" s="424"/>
      <c r="SGB179" s="424"/>
      <c r="SGC179" s="424"/>
      <c r="SGD179" s="424"/>
      <c r="SGE179" s="424"/>
      <c r="SGF179" s="424"/>
      <c r="SGG179" s="424"/>
      <c r="SGH179" s="424"/>
      <c r="SGI179" s="424"/>
      <c r="SGJ179" s="424"/>
      <c r="SGK179" s="424"/>
      <c r="SGL179" s="424"/>
      <c r="SGM179" s="424"/>
      <c r="SGN179" s="424"/>
      <c r="SGO179" s="424"/>
      <c r="SGP179" s="424"/>
      <c r="SGQ179" s="424"/>
      <c r="SGR179" s="424"/>
      <c r="SGS179" s="424"/>
      <c r="SGT179" s="424"/>
      <c r="SGU179" s="424"/>
      <c r="SGV179" s="424"/>
      <c r="SGW179" s="424"/>
      <c r="SGX179" s="424"/>
      <c r="SGY179" s="424"/>
      <c r="SGZ179" s="424"/>
      <c r="SHA179" s="424"/>
      <c r="SHB179" s="424"/>
      <c r="SHC179" s="424"/>
      <c r="SHD179" s="424"/>
      <c r="SHE179" s="424"/>
      <c r="SHF179" s="424"/>
      <c r="SHG179" s="424"/>
      <c r="SHH179" s="424"/>
      <c r="SHI179" s="424"/>
      <c r="SHJ179" s="424"/>
      <c r="SHK179" s="424"/>
      <c r="SHL179" s="424"/>
      <c r="SHM179" s="424"/>
      <c r="SHN179" s="424"/>
      <c r="SHO179" s="424"/>
      <c r="SHP179" s="424"/>
      <c r="SHQ179" s="424"/>
      <c r="SHR179" s="424"/>
      <c r="SHS179" s="424"/>
      <c r="SHT179" s="424"/>
      <c r="SHU179" s="424"/>
      <c r="SHV179" s="424"/>
      <c r="SHW179" s="424"/>
      <c r="SHX179" s="424"/>
      <c r="SHY179" s="424"/>
      <c r="SHZ179" s="424"/>
      <c r="SIA179" s="424"/>
      <c r="SIB179" s="424"/>
      <c r="SIC179" s="424"/>
      <c r="SID179" s="424"/>
      <c r="SIE179" s="424"/>
      <c r="SIF179" s="424"/>
      <c r="SIG179" s="424"/>
      <c r="SIH179" s="424"/>
      <c r="SII179" s="424"/>
      <c r="SIJ179" s="424"/>
      <c r="SIK179" s="424"/>
      <c r="SIL179" s="424"/>
      <c r="SIM179" s="424"/>
      <c r="SIN179" s="424"/>
      <c r="SIO179" s="424"/>
      <c r="SIP179" s="424"/>
      <c r="SIQ179" s="424"/>
      <c r="SIR179" s="424"/>
      <c r="SIS179" s="424"/>
      <c r="SIT179" s="424"/>
      <c r="SIU179" s="424"/>
      <c r="SIV179" s="424"/>
      <c r="SIW179" s="424"/>
      <c r="SIX179" s="424"/>
      <c r="SIY179" s="424"/>
      <c r="SIZ179" s="424"/>
      <c r="SJA179" s="424"/>
      <c r="SJB179" s="424"/>
      <c r="SJC179" s="424"/>
      <c r="SJD179" s="424"/>
      <c r="SJE179" s="424"/>
      <c r="SJF179" s="424"/>
      <c r="SJG179" s="424"/>
      <c r="SJH179" s="424"/>
      <c r="SJI179" s="424"/>
      <c r="SJJ179" s="424"/>
      <c r="SJK179" s="424"/>
      <c r="SJL179" s="424"/>
      <c r="SJM179" s="424"/>
      <c r="SJN179" s="424"/>
      <c r="SJO179" s="424"/>
      <c r="SJP179" s="424"/>
      <c r="SJQ179" s="424"/>
      <c r="SJR179" s="424"/>
      <c r="SJS179" s="424"/>
      <c r="SJT179" s="424"/>
      <c r="SJU179" s="424"/>
      <c r="SJV179" s="424"/>
      <c r="SJW179" s="424"/>
      <c r="SJX179" s="424"/>
      <c r="SJY179" s="424"/>
      <c r="SJZ179" s="424"/>
      <c r="SKA179" s="424"/>
      <c r="SKB179" s="424"/>
      <c r="SKC179" s="424"/>
      <c r="SKD179" s="424"/>
      <c r="SKE179" s="424"/>
      <c r="SKF179" s="424"/>
      <c r="SKG179" s="424"/>
      <c r="SKH179" s="424"/>
      <c r="SKI179" s="424"/>
      <c r="SKJ179" s="424"/>
      <c r="SKK179" s="424"/>
      <c r="SKL179" s="424"/>
      <c r="SKM179" s="424"/>
      <c r="SKN179" s="424"/>
      <c r="SKO179" s="424"/>
      <c r="SKP179" s="424"/>
      <c r="SKQ179" s="424"/>
      <c r="SKR179" s="424"/>
      <c r="SKS179" s="424"/>
      <c r="SKT179" s="424"/>
      <c r="SKU179" s="424"/>
      <c r="SKV179" s="424"/>
      <c r="SKW179" s="424"/>
      <c r="SKX179" s="424"/>
      <c r="SKY179" s="424"/>
      <c r="SKZ179" s="424"/>
      <c r="SLA179" s="424"/>
      <c r="SLB179" s="424"/>
      <c r="SLC179" s="424"/>
      <c r="SLD179" s="424"/>
      <c r="SLE179" s="424"/>
      <c r="SLF179" s="424"/>
      <c r="SLG179" s="424"/>
      <c r="SLH179" s="424"/>
      <c r="SLI179" s="424"/>
      <c r="SLJ179" s="424"/>
      <c r="SLK179" s="424"/>
      <c r="SLL179" s="424"/>
      <c r="SLM179" s="424"/>
      <c r="SLN179" s="424"/>
      <c r="SLO179" s="424"/>
      <c r="SLP179" s="424"/>
      <c r="SLQ179" s="424"/>
      <c r="SLR179" s="424"/>
      <c r="SLS179" s="424"/>
      <c r="SLT179" s="424"/>
      <c r="SLU179" s="424"/>
      <c r="SLV179" s="424"/>
      <c r="SLW179" s="424"/>
      <c r="SLX179" s="424"/>
      <c r="SLY179" s="424"/>
      <c r="SLZ179" s="424"/>
      <c r="SMA179" s="424"/>
      <c r="SMB179" s="424"/>
      <c r="SMC179" s="424"/>
      <c r="SMD179" s="424"/>
      <c r="SME179" s="424"/>
      <c r="SMF179" s="424"/>
      <c r="SMG179" s="424"/>
      <c r="SMH179" s="424"/>
      <c r="SMI179" s="424"/>
      <c r="SMJ179" s="424"/>
      <c r="SMK179" s="424"/>
      <c r="SML179" s="424"/>
      <c r="SMM179" s="424"/>
      <c r="SMN179" s="424"/>
      <c r="SMO179" s="424"/>
      <c r="SMP179" s="424"/>
      <c r="SMQ179" s="424"/>
      <c r="SMR179" s="424"/>
      <c r="SMS179" s="424"/>
      <c r="SMT179" s="424"/>
      <c r="SMU179" s="424"/>
      <c r="SMV179" s="424"/>
      <c r="SMW179" s="424"/>
      <c r="SMX179" s="424"/>
      <c r="SMY179" s="424"/>
      <c r="SMZ179" s="424"/>
      <c r="SNA179" s="424"/>
      <c r="SNB179" s="424"/>
      <c r="SNC179" s="424"/>
      <c r="SND179" s="424"/>
      <c r="SNE179" s="424"/>
      <c r="SNF179" s="424"/>
      <c r="SNG179" s="424"/>
      <c r="SNH179" s="424"/>
      <c r="SNI179" s="424"/>
      <c r="SNJ179" s="424"/>
      <c r="SNK179" s="424"/>
      <c r="SNL179" s="424"/>
      <c r="SNM179" s="424"/>
      <c r="SNN179" s="424"/>
      <c r="SNO179" s="424"/>
      <c r="SNP179" s="424"/>
      <c r="SNQ179" s="424"/>
      <c r="SNR179" s="424"/>
      <c r="SNS179" s="424"/>
      <c r="SNT179" s="424"/>
      <c r="SNU179" s="424"/>
      <c r="SNV179" s="424"/>
      <c r="SNW179" s="424"/>
      <c r="SNX179" s="424"/>
      <c r="SNY179" s="424"/>
      <c r="SNZ179" s="424"/>
      <c r="SOA179" s="424"/>
      <c r="SOB179" s="424"/>
      <c r="SOC179" s="424"/>
      <c r="SOD179" s="424"/>
      <c r="SOE179" s="424"/>
      <c r="SOF179" s="424"/>
      <c r="SOG179" s="424"/>
      <c r="SOH179" s="424"/>
      <c r="SOI179" s="424"/>
      <c r="SOJ179" s="424"/>
      <c r="SOK179" s="424"/>
      <c r="SOL179" s="424"/>
      <c r="SOM179" s="424"/>
      <c r="SON179" s="424"/>
      <c r="SOO179" s="424"/>
      <c r="SOP179" s="424"/>
      <c r="SOQ179" s="424"/>
      <c r="SOR179" s="424"/>
      <c r="SOS179" s="424"/>
      <c r="SOT179" s="424"/>
      <c r="SOU179" s="424"/>
      <c r="SOV179" s="424"/>
      <c r="SOW179" s="424"/>
      <c r="SOX179" s="424"/>
      <c r="SOY179" s="424"/>
      <c r="SOZ179" s="424"/>
      <c r="SPA179" s="424"/>
      <c r="SPB179" s="424"/>
      <c r="SPC179" s="424"/>
      <c r="SPD179" s="424"/>
      <c r="SPE179" s="424"/>
      <c r="SPF179" s="424"/>
      <c r="SPG179" s="424"/>
      <c r="SPH179" s="424"/>
      <c r="SPI179" s="424"/>
      <c r="SPJ179" s="424"/>
      <c r="SPK179" s="424"/>
      <c r="SPL179" s="424"/>
      <c r="SPM179" s="424"/>
      <c r="SPN179" s="424"/>
      <c r="SPO179" s="424"/>
      <c r="SPP179" s="424"/>
      <c r="SPQ179" s="424"/>
      <c r="SPR179" s="424"/>
      <c r="SPS179" s="424"/>
      <c r="SPT179" s="424"/>
      <c r="SPU179" s="424"/>
      <c r="SPV179" s="424"/>
      <c r="SPW179" s="424"/>
      <c r="SPX179" s="424"/>
      <c r="SPY179" s="424"/>
      <c r="SPZ179" s="424"/>
      <c r="SQA179" s="424"/>
      <c r="SQB179" s="424"/>
      <c r="SQC179" s="424"/>
      <c r="SQD179" s="424"/>
      <c r="SQE179" s="424"/>
      <c r="SQF179" s="424"/>
      <c r="SQG179" s="424"/>
      <c r="SQH179" s="424"/>
      <c r="SQI179" s="424"/>
      <c r="SQJ179" s="424"/>
      <c r="SQK179" s="424"/>
      <c r="SQL179" s="424"/>
      <c r="SQM179" s="424"/>
      <c r="SQN179" s="424"/>
      <c r="SQO179" s="424"/>
      <c r="SQP179" s="424"/>
      <c r="SQQ179" s="424"/>
      <c r="SQR179" s="424"/>
      <c r="SQS179" s="424"/>
      <c r="SQT179" s="424"/>
      <c r="SQU179" s="424"/>
      <c r="SQV179" s="424"/>
      <c r="SQW179" s="424"/>
      <c r="SQX179" s="424"/>
      <c r="SQY179" s="424"/>
      <c r="SQZ179" s="424"/>
      <c r="SRA179" s="424"/>
      <c r="SRB179" s="424"/>
      <c r="SRC179" s="424"/>
      <c r="SRD179" s="424"/>
      <c r="SRE179" s="424"/>
      <c r="SRF179" s="424"/>
      <c r="SRG179" s="424"/>
      <c r="SRH179" s="424"/>
      <c r="SRI179" s="424"/>
      <c r="SRJ179" s="424"/>
      <c r="SRK179" s="424"/>
      <c r="SRL179" s="424"/>
      <c r="SRM179" s="424"/>
      <c r="SRN179" s="424"/>
      <c r="SRO179" s="424"/>
      <c r="SRP179" s="424"/>
      <c r="SRQ179" s="424"/>
      <c r="SRR179" s="424"/>
      <c r="SRS179" s="424"/>
      <c r="SRT179" s="424"/>
      <c r="SRU179" s="424"/>
      <c r="SRV179" s="424"/>
      <c r="SRW179" s="424"/>
      <c r="SRX179" s="424"/>
      <c r="SRY179" s="424"/>
      <c r="SRZ179" s="424"/>
      <c r="SSA179" s="424"/>
      <c r="SSB179" s="424"/>
      <c r="SSC179" s="424"/>
      <c r="SSD179" s="424"/>
      <c r="SSE179" s="424"/>
      <c r="SSF179" s="424"/>
      <c r="SSG179" s="424"/>
      <c r="SSH179" s="424"/>
      <c r="SSI179" s="424"/>
      <c r="SSJ179" s="424"/>
      <c r="SSK179" s="424"/>
      <c r="SSL179" s="424"/>
      <c r="SSM179" s="424"/>
      <c r="SSN179" s="424"/>
      <c r="SSO179" s="424"/>
      <c r="SSP179" s="424"/>
      <c r="SSQ179" s="424"/>
      <c r="SSR179" s="424"/>
      <c r="SSS179" s="424"/>
      <c r="SST179" s="424"/>
      <c r="SSU179" s="424"/>
      <c r="SSV179" s="424"/>
      <c r="SSW179" s="424"/>
      <c r="SSX179" s="424"/>
      <c r="SSY179" s="424"/>
      <c r="SSZ179" s="424"/>
      <c r="STA179" s="424"/>
      <c r="STB179" s="424"/>
      <c r="STC179" s="424"/>
      <c r="STD179" s="424"/>
      <c r="STE179" s="424"/>
      <c r="STF179" s="424"/>
      <c r="STG179" s="424"/>
      <c r="STH179" s="424"/>
      <c r="STI179" s="424"/>
      <c r="STJ179" s="424"/>
      <c r="STK179" s="424"/>
      <c r="STL179" s="424"/>
      <c r="STM179" s="424"/>
      <c r="STN179" s="424"/>
      <c r="STO179" s="424"/>
      <c r="STP179" s="424"/>
      <c r="STQ179" s="424"/>
      <c r="STR179" s="424"/>
      <c r="STS179" s="424"/>
      <c r="STT179" s="424"/>
      <c r="STU179" s="424"/>
      <c r="STV179" s="424"/>
      <c r="STW179" s="424"/>
      <c r="STX179" s="424"/>
      <c r="STY179" s="424"/>
      <c r="STZ179" s="424"/>
      <c r="SUA179" s="424"/>
      <c r="SUB179" s="424"/>
      <c r="SUC179" s="424"/>
      <c r="SUD179" s="424"/>
      <c r="SUE179" s="424"/>
      <c r="SUF179" s="424"/>
      <c r="SUG179" s="424"/>
      <c r="SUH179" s="424"/>
      <c r="SUI179" s="424"/>
      <c r="SUJ179" s="424"/>
      <c r="SUK179" s="424"/>
      <c r="SUL179" s="424"/>
      <c r="SUM179" s="424"/>
      <c r="SUN179" s="424"/>
      <c r="SUO179" s="424"/>
      <c r="SUP179" s="424"/>
      <c r="SUQ179" s="424"/>
      <c r="SUR179" s="424"/>
      <c r="SUS179" s="424"/>
      <c r="SUT179" s="424"/>
      <c r="SUU179" s="424"/>
      <c r="SUV179" s="424"/>
      <c r="SUW179" s="424"/>
      <c r="SUX179" s="424"/>
      <c r="SUY179" s="424"/>
      <c r="SUZ179" s="424"/>
      <c r="SVA179" s="424"/>
      <c r="SVB179" s="424"/>
      <c r="SVC179" s="424"/>
      <c r="SVD179" s="424"/>
      <c r="SVE179" s="424"/>
      <c r="SVF179" s="424"/>
      <c r="SVG179" s="424"/>
      <c r="SVH179" s="424"/>
      <c r="SVI179" s="424"/>
      <c r="SVJ179" s="424"/>
      <c r="SVK179" s="424"/>
      <c r="SVL179" s="424"/>
      <c r="SVM179" s="424"/>
      <c r="SVN179" s="424"/>
      <c r="SVO179" s="424"/>
      <c r="SVP179" s="424"/>
      <c r="SVQ179" s="424"/>
      <c r="SVR179" s="424"/>
      <c r="SVS179" s="424"/>
      <c r="SVT179" s="424"/>
      <c r="SVU179" s="424"/>
      <c r="SVV179" s="424"/>
      <c r="SVW179" s="424"/>
      <c r="SVX179" s="424"/>
      <c r="SVY179" s="424"/>
      <c r="SVZ179" s="424"/>
      <c r="SWA179" s="424"/>
      <c r="SWB179" s="424"/>
      <c r="SWC179" s="424"/>
      <c r="SWD179" s="424"/>
      <c r="SWE179" s="424"/>
      <c r="SWF179" s="424"/>
      <c r="SWG179" s="424"/>
      <c r="SWH179" s="424"/>
      <c r="SWI179" s="424"/>
      <c r="SWJ179" s="424"/>
      <c r="SWK179" s="424"/>
      <c r="SWL179" s="424"/>
      <c r="SWM179" s="424"/>
      <c r="SWN179" s="424"/>
      <c r="SWO179" s="424"/>
      <c r="SWP179" s="424"/>
      <c r="SWQ179" s="424"/>
      <c r="SWR179" s="424"/>
      <c r="SWS179" s="424"/>
      <c r="SWT179" s="424"/>
      <c r="SWU179" s="424"/>
      <c r="SWV179" s="424"/>
      <c r="SWW179" s="424"/>
      <c r="SWX179" s="424"/>
      <c r="SWY179" s="424"/>
      <c r="SWZ179" s="424"/>
      <c r="SXA179" s="424"/>
      <c r="SXB179" s="424"/>
      <c r="SXC179" s="424"/>
      <c r="SXD179" s="424"/>
      <c r="SXE179" s="424"/>
      <c r="SXF179" s="424"/>
      <c r="SXG179" s="424"/>
      <c r="SXH179" s="424"/>
      <c r="SXI179" s="424"/>
      <c r="SXJ179" s="424"/>
      <c r="SXK179" s="424"/>
      <c r="SXL179" s="424"/>
      <c r="SXM179" s="424"/>
      <c r="SXN179" s="424"/>
      <c r="SXO179" s="424"/>
      <c r="SXP179" s="424"/>
      <c r="SXQ179" s="424"/>
      <c r="SXR179" s="424"/>
      <c r="SXS179" s="424"/>
      <c r="SXT179" s="424"/>
      <c r="SXU179" s="424"/>
      <c r="SXV179" s="424"/>
      <c r="SXW179" s="424"/>
      <c r="SXX179" s="424"/>
      <c r="SXY179" s="424"/>
      <c r="SXZ179" s="424"/>
      <c r="SYA179" s="424"/>
      <c r="SYB179" s="424"/>
      <c r="SYC179" s="424"/>
      <c r="SYD179" s="424"/>
      <c r="SYE179" s="424"/>
      <c r="SYF179" s="424"/>
      <c r="SYG179" s="424"/>
      <c r="SYH179" s="424"/>
      <c r="SYI179" s="424"/>
      <c r="SYJ179" s="424"/>
      <c r="SYK179" s="424"/>
      <c r="SYL179" s="424"/>
      <c r="SYM179" s="424"/>
      <c r="SYN179" s="424"/>
      <c r="SYO179" s="424"/>
      <c r="SYP179" s="424"/>
      <c r="SYQ179" s="424"/>
      <c r="SYR179" s="424"/>
      <c r="SYS179" s="424"/>
      <c r="SYT179" s="424"/>
      <c r="SYU179" s="424"/>
      <c r="SYV179" s="424"/>
      <c r="SYW179" s="424"/>
      <c r="SYX179" s="424"/>
      <c r="SYY179" s="424"/>
      <c r="SYZ179" s="424"/>
      <c r="SZA179" s="424"/>
      <c r="SZB179" s="424"/>
      <c r="SZC179" s="424"/>
      <c r="SZD179" s="424"/>
      <c r="SZE179" s="424"/>
      <c r="SZF179" s="424"/>
      <c r="SZG179" s="424"/>
      <c r="SZH179" s="424"/>
      <c r="SZI179" s="424"/>
      <c r="SZJ179" s="424"/>
      <c r="SZK179" s="424"/>
      <c r="SZL179" s="424"/>
      <c r="SZM179" s="424"/>
      <c r="SZN179" s="424"/>
      <c r="SZO179" s="424"/>
      <c r="SZP179" s="424"/>
      <c r="SZQ179" s="424"/>
      <c r="SZR179" s="424"/>
      <c r="SZS179" s="424"/>
      <c r="SZT179" s="424"/>
      <c r="SZU179" s="424"/>
      <c r="SZV179" s="424"/>
      <c r="SZW179" s="424"/>
      <c r="SZX179" s="424"/>
      <c r="SZY179" s="424"/>
      <c r="SZZ179" s="424"/>
      <c r="TAA179" s="424"/>
      <c r="TAB179" s="424"/>
      <c r="TAC179" s="424"/>
      <c r="TAD179" s="424"/>
      <c r="TAE179" s="424"/>
      <c r="TAF179" s="424"/>
      <c r="TAG179" s="424"/>
      <c r="TAH179" s="424"/>
      <c r="TAI179" s="424"/>
      <c r="TAJ179" s="424"/>
      <c r="TAK179" s="424"/>
      <c r="TAL179" s="424"/>
      <c r="TAM179" s="424"/>
      <c r="TAN179" s="424"/>
      <c r="TAO179" s="424"/>
      <c r="TAP179" s="424"/>
      <c r="TAQ179" s="424"/>
      <c r="TAR179" s="424"/>
      <c r="TAS179" s="424"/>
      <c r="TAT179" s="424"/>
      <c r="TAU179" s="424"/>
      <c r="TAV179" s="424"/>
      <c r="TAW179" s="424"/>
      <c r="TAX179" s="424"/>
      <c r="TAY179" s="424"/>
      <c r="TAZ179" s="424"/>
      <c r="TBA179" s="424"/>
      <c r="TBB179" s="424"/>
      <c r="TBC179" s="424"/>
      <c r="TBD179" s="424"/>
      <c r="TBE179" s="424"/>
      <c r="TBF179" s="424"/>
      <c r="TBG179" s="424"/>
      <c r="TBH179" s="424"/>
      <c r="TBI179" s="424"/>
      <c r="TBJ179" s="424"/>
      <c r="TBK179" s="424"/>
      <c r="TBL179" s="424"/>
      <c r="TBM179" s="424"/>
      <c r="TBN179" s="424"/>
      <c r="TBO179" s="424"/>
      <c r="TBP179" s="424"/>
      <c r="TBQ179" s="424"/>
      <c r="TBR179" s="424"/>
      <c r="TBS179" s="424"/>
      <c r="TBT179" s="424"/>
      <c r="TBU179" s="424"/>
      <c r="TBV179" s="424"/>
      <c r="TBW179" s="424"/>
      <c r="TBX179" s="424"/>
      <c r="TBY179" s="424"/>
      <c r="TBZ179" s="424"/>
      <c r="TCA179" s="424"/>
      <c r="TCB179" s="424"/>
      <c r="TCC179" s="424"/>
      <c r="TCD179" s="424"/>
      <c r="TCE179" s="424"/>
      <c r="TCF179" s="424"/>
      <c r="TCG179" s="424"/>
      <c r="TCH179" s="424"/>
      <c r="TCI179" s="424"/>
      <c r="TCJ179" s="424"/>
      <c r="TCK179" s="424"/>
      <c r="TCL179" s="424"/>
      <c r="TCM179" s="424"/>
      <c r="TCN179" s="424"/>
      <c r="TCO179" s="424"/>
      <c r="TCP179" s="424"/>
      <c r="TCQ179" s="424"/>
      <c r="TCR179" s="424"/>
      <c r="TCS179" s="424"/>
      <c r="TCT179" s="424"/>
      <c r="TCU179" s="424"/>
      <c r="TCV179" s="424"/>
      <c r="TCW179" s="424"/>
      <c r="TCX179" s="424"/>
      <c r="TCY179" s="424"/>
      <c r="TCZ179" s="424"/>
      <c r="TDA179" s="424"/>
      <c r="TDB179" s="424"/>
      <c r="TDC179" s="424"/>
      <c r="TDD179" s="424"/>
      <c r="TDE179" s="424"/>
      <c r="TDF179" s="424"/>
      <c r="TDG179" s="424"/>
      <c r="TDH179" s="424"/>
      <c r="TDI179" s="424"/>
      <c r="TDJ179" s="424"/>
      <c r="TDK179" s="424"/>
      <c r="TDL179" s="424"/>
      <c r="TDM179" s="424"/>
      <c r="TDN179" s="424"/>
      <c r="TDO179" s="424"/>
      <c r="TDP179" s="424"/>
      <c r="TDQ179" s="424"/>
      <c r="TDR179" s="424"/>
      <c r="TDS179" s="424"/>
      <c r="TDT179" s="424"/>
      <c r="TDU179" s="424"/>
      <c r="TDV179" s="424"/>
      <c r="TDW179" s="424"/>
      <c r="TDX179" s="424"/>
      <c r="TDY179" s="424"/>
      <c r="TDZ179" s="424"/>
      <c r="TEA179" s="424"/>
      <c r="TEB179" s="424"/>
      <c r="TEC179" s="424"/>
      <c r="TED179" s="424"/>
      <c r="TEE179" s="424"/>
      <c r="TEF179" s="424"/>
      <c r="TEG179" s="424"/>
      <c r="TEH179" s="424"/>
      <c r="TEI179" s="424"/>
      <c r="TEJ179" s="424"/>
      <c r="TEK179" s="424"/>
      <c r="TEL179" s="424"/>
      <c r="TEM179" s="424"/>
      <c r="TEN179" s="424"/>
      <c r="TEO179" s="424"/>
      <c r="TEP179" s="424"/>
      <c r="TEQ179" s="424"/>
      <c r="TER179" s="424"/>
      <c r="TES179" s="424"/>
      <c r="TET179" s="424"/>
      <c r="TEU179" s="424"/>
      <c r="TEV179" s="424"/>
      <c r="TEW179" s="424"/>
      <c r="TEX179" s="424"/>
      <c r="TEY179" s="424"/>
      <c r="TEZ179" s="424"/>
      <c r="TFA179" s="424"/>
      <c r="TFB179" s="424"/>
      <c r="TFC179" s="424"/>
      <c r="TFD179" s="424"/>
      <c r="TFE179" s="424"/>
      <c r="TFF179" s="424"/>
      <c r="TFG179" s="424"/>
      <c r="TFH179" s="424"/>
      <c r="TFI179" s="424"/>
      <c r="TFJ179" s="424"/>
      <c r="TFK179" s="424"/>
      <c r="TFL179" s="424"/>
      <c r="TFM179" s="424"/>
      <c r="TFN179" s="424"/>
      <c r="TFO179" s="424"/>
      <c r="TFP179" s="424"/>
      <c r="TFQ179" s="424"/>
      <c r="TFR179" s="424"/>
      <c r="TFS179" s="424"/>
      <c r="TFT179" s="424"/>
      <c r="TFU179" s="424"/>
      <c r="TFV179" s="424"/>
      <c r="TFW179" s="424"/>
      <c r="TFX179" s="424"/>
      <c r="TFY179" s="424"/>
      <c r="TFZ179" s="424"/>
      <c r="TGA179" s="424"/>
      <c r="TGB179" s="424"/>
      <c r="TGC179" s="424"/>
      <c r="TGD179" s="424"/>
      <c r="TGE179" s="424"/>
      <c r="TGF179" s="424"/>
      <c r="TGG179" s="424"/>
      <c r="TGH179" s="424"/>
      <c r="TGI179" s="424"/>
      <c r="TGJ179" s="424"/>
      <c r="TGK179" s="424"/>
      <c r="TGL179" s="424"/>
      <c r="TGM179" s="424"/>
      <c r="TGN179" s="424"/>
      <c r="TGO179" s="424"/>
      <c r="TGP179" s="424"/>
      <c r="TGQ179" s="424"/>
      <c r="TGR179" s="424"/>
      <c r="TGS179" s="424"/>
      <c r="TGT179" s="424"/>
      <c r="TGU179" s="424"/>
      <c r="TGV179" s="424"/>
      <c r="TGW179" s="424"/>
      <c r="TGX179" s="424"/>
      <c r="TGY179" s="424"/>
      <c r="TGZ179" s="424"/>
      <c r="THA179" s="424"/>
      <c r="THB179" s="424"/>
      <c r="THC179" s="424"/>
      <c r="THD179" s="424"/>
      <c r="THE179" s="424"/>
      <c r="THF179" s="424"/>
      <c r="THG179" s="424"/>
      <c r="THH179" s="424"/>
      <c r="THI179" s="424"/>
      <c r="THJ179" s="424"/>
      <c r="THK179" s="424"/>
      <c r="THL179" s="424"/>
      <c r="THM179" s="424"/>
      <c r="THN179" s="424"/>
      <c r="THO179" s="424"/>
      <c r="THP179" s="424"/>
      <c r="THQ179" s="424"/>
      <c r="THR179" s="424"/>
      <c r="THS179" s="424"/>
      <c r="THT179" s="424"/>
      <c r="THU179" s="424"/>
      <c r="THV179" s="424"/>
      <c r="THW179" s="424"/>
      <c r="THX179" s="424"/>
      <c r="THY179" s="424"/>
      <c r="THZ179" s="424"/>
      <c r="TIA179" s="424"/>
      <c r="TIB179" s="424"/>
      <c r="TIC179" s="424"/>
      <c r="TID179" s="424"/>
      <c r="TIE179" s="424"/>
      <c r="TIF179" s="424"/>
      <c r="TIG179" s="424"/>
      <c r="TIH179" s="424"/>
      <c r="TII179" s="424"/>
      <c r="TIJ179" s="424"/>
      <c r="TIK179" s="424"/>
      <c r="TIL179" s="424"/>
      <c r="TIM179" s="424"/>
      <c r="TIN179" s="424"/>
      <c r="TIO179" s="424"/>
      <c r="TIP179" s="424"/>
      <c r="TIQ179" s="424"/>
      <c r="TIR179" s="424"/>
      <c r="TIS179" s="424"/>
      <c r="TIT179" s="424"/>
      <c r="TIU179" s="424"/>
      <c r="TIV179" s="424"/>
      <c r="TIW179" s="424"/>
      <c r="TIX179" s="424"/>
      <c r="TIY179" s="424"/>
      <c r="TIZ179" s="424"/>
      <c r="TJA179" s="424"/>
      <c r="TJB179" s="424"/>
      <c r="TJC179" s="424"/>
      <c r="TJD179" s="424"/>
      <c r="TJE179" s="424"/>
      <c r="TJF179" s="424"/>
      <c r="TJG179" s="424"/>
      <c r="TJH179" s="424"/>
      <c r="TJI179" s="424"/>
      <c r="TJJ179" s="424"/>
      <c r="TJK179" s="424"/>
      <c r="TJL179" s="424"/>
      <c r="TJM179" s="424"/>
      <c r="TJN179" s="424"/>
      <c r="TJO179" s="424"/>
      <c r="TJP179" s="424"/>
      <c r="TJQ179" s="424"/>
      <c r="TJR179" s="424"/>
      <c r="TJS179" s="424"/>
      <c r="TJT179" s="424"/>
      <c r="TJU179" s="424"/>
      <c r="TJV179" s="424"/>
      <c r="TJW179" s="424"/>
      <c r="TJX179" s="424"/>
      <c r="TJY179" s="424"/>
      <c r="TJZ179" s="424"/>
      <c r="TKA179" s="424"/>
      <c r="TKB179" s="424"/>
      <c r="TKC179" s="424"/>
      <c r="TKD179" s="424"/>
      <c r="TKE179" s="424"/>
      <c r="TKF179" s="424"/>
      <c r="TKG179" s="424"/>
      <c r="TKH179" s="424"/>
      <c r="TKI179" s="424"/>
      <c r="TKJ179" s="424"/>
      <c r="TKK179" s="424"/>
      <c r="TKL179" s="424"/>
      <c r="TKM179" s="424"/>
      <c r="TKN179" s="424"/>
      <c r="TKO179" s="424"/>
      <c r="TKP179" s="424"/>
      <c r="TKQ179" s="424"/>
      <c r="TKR179" s="424"/>
      <c r="TKS179" s="424"/>
      <c r="TKT179" s="424"/>
      <c r="TKU179" s="424"/>
      <c r="TKV179" s="424"/>
      <c r="TKW179" s="424"/>
      <c r="TKX179" s="424"/>
      <c r="TKY179" s="424"/>
      <c r="TKZ179" s="424"/>
      <c r="TLA179" s="424"/>
      <c r="TLB179" s="424"/>
      <c r="TLC179" s="424"/>
      <c r="TLD179" s="424"/>
      <c r="TLE179" s="424"/>
      <c r="TLF179" s="424"/>
      <c r="TLG179" s="424"/>
      <c r="TLH179" s="424"/>
      <c r="TLI179" s="424"/>
      <c r="TLJ179" s="424"/>
      <c r="TLK179" s="424"/>
      <c r="TLL179" s="424"/>
      <c r="TLM179" s="424"/>
      <c r="TLN179" s="424"/>
      <c r="TLO179" s="424"/>
      <c r="TLP179" s="424"/>
      <c r="TLQ179" s="424"/>
      <c r="TLR179" s="424"/>
      <c r="TLS179" s="424"/>
      <c r="TLT179" s="424"/>
      <c r="TLU179" s="424"/>
      <c r="TLV179" s="424"/>
      <c r="TLW179" s="424"/>
      <c r="TLX179" s="424"/>
      <c r="TLY179" s="424"/>
      <c r="TLZ179" s="424"/>
      <c r="TMA179" s="424"/>
      <c r="TMB179" s="424"/>
      <c r="TMC179" s="424"/>
      <c r="TMD179" s="424"/>
      <c r="TME179" s="424"/>
      <c r="TMF179" s="424"/>
      <c r="TMG179" s="424"/>
      <c r="TMH179" s="424"/>
      <c r="TMI179" s="424"/>
      <c r="TMJ179" s="424"/>
      <c r="TMK179" s="424"/>
      <c r="TML179" s="424"/>
      <c r="TMM179" s="424"/>
      <c r="TMN179" s="424"/>
      <c r="TMO179" s="424"/>
      <c r="TMP179" s="424"/>
      <c r="TMQ179" s="424"/>
      <c r="TMR179" s="424"/>
      <c r="TMS179" s="424"/>
      <c r="TMT179" s="424"/>
      <c r="TMU179" s="424"/>
      <c r="TMV179" s="424"/>
      <c r="TMW179" s="424"/>
      <c r="TMX179" s="424"/>
      <c r="TMY179" s="424"/>
      <c r="TMZ179" s="424"/>
      <c r="TNA179" s="424"/>
      <c r="TNB179" s="424"/>
      <c r="TNC179" s="424"/>
      <c r="TND179" s="424"/>
      <c r="TNE179" s="424"/>
      <c r="TNF179" s="424"/>
      <c r="TNG179" s="424"/>
      <c r="TNH179" s="424"/>
      <c r="TNI179" s="424"/>
      <c r="TNJ179" s="424"/>
      <c r="TNK179" s="424"/>
      <c r="TNL179" s="424"/>
      <c r="TNM179" s="424"/>
      <c r="TNN179" s="424"/>
      <c r="TNO179" s="424"/>
      <c r="TNP179" s="424"/>
      <c r="TNQ179" s="424"/>
      <c r="TNR179" s="424"/>
      <c r="TNS179" s="424"/>
      <c r="TNT179" s="424"/>
      <c r="TNU179" s="424"/>
      <c r="TNV179" s="424"/>
      <c r="TNW179" s="424"/>
      <c r="TNX179" s="424"/>
      <c r="TNY179" s="424"/>
      <c r="TNZ179" s="424"/>
      <c r="TOA179" s="424"/>
      <c r="TOB179" s="424"/>
      <c r="TOC179" s="424"/>
      <c r="TOD179" s="424"/>
      <c r="TOE179" s="424"/>
      <c r="TOF179" s="424"/>
      <c r="TOG179" s="424"/>
      <c r="TOH179" s="424"/>
      <c r="TOI179" s="424"/>
      <c r="TOJ179" s="424"/>
      <c r="TOK179" s="424"/>
      <c r="TOL179" s="424"/>
      <c r="TOM179" s="424"/>
      <c r="TON179" s="424"/>
      <c r="TOO179" s="424"/>
      <c r="TOP179" s="424"/>
      <c r="TOQ179" s="424"/>
      <c r="TOR179" s="424"/>
      <c r="TOS179" s="424"/>
      <c r="TOT179" s="424"/>
      <c r="TOU179" s="424"/>
      <c r="TOV179" s="424"/>
      <c r="TOW179" s="424"/>
      <c r="TOX179" s="424"/>
      <c r="TOY179" s="424"/>
      <c r="TOZ179" s="424"/>
      <c r="TPA179" s="424"/>
      <c r="TPB179" s="424"/>
      <c r="TPC179" s="424"/>
      <c r="TPD179" s="424"/>
      <c r="TPE179" s="424"/>
      <c r="TPF179" s="424"/>
      <c r="TPG179" s="424"/>
      <c r="TPH179" s="424"/>
      <c r="TPI179" s="424"/>
      <c r="TPJ179" s="424"/>
      <c r="TPK179" s="424"/>
      <c r="TPL179" s="424"/>
      <c r="TPM179" s="424"/>
      <c r="TPN179" s="424"/>
      <c r="TPO179" s="424"/>
      <c r="TPP179" s="424"/>
      <c r="TPQ179" s="424"/>
      <c r="TPR179" s="424"/>
      <c r="TPS179" s="424"/>
      <c r="TPT179" s="424"/>
      <c r="TPU179" s="424"/>
      <c r="TPV179" s="424"/>
      <c r="TPW179" s="424"/>
      <c r="TPX179" s="424"/>
      <c r="TPY179" s="424"/>
      <c r="TPZ179" s="424"/>
      <c r="TQA179" s="424"/>
      <c r="TQB179" s="424"/>
      <c r="TQC179" s="424"/>
      <c r="TQD179" s="424"/>
      <c r="TQE179" s="424"/>
      <c r="TQF179" s="424"/>
      <c r="TQG179" s="424"/>
      <c r="TQH179" s="424"/>
      <c r="TQI179" s="424"/>
      <c r="TQJ179" s="424"/>
      <c r="TQK179" s="424"/>
      <c r="TQL179" s="424"/>
      <c r="TQM179" s="424"/>
      <c r="TQN179" s="424"/>
      <c r="TQO179" s="424"/>
      <c r="TQP179" s="424"/>
      <c r="TQQ179" s="424"/>
      <c r="TQR179" s="424"/>
      <c r="TQS179" s="424"/>
      <c r="TQT179" s="424"/>
      <c r="TQU179" s="424"/>
      <c r="TQV179" s="424"/>
      <c r="TQW179" s="424"/>
      <c r="TQX179" s="424"/>
      <c r="TQY179" s="424"/>
      <c r="TQZ179" s="424"/>
      <c r="TRA179" s="424"/>
      <c r="TRB179" s="424"/>
      <c r="TRC179" s="424"/>
      <c r="TRD179" s="424"/>
      <c r="TRE179" s="424"/>
      <c r="TRF179" s="424"/>
      <c r="TRG179" s="424"/>
      <c r="TRH179" s="424"/>
      <c r="TRI179" s="424"/>
      <c r="TRJ179" s="424"/>
      <c r="TRK179" s="424"/>
      <c r="TRL179" s="424"/>
      <c r="TRM179" s="424"/>
      <c r="TRN179" s="424"/>
      <c r="TRO179" s="424"/>
      <c r="TRP179" s="424"/>
      <c r="TRQ179" s="424"/>
      <c r="TRR179" s="424"/>
      <c r="TRS179" s="424"/>
      <c r="TRT179" s="424"/>
      <c r="TRU179" s="424"/>
      <c r="TRV179" s="424"/>
      <c r="TRW179" s="424"/>
      <c r="TRX179" s="424"/>
      <c r="TRY179" s="424"/>
      <c r="TRZ179" s="424"/>
      <c r="TSA179" s="424"/>
      <c r="TSB179" s="424"/>
      <c r="TSC179" s="424"/>
      <c r="TSD179" s="424"/>
      <c r="TSE179" s="424"/>
      <c r="TSF179" s="424"/>
      <c r="TSG179" s="424"/>
      <c r="TSH179" s="424"/>
      <c r="TSI179" s="424"/>
      <c r="TSJ179" s="424"/>
      <c r="TSK179" s="424"/>
      <c r="TSL179" s="424"/>
      <c r="TSM179" s="424"/>
      <c r="TSN179" s="424"/>
      <c r="TSO179" s="424"/>
      <c r="TSP179" s="424"/>
      <c r="TSQ179" s="424"/>
      <c r="TSR179" s="424"/>
      <c r="TSS179" s="424"/>
      <c r="TST179" s="424"/>
      <c r="TSU179" s="424"/>
      <c r="TSV179" s="424"/>
      <c r="TSW179" s="424"/>
      <c r="TSX179" s="424"/>
      <c r="TSY179" s="424"/>
      <c r="TSZ179" s="424"/>
      <c r="TTA179" s="424"/>
      <c r="TTB179" s="424"/>
      <c r="TTC179" s="424"/>
      <c r="TTD179" s="424"/>
      <c r="TTE179" s="424"/>
      <c r="TTF179" s="424"/>
      <c r="TTG179" s="424"/>
      <c r="TTH179" s="424"/>
      <c r="TTI179" s="424"/>
      <c r="TTJ179" s="424"/>
      <c r="TTK179" s="424"/>
      <c r="TTL179" s="424"/>
      <c r="TTM179" s="424"/>
      <c r="TTN179" s="424"/>
      <c r="TTO179" s="424"/>
      <c r="TTP179" s="424"/>
      <c r="TTQ179" s="424"/>
      <c r="TTR179" s="424"/>
      <c r="TTS179" s="424"/>
      <c r="TTT179" s="424"/>
      <c r="TTU179" s="424"/>
      <c r="TTV179" s="424"/>
      <c r="TTW179" s="424"/>
      <c r="TTX179" s="424"/>
      <c r="TTY179" s="424"/>
      <c r="TTZ179" s="424"/>
      <c r="TUA179" s="424"/>
      <c r="TUB179" s="424"/>
      <c r="TUC179" s="424"/>
      <c r="TUD179" s="424"/>
      <c r="TUE179" s="424"/>
      <c r="TUF179" s="424"/>
      <c r="TUG179" s="424"/>
      <c r="TUH179" s="424"/>
      <c r="TUI179" s="424"/>
      <c r="TUJ179" s="424"/>
      <c r="TUK179" s="424"/>
      <c r="TUL179" s="424"/>
      <c r="TUM179" s="424"/>
      <c r="TUN179" s="424"/>
      <c r="TUO179" s="424"/>
      <c r="TUP179" s="424"/>
      <c r="TUQ179" s="424"/>
      <c r="TUR179" s="424"/>
      <c r="TUS179" s="424"/>
      <c r="TUT179" s="424"/>
      <c r="TUU179" s="424"/>
      <c r="TUV179" s="424"/>
      <c r="TUW179" s="424"/>
      <c r="TUX179" s="424"/>
      <c r="TUY179" s="424"/>
      <c r="TUZ179" s="424"/>
      <c r="TVA179" s="424"/>
      <c r="TVB179" s="424"/>
      <c r="TVC179" s="424"/>
      <c r="TVD179" s="424"/>
      <c r="TVE179" s="424"/>
      <c r="TVF179" s="424"/>
      <c r="TVG179" s="424"/>
      <c r="TVH179" s="424"/>
      <c r="TVI179" s="424"/>
      <c r="TVJ179" s="424"/>
      <c r="TVK179" s="424"/>
      <c r="TVL179" s="424"/>
      <c r="TVM179" s="424"/>
      <c r="TVN179" s="424"/>
      <c r="TVO179" s="424"/>
      <c r="TVP179" s="424"/>
      <c r="TVQ179" s="424"/>
      <c r="TVR179" s="424"/>
      <c r="TVS179" s="424"/>
      <c r="TVT179" s="424"/>
      <c r="TVU179" s="424"/>
      <c r="TVV179" s="424"/>
      <c r="TVW179" s="424"/>
      <c r="TVX179" s="424"/>
      <c r="TVY179" s="424"/>
      <c r="TVZ179" s="424"/>
      <c r="TWA179" s="424"/>
      <c r="TWB179" s="424"/>
      <c r="TWC179" s="424"/>
      <c r="TWD179" s="424"/>
      <c r="TWE179" s="424"/>
      <c r="TWF179" s="424"/>
      <c r="TWG179" s="424"/>
      <c r="TWH179" s="424"/>
      <c r="TWI179" s="424"/>
      <c r="TWJ179" s="424"/>
      <c r="TWK179" s="424"/>
      <c r="TWL179" s="424"/>
      <c r="TWM179" s="424"/>
      <c r="TWN179" s="424"/>
      <c r="TWO179" s="424"/>
      <c r="TWP179" s="424"/>
      <c r="TWQ179" s="424"/>
      <c r="TWR179" s="424"/>
      <c r="TWS179" s="424"/>
      <c r="TWT179" s="424"/>
      <c r="TWU179" s="424"/>
      <c r="TWV179" s="424"/>
      <c r="TWW179" s="424"/>
      <c r="TWX179" s="424"/>
      <c r="TWY179" s="424"/>
      <c r="TWZ179" s="424"/>
      <c r="TXA179" s="424"/>
      <c r="TXB179" s="424"/>
      <c r="TXC179" s="424"/>
      <c r="TXD179" s="424"/>
      <c r="TXE179" s="424"/>
      <c r="TXF179" s="424"/>
      <c r="TXG179" s="424"/>
      <c r="TXH179" s="424"/>
      <c r="TXI179" s="424"/>
      <c r="TXJ179" s="424"/>
      <c r="TXK179" s="424"/>
      <c r="TXL179" s="424"/>
      <c r="TXM179" s="424"/>
      <c r="TXN179" s="424"/>
      <c r="TXO179" s="424"/>
      <c r="TXP179" s="424"/>
      <c r="TXQ179" s="424"/>
      <c r="TXR179" s="424"/>
      <c r="TXS179" s="424"/>
      <c r="TXT179" s="424"/>
      <c r="TXU179" s="424"/>
      <c r="TXV179" s="424"/>
      <c r="TXW179" s="424"/>
      <c r="TXX179" s="424"/>
      <c r="TXY179" s="424"/>
      <c r="TXZ179" s="424"/>
      <c r="TYA179" s="424"/>
      <c r="TYB179" s="424"/>
      <c r="TYC179" s="424"/>
      <c r="TYD179" s="424"/>
      <c r="TYE179" s="424"/>
      <c r="TYF179" s="424"/>
      <c r="TYG179" s="424"/>
      <c r="TYH179" s="424"/>
      <c r="TYI179" s="424"/>
      <c r="TYJ179" s="424"/>
      <c r="TYK179" s="424"/>
      <c r="TYL179" s="424"/>
      <c r="TYM179" s="424"/>
      <c r="TYN179" s="424"/>
      <c r="TYO179" s="424"/>
      <c r="TYP179" s="424"/>
      <c r="TYQ179" s="424"/>
      <c r="TYR179" s="424"/>
      <c r="TYS179" s="424"/>
      <c r="TYT179" s="424"/>
      <c r="TYU179" s="424"/>
      <c r="TYV179" s="424"/>
      <c r="TYW179" s="424"/>
      <c r="TYX179" s="424"/>
      <c r="TYY179" s="424"/>
      <c r="TYZ179" s="424"/>
      <c r="TZA179" s="424"/>
      <c r="TZB179" s="424"/>
      <c r="TZC179" s="424"/>
      <c r="TZD179" s="424"/>
      <c r="TZE179" s="424"/>
      <c r="TZF179" s="424"/>
      <c r="TZG179" s="424"/>
      <c r="TZH179" s="424"/>
      <c r="TZI179" s="424"/>
      <c r="TZJ179" s="424"/>
      <c r="TZK179" s="424"/>
      <c r="TZL179" s="424"/>
      <c r="TZM179" s="424"/>
      <c r="TZN179" s="424"/>
      <c r="TZO179" s="424"/>
      <c r="TZP179" s="424"/>
      <c r="TZQ179" s="424"/>
      <c r="TZR179" s="424"/>
      <c r="TZS179" s="424"/>
      <c r="TZT179" s="424"/>
      <c r="TZU179" s="424"/>
      <c r="TZV179" s="424"/>
      <c r="TZW179" s="424"/>
      <c r="TZX179" s="424"/>
      <c r="TZY179" s="424"/>
      <c r="TZZ179" s="424"/>
      <c r="UAA179" s="424"/>
      <c r="UAB179" s="424"/>
      <c r="UAC179" s="424"/>
      <c r="UAD179" s="424"/>
      <c r="UAE179" s="424"/>
      <c r="UAF179" s="424"/>
      <c r="UAG179" s="424"/>
      <c r="UAH179" s="424"/>
      <c r="UAI179" s="424"/>
      <c r="UAJ179" s="424"/>
      <c r="UAK179" s="424"/>
      <c r="UAL179" s="424"/>
      <c r="UAM179" s="424"/>
      <c r="UAN179" s="424"/>
      <c r="UAO179" s="424"/>
      <c r="UAP179" s="424"/>
      <c r="UAQ179" s="424"/>
      <c r="UAR179" s="424"/>
      <c r="UAS179" s="424"/>
      <c r="UAT179" s="424"/>
      <c r="UAU179" s="424"/>
      <c r="UAV179" s="424"/>
      <c r="UAW179" s="424"/>
      <c r="UAX179" s="424"/>
      <c r="UAY179" s="424"/>
      <c r="UAZ179" s="424"/>
      <c r="UBA179" s="424"/>
      <c r="UBB179" s="424"/>
      <c r="UBC179" s="424"/>
      <c r="UBD179" s="424"/>
      <c r="UBE179" s="424"/>
      <c r="UBF179" s="424"/>
      <c r="UBG179" s="424"/>
      <c r="UBH179" s="424"/>
      <c r="UBI179" s="424"/>
      <c r="UBJ179" s="424"/>
      <c r="UBK179" s="424"/>
      <c r="UBL179" s="424"/>
      <c r="UBM179" s="424"/>
      <c r="UBN179" s="424"/>
      <c r="UBO179" s="424"/>
      <c r="UBP179" s="424"/>
      <c r="UBQ179" s="424"/>
      <c r="UBR179" s="424"/>
      <c r="UBS179" s="424"/>
      <c r="UBT179" s="424"/>
      <c r="UBU179" s="424"/>
      <c r="UBV179" s="424"/>
      <c r="UBW179" s="424"/>
      <c r="UBX179" s="424"/>
      <c r="UBY179" s="424"/>
      <c r="UBZ179" s="424"/>
      <c r="UCA179" s="424"/>
      <c r="UCB179" s="424"/>
      <c r="UCC179" s="424"/>
      <c r="UCD179" s="424"/>
      <c r="UCE179" s="424"/>
      <c r="UCF179" s="424"/>
      <c r="UCG179" s="424"/>
      <c r="UCH179" s="424"/>
      <c r="UCI179" s="424"/>
      <c r="UCJ179" s="424"/>
      <c r="UCK179" s="424"/>
      <c r="UCL179" s="424"/>
      <c r="UCM179" s="424"/>
      <c r="UCN179" s="424"/>
      <c r="UCO179" s="424"/>
      <c r="UCP179" s="424"/>
      <c r="UCQ179" s="424"/>
      <c r="UCR179" s="424"/>
      <c r="UCS179" s="424"/>
      <c r="UCT179" s="424"/>
      <c r="UCU179" s="424"/>
      <c r="UCV179" s="424"/>
      <c r="UCW179" s="424"/>
      <c r="UCX179" s="424"/>
      <c r="UCY179" s="424"/>
      <c r="UCZ179" s="424"/>
      <c r="UDA179" s="424"/>
      <c r="UDB179" s="424"/>
      <c r="UDC179" s="424"/>
      <c r="UDD179" s="424"/>
      <c r="UDE179" s="424"/>
      <c r="UDF179" s="424"/>
      <c r="UDG179" s="424"/>
      <c r="UDH179" s="424"/>
      <c r="UDI179" s="424"/>
      <c r="UDJ179" s="424"/>
      <c r="UDK179" s="424"/>
      <c r="UDL179" s="424"/>
      <c r="UDM179" s="424"/>
      <c r="UDN179" s="424"/>
      <c r="UDO179" s="424"/>
      <c r="UDP179" s="424"/>
      <c r="UDQ179" s="424"/>
      <c r="UDR179" s="424"/>
      <c r="UDS179" s="424"/>
      <c r="UDT179" s="424"/>
      <c r="UDU179" s="424"/>
      <c r="UDV179" s="424"/>
      <c r="UDW179" s="424"/>
      <c r="UDX179" s="424"/>
      <c r="UDY179" s="424"/>
      <c r="UDZ179" s="424"/>
      <c r="UEA179" s="424"/>
      <c r="UEB179" s="424"/>
      <c r="UEC179" s="424"/>
      <c r="UED179" s="424"/>
      <c r="UEE179" s="424"/>
      <c r="UEF179" s="424"/>
      <c r="UEG179" s="424"/>
      <c r="UEH179" s="424"/>
      <c r="UEI179" s="424"/>
      <c r="UEJ179" s="424"/>
      <c r="UEK179" s="424"/>
      <c r="UEL179" s="424"/>
      <c r="UEM179" s="424"/>
      <c r="UEN179" s="424"/>
      <c r="UEO179" s="424"/>
      <c r="UEP179" s="424"/>
      <c r="UEQ179" s="424"/>
      <c r="UER179" s="424"/>
      <c r="UES179" s="424"/>
      <c r="UET179" s="424"/>
      <c r="UEU179" s="424"/>
      <c r="UEV179" s="424"/>
      <c r="UEW179" s="424"/>
      <c r="UEX179" s="424"/>
      <c r="UEY179" s="424"/>
      <c r="UEZ179" s="424"/>
      <c r="UFA179" s="424"/>
      <c r="UFB179" s="424"/>
      <c r="UFC179" s="424"/>
      <c r="UFD179" s="424"/>
      <c r="UFE179" s="424"/>
      <c r="UFF179" s="424"/>
      <c r="UFG179" s="424"/>
      <c r="UFH179" s="424"/>
      <c r="UFI179" s="424"/>
      <c r="UFJ179" s="424"/>
      <c r="UFK179" s="424"/>
      <c r="UFL179" s="424"/>
      <c r="UFM179" s="424"/>
      <c r="UFN179" s="424"/>
      <c r="UFO179" s="424"/>
      <c r="UFP179" s="424"/>
      <c r="UFQ179" s="424"/>
      <c r="UFR179" s="424"/>
      <c r="UFS179" s="424"/>
      <c r="UFT179" s="424"/>
      <c r="UFU179" s="424"/>
      <c r="UFV179" s="424"/>
      <c r="UFW179" s="424"/>
      <c r="UFX179" s="424"/>
      <c r="UFY179" s="424"/>
      <c r="UFZ179" s="424"/>
      <c r="UGA179" s="424"/>
      <c r="UGB179" s="424"/>
      <c r="UGC179" s="424"/>
      <c r="UGD179" s="424"/>
      <c r="UGE179" s="424"/>
      <c r="UGF179" s="424"/>
      <c r="UGG179" s="424"/>
      <c r="UGH179" s="424"/>
      <c r="UGI179" s="424"/>
      <c r="UGJ179" s="424"/>
      <c r="UGK179" s="424"/>
      <c r="UGL179" s="424"/>
      <c r="UGM179" s="424"/>
      <c r="UGN179" s="424"/>
      <c r="UGO179" s="424"/>
      <c r="UGP179" s="424"/>
      <c r="UGQ179" s="424"/>
      <c r="UGR179" s="424"/>
      <c r="UGS179" s="424"/>
      <c r="UGT179" s="424"/>
      <c r="UGU179" s="424"/>
      <c r="UGV179" s="424"/>
      <c r="UGW179" s="424"/>
      <c r="UGX179" s="424"/>
      <c r="UGY179" s="424"/>
      <c r="UGZ179" s="424"/>
      <c r="UHA179" s="424"/>
      <c r="UHB179" s="424"/>
      <c r="UHC179" s="424"/>
      <c r="UHD179" s="424"/>
      <c r="UHE179" s="424"/>
      <c r="UHF179" s="424"/>
      <c r="UHG179" s="424"/>
      <c r="UHH179" s="424"/>
      <c r="UHI179" s="424"/>
      <c r="UHJ179" s="424"/>
      <c r="UHK179" s="424"/>
      <c r="UHL179" s="424"/>
      <c r="UHM179" s="424"/>
      <c r="UHN179" s="424"/>
      <c r="UHO179" s="424"/>
      <c r="UHP179" s="424"/>
      <c r="UHQ179" s="424"/>
      <c r="UHR179" s="424"/>
      <c r="UHS179" s="424"/>
      <c r="UHT179" s="424"/>
      <c r="UHU179" s="424"/>
      <c r="UHV179" s="424"/>
      <c r="UHW179" s="424"/>
      <c r="UHX179" s="424"/>
      <c r="UHY179" s="424"/>
      <c r="UHZ179" s="424"/>
      <c r="UIA179" s="424"/>
      <c r="UIB179" s="424"/>
      <c r="UIC179" s="424"/>
      <c r="UID179" s="424"/>
      <c r="UIE179" s="424"/>
      <c r="UIF179" s="424"/>
      <c r="UIG179" s="424"/>
      <c r="UIH179" s="424"/>
      <c r="UII179" s="424"/>
      <c r="UIJ179" s="424"/>
      <c r="UIK179" s="424"/>
      <c r="UIL179" s="424"/>
      <c r="UIM179" s="424"/>
      <c r="UIN179" s="424"/>
      <c r="UIO179" s="424"/>
      <c r="UIP179" s="424"/>
      <c r="UIQ179" s="424"/>
      <c r="UIR179" s="424"/>
      <c r="UIS179" s="424"/>
      <c r="UIT179" s="424"/>
      <c r="UIU179" s="424"/>
      <c r="UIV179" s="424"/>
      <c r="UIW179" s="424"/>
      <c r="UIX179" s="424"/>
      <c r="UIY179" s="424"/>
      <c r="UIZ179" s="424"/>
      <c r="UJA179" s="424"/>
      <c r="UJB179" s="424"/>
      <c r="UJC179" s="424"/>
      <c r="UJD179" s="424"/>
      <c r="UJE179" s="424"/>
      <c r="UJF179" s="424"/>
      <c r="UJG179" s="424"/>
      <c r="UJH179" s="424"/>
      <c r="UJI179" s="424"/>
      <c r="UJJ179" s="424"/>
      <c r="UJK179" s="424"/>
      <c r="UJL179" s="424"/>
      <c r="UJM179" s="424"/>
      <c r="UJN179" s="424"/>
      <c r="UJO179" s="424"/>
      <c r="UJP179" s="424"/>
      <c r="UJQ179" s="424"/>
      <c r="UJR179" s="424"/>
      <c r="UJS179" s="424"/>
      <c r="UJT179" s="424"/>
      <c r="UJU179" s="424"/>
      <c r="UJV179" s="424"/>
      <c r="UJW179" s="424"/>
      <c r="UJX179" s="424"/>
      <c r="UJY179" s="424"/>
      <c r="UJZ179" s="424"/>
      <c r="UKA179" s="424"/>
      <c r="UKB179" s="424"/>
      <c r="UKC179" s="424"/>
      <c r="UKD179" s="424"/>
      <c r="UKE179" s="424"/>
      <c r="UKF179" s="424"/>
      <c r="UKG179" s="424"/>
      <c r="UKH179" s="424"/>
      <c r="UKI179" s="424"/>
      <c r="UKJ179" s="424"/>
      <c r="UKK179" s="424"/>
      <c r="UKL179" s="424"/>
      <c r="UKM179" s="424"/>
      <c r="UKN179" s="424"/>
      <c r="UKO179" s="424"/>
      <c r="UKP179" s="424"/>
      <c r="UKQ179" s="424"/>
      <c r="UKR179" s="424"/>
      <c r="UKS179" s="424"/>
      <c r="UKT179" s="424"/>
      <c r="UKU179" s="424"/>
      <c r="UKV179" s="424"/>
      <c r="UKW179" s="424"/>
      <c r="UKX179" s="424"/>
      <c r="UKY179" s="424"/>
      <c r="UKZ179" s="424"/>
      <c r="ULA179" s="424"/>
      <c r="ULB179" s="424"/>
      <c r="ULC179" s="424"/>
      <c r="ULD179" s="424"/>
      <c r="ULE179" s="424"/>
      <c r="ULF179" s="424"/>
      <c r="ULG179" s="424"/>
      <c r="ULH179" s="424"/>
      <c r="ULI179" s="424"/>
      <c r="ULJ179" s="424"/>
      <c r="ULK179" s="424"/>
      <c r="ULL179" s="424"/>
      <c r="ULM179" s="424"/>
      <c r="ULN179" s="424"/>
      <c r="ULO179" s="424"/>
      <c r="ULP179" s="424"/>
      <c r="ULQ179" s="424"/>
      <c r="ULR179" s="424"/>
      <c r="ULS179" s="424"/>
      <c r="ULT179" s="424"/>
      <c r="ULU179" s="424"/>
      <c r="ULV179" s="424"/>
      <c r="ULW179" s="424"/>
      <c r="ULX179" s="424"/>
      <c r="ULY179" s="424"/>
      <c r="ULZ179" s="424"/>
      <c r="UMA179" s="424"/>
      <c r="UMB179" s="424"/>
      <c r="UMC179" s="424"/>
      <c r="UMD179" s="424"/>
      <c r="UME179" s="424"/>
      <c r="UMF179" s="424"/>
      <c r="UMG179" s="424"/>
      <c r="UMH179" s="424"/>
      <c r="UMI179" s="424"/>
      <c r="UMJ179" s="424"/>
      <c r="UMK179" s="424"/>
      <c r="UML179" s="424"/>
      <c r="UMM179" s="424"/>
      <c r="UMN179" s="424"/>
      <c r="UMO179" s="424"/>
      <c r="UMP179" s="424"/>
      <c r="UMQ179" s="424"/>
      <c r="UMR179" s="424"/>
      <c r="UMS179" s="424"/>
      <c r="UMT179" s="424"/>
      <c r="UMU179" s="424"/>
      <c r="UMV179" s="424"/>
      <c r="UMW179" s="424"/>
      <c r="UMX179" s="424"/>
      <c r="UMY179" s="424"/>
      <c r="UMZ179" s="424"/>
      <c r="UNA179" s="424"/>
      <c r="UNB179" s="424"/>
      <c r="UNC179" s="424"/>
      <c r="UND179" s="424"/>
      <c r="UNE179" s="424"/>
      <c r="UNF179" s="424"/>
      <c r="UNG179" s="424"/>
      <c r="UNH179" s="424"/>
      <c r="UNI179" s="424"/>
      <c r="UNJ179" s="424"/>
      <c r="UNK179" s="424"/>
      <c r="UNL179" s="424"/>
      <c r="UNM179" s="424"/>
      <c r="UNN179" s="424"/>
      <c r="UNO179" s="424"/>
      <c r="UNP179" s="424"/>
      <c r="UNQ179" s="424"/>
      <c r="UNR179" s="424"/>
      <c r="UNS179" s="424"/>
      <c r="UNT179" s="424"/>
      <c r="UNU179" s="424"/>
      <c r="UNV179" s="424"/>
      <c r="UNW179" s="424"/>
      <c r="UNX179" s="424"/>
      <c r="UNY179" s="424"/>
      <c r="UNZ179" s="424"/>
      <c r="UOA179" s="424"/>
      <c r="UOB179" s="424"/>
      <c r="UOC179" s="424"/>
      <c r="UOD179" s="424"/>
      <c r="UOE179" s="424"/>
      <c r="UOF179" s="424"/>
      <c r="UOG179" s="424"/>
      <c r="UOH179" s="424"/>
      <c r="UOI179" s="424"/>
      <c r="UOJ179" s="424"/>
      <c r="UOK179" s="424"/>
      <c r="UOL179" s="424"/>
      <c r="UOM179" s="424"/>
      <c r="UON179" s="424"/>
      <c r="UOO179" s="424"/>
      <c r="UOP179" s="424"/>
      <c r="UOQ179" s="424"/>
      <c r="UOR179" s="424"/>
      <c r="UOS179" s="424"/>
      <c r="UOT179" s="424"/>
      <c r="UOU179" s="424"/>
      <c r="UOV179" s="424"/>
      <c r="UOW179" s="424"/>
      <c r="UOX179" s="424"/>
      <c r="UOY179" s="424"/>
      <c r="UOZ179" s="424"/>
      <c r="UPA179" s="424"/>
      <c r="UPB179" s="424"/>
      <c r="UPC179" s="424"/>
      <c r="UPD179" s="424"/>
      <c r="UPE179" s="424"/>
      <c r="UPF179" s="424"/>
      <c r="UPG179" s="424"/>
      <c r="UPH179" s="424"/>
      <c r="UPI179" s="424"/>
      <c r="UPJ179" s="424"/>
      <c r="UPK179" s="424"/>
      <c r="UPL179" s="424"/>
      <c r="UPM179" s="424"/>
      <c r="UPN179" s="424"/>
      <c r="UPO179" s="424"/>
      <c r="UPP179" s="424"/>
      <c r="UPQ179" s="424"/>
      <c r="UPR179" s="424"/>
      <c r="UPS179" s="424"/>
      <c r="UPT179" s="424"/>
      <c r="UPU179" s="424"/>
      <c r="UPV179" s="424"/>
      <c r="UPW179" s="424"/>
      <c r="UPX179" s="424"/>
      <c r="UPY179" s="424"/>
      <c r="UPZ179" s="424"/>
      <c r="UQA179" s="424"/>
      <c r="UQB179" s="424"/>
      <c r="UQC179" s="424"/>
      <c r="UQD179" s="424"/>
      <c r="UQE179" s="424"/>
      <c r="UQF179" s="424"/>
      <c r="UQG179" s="424"/>
      <c r="UQH179" s="424"/>
      <c r="UQI179" s="424"/>
      <c r="UQJ179" s="424"/>
      <c r="UQK179" s="424"/>
      <c r="UQL179" s="424"/>
      <c r="UQM179" s="424"/>
      <c r="UQN179" s="424"/>
      <c r="UQO179" s="424"/>
      <c r="UQP179" s="424"/>
      <c r="UQQ179" s="424"/>
      <c r="UQR179" s="424"/>
      <c r="UQS179" s="424"/>
      <c r="UQT179" s="424"/>
      <c r="UQU179" s="424"/>
      <c r="UQV179" s="424"/>
      <c r="UQW179" s="424"/>
      <c r="UQX179" s="424"/>
      <c r="UQY179" s="424"/>
      <c r="UQZ179" s="424"/>
      <c r="URA179" s="424"/>
      <c r="URB179" s="424"/>
      <c r="URC179" s="424"/>
      <c r="URD179" s="424"/>
      <c r="URE179" s="424"/>
      <c r="URF179" s="424"/>
      <c r="URG179" s="424"/>
      <c r="URH179" s="424"/>
      <c r="URI179" s="424"/>
      <c r="URJ179" s="424"/>
      <c r="URK179" s="424"/>
      <c r="URL179" s="424"/>
      <c r="URM179" s="424"/>
      <c r="URN179" s="424"/>
      <c r="URO179" s="424"/>
      <c r="URP179" s="424"/>
      <c r="URQ179" s="424"/>
      <c r="URR179" s="424"/>
      <c r="URS179" s="424"/>
      <c r="URT179" s="424"/>
      <c r="URU179" s="424"/>
      <c r="URV179" s="424"/>
      <c r="URW179" s="424"/>
      <c r="URX179" s="424"/>
      <c r="URY179" s="424"/>
      <c r="URZ179" s="424"/>
      <c r="USA179" s="424"/>
      <c r="USB179" s="424"/>
      <c r="USC179" s="424"/>
      <c r="USD179" s="424"/>
      <c r="USE179" s="424"/>
      <c r="USF179" s="424"/>
      <c r="USG179" s="424"/>
      <c r="USH179" s="424"/>
      <c r="USI179" s="424"/>
      <c r="USJ179" s="424"/>
      <c r="USK179" s="424"/>
      <c r="USL179" s="424"/>
      <c r="USM179" s="424"/>
      <c r="USN179" s="424"/>
      <c r="USO179" s="424"/>
      <c r="USP179" s="424"/>
      <c r="USQ179" s="424"/>
      <c r="USR179" s="424"/>
      <c r="USS179" s="424"/>
      <c r="UST179" s="424"/>
      <c r="USU179" s="424"/>
      <c r="USV179" s="424"/>
      <c r="USW179" s="424"/>
      <c r="USX179" s="424"/>
      <c r="USY179" s="424"/>
      <c r="USZ179" s="424"/>
      <c r="UTA179" s="424"/>
      <c r="UTB179" s="424"/>
      <c r="UTC179" s="424"/>
      <c r="UTD179" s="424"/>
      <c r="UTE179" s="424"/>
      <c r="UTF179" s="424"/>
      <c r="UTG179" s="424"/>
      <c r="UTH179" s="424"/>
      <c r="UTI179" s="424"/>
      <c r="UTJ179" s="424"/>
      <c r="UTK179" s="424"/>
      <c r="UTL179" s="424"/>
      <c r="UTM179" s="424"/>
      <c r="UTN179" s="424"/>
      <c r="UTO179" s="424"/>
      <c r="UTP179" s="424"/>
      <c r="UTQ179" s="424"/>
      <c r="UTR179" s="424"/>
      <c r="UTS179" s="424"/>
      <c r="UTT179" s="424"/>
      <c r="UTU179" s="424"/>
      <c r="UTV179" s="424"/>
      <c r="UTW179" s="424"/>
      <c r="UTX179" s="424"/>
      <c r="UTY179" s="424"/>
      <c r="UTZ179" s="424"/>
      <c r="UUA179" s="424"/>
      <c r="UUB179" s="424"/>
      <c r="UUC179" s="424"/>
      <c r="UUD179" s="424"/>
      <c r="UUE179" s="424"/>
      <c r="UUF179" s="424"/>
      <c r="UUG179" s="424"/>
      <c r="UUH179" s="424"/>
      <c r="UUI179" s="424"/>
      <c r="UUJ179" s="424"/>
      <c r="UUK179" s="424"/>
      <c r="UUL179" s="424"/>
      <c r="UUM179" s="424"/>
      <c r="UUN179" s="424"/>
      <c r="UUO179" s="424"/>
      <c r="UUP179" s="424"/>
      <c r="UUQ179" s="424"/>
      <c r="UUR179" s="424"/>
      <c r="UUS179" s="424"/>
      <c r="UUT179" s="424"/>
      <c r="UUU179" s="424"/>
      <c r="UUV179" s="424"/>
      <c r="UUW179" s="424"/>
      <c r="UUX179" s="424"/>
      <c r="UUY179" s="424"/>
      <c r="UUZ179" s="424"/>
      <c r="UVA179" s="424"/>
      <c r="UVB179" s="424"/>
      <c r="UVC179" s="424"/>
      <c r="UVD179" s="424"/>
      <c r="UVE179" s="424"/>
      <c r="UVF179" s="424"/>
      <c r="UVG179" s="424"/>
      <c r="UVH179" s="424"/>
      <c r="UVI179" s="424"/>
      <c r="UVJ179" s="424"/>
      <c r="UVK179" s="424"/>
      <c r="UVL179" s="424"/>
      <c r="UVM179" s="424"/>
      <c r="UVN179" s="424"/>
      <c r="UVO179" s="424"/>
      <c r="UVP179" s="424"/>
      <c r="UVQ179" s="424"/>
      <c r="UVR179" s="424"/>
      <c r="UVS179" s="424"/>
      <c r="UVT179" s="424"/>
      <c r="UVU179" s="424"/>
      <c r="UVV179" s="424"/>
      <c r="UVW179" s="424"/>
      <c r="UVX179" s="424"/>
      <c r="UVY179" s="424"/>
      <c r="UVZ179" s="424"/>
      <c r="UWA179" s="424"/>
      <c r="UWB179" s="424"/>
      <c r="UWC179" s="424"/>
      <c r="UWD179" s="424"/>
      <c r="UWE179" s="424"/>
      <c r="UWF179" s="424"/>
      <c r="UWG179" s="424"/>
      <c r="UWH179" s="424"/>
      <c r="UWI179" s="424"/>
      <c r="UWJ179" s="424"/>
      <c r="UWK179" s="424"/>
      <c r="UWL179" s="424"/>
      <c r="UWM179" s="424"/>
      <c r="UWN179" s="424"/>
      <c r="UWO179" s="424"/>
      <c r="UWP179" s="424"/>
      <c r="UWQ179" s="424"/>
      <c r="UWR179" s="424"/>
      <c r="UWS179" s="424"/>
      <c r="UWT179" s="424"/>
      <c r="UWU179" s="424"/>
      <c r="UWV179" s="424"/>
      <c r="UWW179" s="424"/>
      <c r="UWX179" s="424"/>
      <c r="UWY179" s="424"/>
      <c r="UWZ179" s="424"/>
      <c r="UXA179" s="424"/>
      <c r="UXB179" s="424"/>
      <c r="UXC179" s="424"/>
      <c r="UXD179" s="424"/>
      <c r="UXE179" s="424"/>
      <c r="UXF179" s="424"/>
      <c r="UXG179" s="424"/>
      <c r="UXH179" s="424"/>
      <c r="UXI179" s="424"/>
      <c r="UXJ179" s="424"/>
      <c r="UXK179" s="424"/>
      <c r="UXL179" s="424"/>
      <c r="UXM179" s="424"/>
      <c r="UXN179" s="424"/>
      <c r="UXO179" s="424"/>
      <c r="UXP179" s="424"/>
      <c r="UXQ179" s="424"/>
      <c r="UXR179" s="424"/>
      <c r="UXS179" s="424"/>
      <c r="UXT179" s="424"/>
      <c r="UXU179" s="424"/>
      <c r="UXV179" s="424"/>
      <c r="UXW179" s="424"/>
      <c r="UXX179" s="424"/>
      <c r="UXY179" s="424"/>
      <c r="UXZ179" s="424"/>
      <c r="UYA179" s="424"/>
      <c r="UYB179" s="424"/>
      <c r="UYC179" s="424"/>
      <c r="UYD179" s="424"/>
      <c r="UYE179" s="424"/>
      <c r="UYF179" s="424"/>
      <c r="UYG179" s="424"/>
      <c r="UYH179" s="424"/>
      <c r="UYI179" s="424"/>
      <c r="UYJ179" s="424"/>
      <c r="UYK179" s="424"/>
      <c r="UYL179" s="424"/>
      <c r="UYM179" s="424"/>
      <c r="UYN179" s="424"/>
      <c r="UYO179" s="424"/>
      <c r="UYP179" s="424"/>
      <c r="UYQ179" s="424"/>
      <c r="UYR179" s="424"/>
      <c r="UYS179" s="424"/>
      <c r="UYT179" s="424"/>
      <c r="UYU179" s="424"/>
      <c r="UYV179" s="424"/>
      <c r="UYW179" s="424"/>
      <c r="UYX179" s="424"/>
      <c r="UYY179" s="424"/>
      <c r="UYZ179" s="424"/>
      <c r="UZA179" s="424"/>
      <c r="UZB179" s="424"/>
      <c r="UZC179" s="424"/>
      <c r="UZD179" s="424"/>
      <c r="UZE179" s="424"/>
      <c r="UZF179" s="424"/>
      <c r="UZG179" s="424"/>
      <c r="UZH179" s="424"/>
      <c r="UZI179" s="424"/>
      <c r="UZJ179" s="424"/>
      <c r="UZK179" s="424"/>
      <c r="UZL179" s="424"/>
      <c r="UZM179" s="424"/>
      <c r="UZN179" s="424"/>
      <c r="UZO179" s="424"/>
      <c r="UZP179" s="424"/>
      <c r="UZQ179" s="424"/>
      <c r="UZR179" s="424"/>
      <c r="UZS179" s="424"/>
      <c r="UZT179" s="424"/>
      <c r="UZU179" s="424"/>
      <c r="UZV179" s="424"/>
      <c r="UZW179" s="424"/>
      <c r="UZX179" s="424"/>
      <c r="UZY179" s="424"/>
      <c r="UZZ179" s="424"/>
      <c r="VAA179" s="424"/>
      <c r="VAB179" s="424"/>
      <c r="VAC179" s="424"/>
      <c r="VAD179" s="424"/>
      <c r="VAE179" s="424"/>
      <c r="VAF179" s="424"/>
      <c r="VAG179" s="424"/>
      <c r="VAH179" s="424"/>
      <c r="VAI179" s="424"/>
      <c r="VAJ179" s="424"/>
      <c r="VAK179" s="424"/>
      <c r="VAL179" s="424"/>
      <c r="VAM179" s="424"/>
      <c r="VAN179" s="424"/>
      <c r="VAO179" s="424"/>
      <c r="VAP179" s="424"/>
      <c r="VAQ179" s="424"/>
      <c r="VAR179" s="424"/>
      <c r="VAS179" s="424"/>
      <c r="VAT179" s="424"/>
      <c r="VAU179" s="424"/>
      <c r="VAV179" s="424"/>
      <c r="VAW179" s="424"/>
      <c r="VAX179" s="424"/>
      <c r="VAY179" s="424"/>
      <c r="VAZ179" s="424"/>
      <c r="VBA179" s="424"/>
      <c r="VBB179" s="424"/>
      <c r="VBC179" s="424"/>
      <c r="VBD179" s="424"/>
      <c r="VBE179" s="424"/>
      <c r="VBF179" s="424"/>
      <c r="VBG179" s="424"/>
      <c r="VBH179" s="424"/>
      <c r="VBI179" s="424"/>
      <c r="VBJ179" s="424"/>
      <c r="VBK179" s="424"/>
      <c r="VBL179" s="424"/>
      <c r="VBM179" s="424"/>
      <c r="VBN179" s="424"/>
      <c r="VBO179" s="424"/>
      <c r="VBP179" s="424"/>
      <c r="VBQ179" s="424"/>
      <c r="VBR179" s="424"/>
      <c r="VBS179" s="424"/>
      <c r="VBT179" s="424"/>
      <c r="VBU179" s="424"/>
      <c r="VBV179" s="424"/>
      <c r="VBW179" s="424"/>
      <c r="VBX179" s="424"/>
      <c r="VBY179" s="424"/>
      <c r="VBZ179" s="424"/>
      <c r="VCA179" s="424"/>
      <c r="VCB179" s="424"/>
      <c r="VCC179" s="424"/>
      <c r="VCD179" s="424"/>
      <c r="VCE179" s="424"/>
      <c r="VCF179" s="424"/>
      <c r="VCG179" s="424"/>
      <c r="VCH179" s="424"/>
      <c r="VCI179" s="424"/>
      <c r="VCJ179" s="424"/>
      <c r="VCK179" s="424"/>
      <c r="VCL179" s="424"/>
      <c r="VCM179" s="424"/>
      <c r="VCN179" s="424"/>
      <c r="VCO179" s="424"/>
      <c r="VCP179" s="424"/>
      <c r="VCQ179" s="424"/>
      <c r="VCR179" s="424"/>
      <c r="VCS179" s="424"/>
      <c r="VCT179" s="424"/>
      <c r="VCU179" s="424"/>
      <c r="VCV179" s="424"/>
      <c r="VCW179" s="424"/>
      <c r="VCX179" s="424"/>
      <c r="VCY179" s="424"/>
      <c r="VCZ179" s="424"/>
      <c r="VDA179" s="424"/>
      <c r="VDB179" s="424"/>
      <c r="VDC179" s="424"/>
      <c r="VDD179" s="424"/>
      <c r="VDE179" s="424"/>
      <c r="VDF179" s="424"/>
      <c r="VDG179" s="424"/>
      <c r="VDH179" s="424"/>
      <c r="VDI179" s="424"/>
      <c r="VDJ179" s="424"/>
      <c r="VDK179" s="424"/>
      <c r="VDL179" s="424"/>
      <c r="VDM179" s="424"/>
      <c r="VDN179" s="424"/>
      <c r="VDO179" s="424"/>
      <c r="VDP179" s="424"/>
      <c r="VDQ179" s="424"/>
      <c r="VDR179" s="424"/>
      <c r="VDS179" s="424"/>
      <c r="VDT179" s="424"/>
      <c r="VDU179" s="424"/>
      <c r="VDV179" s="424"/>
      <c r="VDW179" s="424"/>
      <c r="VDX179" s="424"/>
      <c r="VDY179" s="424"/>
      <c r="VDZ179" s="424"/>
      <c r="VEA179" s="424"/>
      <c r="VEB179" s="424"/>
      <c r="VEC179" s="424"/>
      <c r="VED179" s="424"/>
      <c r="VEE179" s="424"/>
      <c r="VEF179" s="424"/>
      <c r="VEG179" s="424"/>
      <c r="VEH179" s="424"/>
      <c r="VEI179" s="424"/>
      <c r="VEJ179" s="424"/>
      <c r="VEK179" s="424"/>
      <c r="VEL179" s="424"/>
      <c r="VEM179" s="424"/>
      <c r="VEN179" s="424"/>
      <c r="VEO179" s="424"/>
      <c r="VEP179" s="424"/>
      <c r="VEQ179" s="424"/>
      <c r="VER179" s="424"/>
      <c r="VES179" s="424"/>
      <c r="VET179" s="424"/>
      <c r="VEU179" s="424"/>
      <c r="VEV179" s="424"/>
      <c r="VEW179" s="424"/>
      <c r="VEX179" s="424"/>
      <c r="VEY179" s="424"/>
      <c r="VEZ179" s="424"/>
      <c r="VFA179" s="424"/>
      <c r="VFB179" s="424"/>
      <c r="VFC179" s="424"/>
      <c r="VFD179" s="424"/>
      <c r="VFE179" s="424"/>
      <c r="VFF179" s="424"/>
      <c r="VFG179" s="424"/>
      <c r="VFH179" s="424"/>
      <c r="VFI179" s="424"/>
      <c r="VFJ179" s="424"/>
      <c r="VFK179" s="424"/>
      <c r="VFL179" s="424"/>
      <c r="VFM179" s="424"/>
      <c r="VFN179" s="424"/>
      <c r="VFO179" s="424"/>
      <c r="VFP179" s="424"/>
      <c r="VFQ179" s="424"/>
      <c r="VFR179" s="424"/>
      <c r="VFS179" s="424"/>
      <c r="VFT179" s="424"/>
      <c r="VFU179" s="424"/>
      <c r="VFV179" s="424"/>
      <c r="VFW179" s="424"/>
      <c r="VFX179" s="424"/>
      <c r="VFY179" s="424"/>
      <c r="VFZ179" s="424"/>
      <c r="VGA179" s="424"/>
      <c r="VGB179" s="424"/>
      <c r="VGC179" s="424"/>
      <c r="VGD179" s="424"/>
      <c r="VGE179" s="424"/>
      <c r="VGF179" s="424"/>
      <c r="VGG179" s="424"/>
      <c r="VGH179" s="424"/>
      <c r="VGI179" s="424"/>
      <c r="VGJ179" s="424"/>
      <c r="VGK179" s="424"/>
      <c r="VGL179" s="424"/>
      <c r="VGM179" s="424"/>
      <c r="VGN179" s="424"/>
      <c r="VGO179" s="424"/>
      <c r="VGP179" s="424"/>
      <c r="VGQ179" s="424"/>
      <c r="VGR179" s="424"/>
      <c r="VGS179" s="424"/>
      <c r="VGT179" s="424"/>
      <c r="VGU179" s="424"/>
      <c r="VGV179" s="424"/>
      <c r="VGW179" s="424"/>
      <c r="VGX179" s="424"/>
      <c r="VGY179" s="424"/>
      <c r="VGZ179" s="424"/>
      <c r="VHA179" s="424"/>
      <c r="VHB179" s="424"/>
      <c r="VHC179" s="424"/>
      <c r="VHD179" s="424"/>
      <c r="VHE179" s="424"/>
      <c r="VHF179" s="424"/>
      <c r="VHG179" s="424"/>
      <c r="VHH179" s="424"/>
      <c r="VHI179" s="424"/>
      <c r="VHJ179" s="424"/>
      <c r="VHK179" s="424"/>
      <c r="VHL179" s="424"/>
      <c r="VHM179" s="424"/>
      <c r="VHN179" s="424"/>
      <c r="VHO179" s="424"/>
      <c r="VHP179" s="424"/>
      <c r="VHQ179" s="424"/>
      <c r="VHR179" s="424"/>
      <c r="VHS179" s="424"/>
      <c r="VHT179" s="424"/>
      <c r="VHU179" s="424"/>
      <c r="VHV179" s="424"/>
      <c r="VHW179" s="424"/>
      <c r="VHX179" s="424"/>
      <c r="VHY179" s="424"/>
      <c r="VHZ179" s="424"/>
      <c r="VIA179" s="424"/>
      <c r="VIB179" s="424"/>
      <c r="VIC179" s="424"/>
      <c r="VID179" s="424"/>
      <c r="VIE179" s="424"/>
      <c r="VIF179" s="424"/>
      <c r="VIG179" s="424"/>
      <c r="VIH179" s="424"/>
      <c r="VII179" s="424"/>
      <c r="VIJ179" s="424"/>
      <c r="VIK179" s="424"/>
      <c r="VIL179" s="424"/>
      <c r="VIM179" s="424"/>
      <c r="VIN179" s="424"/>
      <c r="VIO179" s="424"/>
      <c r="VIP179" s="424"/>
      <c r="VIQ179" s="424"/>
      <c r="VIR179" s="424"/>
      <c r="VIS179" s="424"/>
      <c r="VIT179" s="424"/>
      <c r="VIU179" s="424"/>
      <c r="VIV179" s="424"/>
      <c r="VIW179" s="424"/>
      <c r="VIX179" s="424"/>
      <c r="VIY179" s="424"/>
      <c r="VIZ179" s="424"/>
      <c r="VJA179" s="424"/>
      <c r="VJB179" s="424"/>
      <c r="VJC179" s="424"/>
      <c r="VJD179" s="424"/>
      <c r="VJE179" s="424"/>
      <c r="VJF179" s="424"/>
      <c r="VJG179" s="424"/>
      <c r="VJH179" s="424"/>
      <c r="VJI179" s="424"/>
      <c r="VJJ179" s="424"/>
      <c r="VJK179" s="424"/>
      <c r="VJL179" s="424"/>
      <c r="VJM179" s="424"/>
      <c r="VJN179" s="424"/>
      <c r="VJO179" s="424"/>
      <c r="VJP179" s="424"/>
      <c r="VJQ179" s="424"/>
      <c r="VJR179" s="424"/>
      <c r="VJS179" s="424"/>
      <c r="VJT179" s="424"/>
      <c r="VJU179" s="424"/>
      <c r="VJV179" s="424"/>
      <c r="VJW179" s="424"/>
      <c r="VJX179" s="424"/>
      <c r="VJY179" s="424"/>
      <c r="VJZ179" s="424"/>
      <c r="VKA179" s="424"/>
      <c r="VKB179" s="424"/>
      <c r="VKC179" s="424"/>
      <c r="VKD179" s="424"/>
      <c r="VKE179" s="424"/>
      <c r="VKF179" s="424"/>
      <c r="VKG179" s="424"/>
      <c r="VKH179" s="424"/>
      <c r="VKI179" s="424"/>
      <c r="VKJ179" s="424"/>
      <c r="VKK179" s="424"/>
      <c r="VKL179" s="424"/>
      <c r="VKM179" s="424"/>
      <c r="VKN179" s="424"/>
      <c r="VKO179" s="424"/>
      <c r="VKP179" s="424"/>
      <c r="VKQ179" s="424"/>
      <c r="VKR179" s="424"/>
      <c r="VKS179" s="424"/>
      <c r="VKT179" s="424"/>
      <c r="VKU179" s="424"/>
      <c r="VKV179" s="424"/>
      <c r="VKW179" s="424"/>
      <c r="VKX179" s="424"/>
      <c r="VKY179" s="424"/>
      <c r="VKZ179" s="424"/>
      <c r="VLA179" s="424"/>
      <c r="VLB179" s="424"/>
      <c r="VLC179" s="424"/>
      <c r="VLD179" s="424"/>
      <c r="VLE179" s="424"/>
      <c r="VLF179" s="424"/>
      <c r="VLG179" s="424"/>
      <c r="VLH179" s="424"/>
      <c r="VLI179" s="424"/>
      <c r="VLJ179" s="424"/>
      <c r="VLK179" s="424"/>
      <c r="VLL179" s="424"/>
      <c r="VLM179" s="424"/>
      <c r="VLN179" s="424"/>
      <c r="VLO179" s="424"/>
      <c r="VLP179" s="424"/>
      <c r="VLQ179" s="424"/>
      <c r="VLR179" s="424"/>
      <c r="VLS179" s="424"/>
      <c r="VLT179" s="424"/>
      <c r="VLU179" s="424"/>
      <c r="VLV179" s="424"/>
      <c r="VLW179" s="424"/>
      <c r="VLX179" s="424"/>
      <c r="VLY179" s="424"/>
      <c r="VLZ179" s="424"/>
      <c r="VMA179" s="424"/>
      <c r="VMB179" s="424"/>
      <c r="VMC179" s="424"/>
      <c r="VMD179" s="424"/>
      <c r="VME179" s="424"/>
      <c r="VMF179" s="424"/>
      <c r="VMG179" s="424"/>
      <c r="VMH179" s="424"/>
      <c r="VMI179" s="424"/>
      <c r="VMJ179" s="424"/>
      <c r="VMK179" s="424"/>
      <c r="VML179" s="424"/>
      <c r="VMM179" s="424"/>
      <c r="VMN179" s="424"/>
      <c r="VMO179" s="424"/>
      <c r="VMP179" s="424"/>
      <c r="VMQ179" s="424"/>
      <c r="VMR179" s="424"/>
      <c r="VMS179" s="424"/>
      <c r="VMT179" s="424"/>
      <c r="VMU179" s="424"/>
      <c r="VMV179" s="424"/>
      <c r="VMW179" s="424"/>
      <c r="VMX179" s="424"/>
      <c r="VMY179" s="424"/>
      <c r="VMZ179" s="424"/>
      <c r="VNA179" s="424"/>
      <c r="VNB179" s="424"/>
      <c r="VNC179" s="424"/>
      <c r="VND179" s="424"/>
      <c r="VNE179" s="424"/>
      <c r="VNF179" s="424"/>
      <c r="VNG179" s="424"/>
      <c r="VNH179" s="424"/>
      <c r="VNI179" s="424"/>
      <c r="VNJ179" s="424"/>
      <c r="VNK179" s="424"/>
      <c r="VNL179" s="424"/>
      <c r="VNM179" s="424"/>
      <c r="VNN179" s="424"/>
      <c r="VNO179" s="424"/>
      <c r="VNP179" s="424"/>
      <c r="VNQ179" s="424"/>
      <c r="VNR179" s="424"/>
      <c r="VNS179" s="424"/>
      <c r="VNT179" s="424"/>
      <c r="VNU179" s="424"/>
      <c r="VNV179" s="424"/>
      <c r="VNW179" s="424"/>
      <c r="VNX179" s="424"/>
      <c r="VNY179" s="424"/>
      <c r="VNZ179" s="424"/>
      <c r="VOA179" s="424"/>
      <c r="VOB179" s="424"/>
      <c r="VOC179" s="424"/>
      <c r="VOD179" s="424"/>
      <c r="VOE179" s="424"/>
      <c r="VOF179" s="424"/>
      <c r="VOG179" s="424"/>
      <c r="VOH179" s="424"/>
      <c r="VOI179" s="424"/>
      <c r="VOJ179" s="424"/>
      <c r="VOK179" s="424"/>
      <c r="VOL179" s="424"/>
      <c r="VOM179" s="424"/>
      <c r="VON179" s="424"/>
      <c r="VOO179" s="424"/>
      <c r="VOP179" s="424"/>
      <c r="VOQ179" s="424"/>
      <c r="VOR179" s="424"/>
      <c r="VOS179" s="424"/>
      <c r="VOT179" s="424"/>
      <c r="VOU179" s="424"/>
      <c r="VOV179" s="424"/>
      <c r="VOW179" s="424"/>
      <c r="VOX179" s="424"/>
      <c r="VOY179" s="424"/>
      <c r="VOZ179" s="424"/>
      <c r="VPA179" s="424"/>
      <c r="VPB179" s="424"/>
      <c r="VPC179" s="424"/>
      <c r="VPD179" s="424"/>
      <c r="VPE179" s="424"/>
      <c r="VPF179" s="424"/>
      <c r="VPG179" s="424"/>
      <c r="VPH179" s="424"/>
      <c r="VPI179" s="424"/>
      <c r="VPJ179" s="424"/>
      <c r="VPK179" s="424"/>
      <c r="VPL179" s="424"/>
      <c r="VPM179" s="424"/>
      <c r="VPN179" s="424"/>
      <c r="VPO179" s="424"/>
      <c r="VPP179" s="424"/>
      <c r="VPQ179" s="424"/>
      <c r="VPR179" s="424"/>
      <c r="VPS179" s="424"/>
      <c r="VPT179" s="424"/>
      <c r="VPU179" s="424"/>
      <c r="VPV179" s="424"/>
      <c r="VPW179" s="424"/>
      <c r="VPX179" s="424"/>
      <c r="VPY179" s="424"/>
      <c r="VPZ179" s="424"/>
      <c r="VQA179" s="424"/>
      <c r="VQB179" s="424"/>
      <c r="VQC179" s="424"/>
      <c r="VQD179" s="424"/>
      <c r="VQE179" s="424"/>
      <c r="VQF179" s="424"/>
      <c r="VQG179" s="424"/>
      <c r="VQH179" s="424"/>
      <c r="VQI179" s="424"/>
      <c r="VQJ179" s="424"/>
      <c r="VQK179" s="424"/>
      <c r="VQL179" s="424"/>
      <c r="VQM179" s="424"/>
      <c r="VQN179" s="424"/>
      <c r="VQO179" s="424"/>
      <c r="VQP179" s="424"/>
      <c r="VQQ179" s="424"/>
      <c r="VQR179" s="424"/>
      <c r="VQS179" s="424"/>
      <c r="VQT179" s="424"/>
      <c r="VQU179" s="424"/>
      <c r="VQV179" s="424"/>
      <c r="VQW179" s="424"/>
      <c r="VQX179" s="424"/>
      <c r="VQY179" s="424"/>
      <c r="VQZ179" s="424"/>
      <c r="VRA179" s="424"/>
      <c r="VRB179" s="424"/>
      <c r="VRC179" s="424"/>
      <c r="VRD179" s="424"/>
      <c r="VRE179" s="424"/>
      <c r="VRF179" s="424"/>
      <c r="VRG179" s="424"/>
      <c r="VRH179" s="424"/>
      <c r="VRI179" s="424"/>
      <c r="VRJ179" s="424"/>
      <c r="VRK179" s="424"/>
      <c r="VRL179" s="424"/>
      <c r="VRM179" s="424"/>
      <c r="VRN179" s="424"/>
      <c r="VRO179" s="424"/>
      <c r="VRP179" s="424"/>
      <c r="VRQ179" s="424"/>
      <c r="VRR179" s="424"/>
      <c r="VRS179" s="424"/>
      <c r="VRT179" s="424"/>
      <c r="VRU179" s="424"/>
      <c r="VRV179" s="424"/>
      <c r="VRW179" s="424"/>
      <c r="VRX179" s="424"/>
      <c r="VRY179" s="424"/>
      <c r="VRZ179" s="424"/>
      <c r="VSA179" s="424"/>
      <c r="VSB179" s="424"/>
      <c r="VSC179" s="424"/>
      <c r="VSD179" s="424"/>
      <c r="VSE179" s="424"/>
      <c r="VSF179" s="424"/>
      <c r="VSG179" s="424"/>
      <c r="VSH179" s="424"/>
      <c r="VSI179" s="424"/>
      <c r="VSJ179" s="424"/>
      <c r="VSK179" s="424"/>
      <c r="VSL179" s="424"/>
      <c r="VSM179" s="424"/>
      <c r="VSN179" s="424"/>
      <c r="VSO179" s="424"/>
      <c r="VSP179" s="424"/>
      <c r="VSQ179" s="424"/>
      <c r="VSR179" s="424"/>
      <c r="VSS179" s="424"/>
      <c r="VST179" s="424"/>
      <c r="VSU179" s="424"/>
      <c r="VSV179" s="424"/>
      <c r="VSW179" s="424"/>
      <c r="VSX179" s="424"/>
      <c r="VSY179" s="424"/>
      <c r="VSZ179" s="424"/>
      <c r="VTA179" s="424"/>
      <c r="VTB179" s="424"/>
      <c r="VTC179" s="424"/>
      <c r="VTD179" s="424"/>
      <c r="VTE179" s="424"/>
      <c r="VTF179" s="424"/>
      <c r="VTG179" s="424"/>
      <c r="VTH179" s="424"/>
      <c r="VTI179" s="424"/>
      <c r="VTJ179" s="424"/>
      <c r="VTK179" s="424"/>
      <c r="VTL179" s="424"/>
      <c r="VTM179" s="424"/>
      <c r="VTN179" s="424"/>
      <c r="VTO179" s="424"/>
      <c r="VTP179" s="424"/>
      <c r="VTQ179" s="424"/>
      <c r="VTR179" s="424"/>
      <c r="VTS179" s="424"/>
      <c r="VTT179" s="424"/>
      <c r="VTU179" s="424"/>
      <c r="VTV179" s="424"/>
      <c r="VTW179" s="424"/>
      <c r="VTX179" s="424"/>
      <c r="VTY179" s="424"/>
      <c r="VTZ179" s="424"/>
      <c r="VUA179" s="424"/>
      <c r="VUB179" s="424"/>
      <c r="VUC179" s="424"/>
      <c r="VUD179" s="424"/>
      <c r="VUE179" s="424"/>
      <c r="VUF179" s="424"/>
      <c r="VUG179" s="424"/>
      <c r="VUH179" s="424"/>
      <c r="VUI179" s="424"/>
      <c r="VUJ179" s="424"/>
      <c r="VUK179" s="424"/>
      <c r="VUL179" s="424"/>
      <c r="VUM179" s="424"/>
      <c r="VUN179" s="424"/>
      <c r="VUO179" s="424"/>
      <c r="VUP179" s="424"/>
      <c r="VUQ179" s="424"/>
      <c r="VUR179" s="424"/>
      <c r="VUS179" s="424"/>
      <c r="VUT179" s="424"/>
      <c r="VUU179" s="424"/>
      <c r="VUV179" s="424"/>
      <c r="VUW179" s="424"/>
      <c r="VUX179" s="424"/>
      <c r="VUY179" s="424"/>
      <c r="VUZ179" s="424"/>
      <c r="VVA179" s="424"/>
      <c r="VVB179" s="424"/>
      <c r="VVC179" s="424"/>
      <c r="VVD179" s="424"/>
      <c r="VVE179" s="424"/>
      <c r="VVF179" s="424"/>
      <c r="VVG179" s="424"/>
      <c r="VVH179" s="424"/>
      <c r="VVI179" s="424"/>
      <c r="VVJ179" s="424"/>
      <c r="VVK179" s="424"/>
      <c r="VVL179" s="424"/>
      <c r="VVM179" s="424"/>
      <c r="VVN179" s="424"/>
      <c r="VVO179" s="424"/>
      <c r="VVP179" s="424"/>
      <c r="VVQ179" s="424"/>
      <c r="VVR179" s="424"/>
      <c r="VVS179" s="424"/>
      <c r="VVT179" s="424"/>
      <c r="VVU179" s="424"/>
      <c r="VVV179" s="424"/>
      <c r="VVW179" s="424"/>
      <c r="VVX179" s="424"/>
      <c r="VVY179" s="424"/>
      <c r="VVZ179" s="424"/>
      <c r="VWA179" s="424"/>
      <c r="VWB179" s="424"/>
      <c r="VWC179" s="424"/>
      <c r="VWD179" s="424"/>
      <c r="VWE179" s="424"/>
      <c r="VWF179" s="424"/>
      <c r="VWG179" s="424"/>
      <c r="VWH179" s="424"/>
      <c r="VWI179" s="424"/>
      <c r="VWJ179" s="424"/>
      <c r="VWK179" s="424"/>
      <c r="VWL179" s="424"/>
      <c r="VWM179" s="424"/>
      <c r="VWN179" s="424"/>
      <c r="VWO179" s="424"/>
      <c r="VWP179" s="424"/>
      <c r="VWQ179" s="424"/>
      <c r="VWR179" s="424"/>
      <c r="VWS179" s="424"/>
      <c r="VWT179" s="424"/>
      <c r="VWU179" s="424"/>
      <c r="VWV179" s="424"/>
      <c r="VWW179" s="424"/>
      <c r="VWX179" s="424"/>
      <c r="VWY179" s="424"/>
      <c r="VWZ179" s="424"/>
      <c r="VXA179" s="424"/>
      <c r="VXB179" s="424"/>
      <c r="VXC179" s="424"/>
      <c r="VXD179" s="424"/>
      <c r="VXE179" s="424"/>
      <c r="VXF179" s="424"/>
      <c r="VXG179" s="424"/>
      <c r="VXH179" s="424"/>
      <c r="VXI179" s="424"/>
      <c r="VXJ179" s="424"/>
      <c r="VXK179" s="424"/>
      <c r="VXL179" s="424"/>
      <c r="VXM179" s="424"/>
      <c r="VXN179" s="424"/>
      <c r="VXO179" s="424"/>
      <c r="VXP179" s="424"/>
      <c r="VXQ179" s="424"/>
      <c r="VXR179" s="424"/>
      <c r="VXS179" s="424"/>
      <c r="VXT179" s="424"/>
      <c r="VXU179" s="424"/>
      <c r="VXV179" s="424"/>
      <c r="VXW179" s="424"/>
      <c r="VXX179" s="424"/>
      <c r="VXY179" s="424"/>
      <c r="VXZ179" s="424"/>
      <c r="VYA179" s="424"/>
      <c r="VYB179" s="424"/>
      <c r="VYC179" s="424"/>
      <c r="VYD179" s="424"/>
      <c r="VYE179" s="424"/>
      <c r="VYF179" s="424"/>
      <c r="VYG179" s="424"/>
      <c r="VYH179" s="424"/>
      <c r="VYI179" s="424"/>
      <c r="VYJ179" s="424"/>
      <c r="VYK179" s="424"/>
      <c r="VYL179" s="424"/>
      <c r="VYM179" s="424"/>
      <c r="VYN179" s="424"/>
      <c r="VYO179" s="424"/>
      <c r="VYP179" s="424"/>
      <c r="VYQ179" s="424"/>
      <c r="VYR179" s="424"/>
      <c r="VYS179" s="424"/>
      <c r="VYT179" s="424"/>
      <c r="VYU179" s="424"/>
      <c r="VYV179" s="424"/>
      <c r="VYW179" s="424"/>
      <c r="VYX179" s="424"/>
      <c r="VYY179" s="424"/>
      <c r="VYZ179" s="424"/>
      <c r="VZA179" s="424"/>
      <c r="VZB179" s="424"/>
      <c r="VZC179" s="424"/>
      <c r="VZD179" s="424"/>
      <c r="VZE179" s="424"/>
      <c r="VZF179" s="424"/>
      <c r="VZG179" s="424"/>
      <c r="VZH179" s="424"/>
      <c r="VZI179" s="424"/>
      <c r="VZJ179" s="424"/>
      <c r="VZK179" s="424"/>
      <c r="VZL179" s="424"/>
      <c r="VZM179" s="424"/>
      <c r="VZN179" s="424"/>
      <c r="VZO179" s="424"/>
      <c r="VZP179" s="424"/>
      <c r="VZQ179" s="424"/>
      <c r="VZR179" s="424"/>
      <c r="VZS179" s="424"/>
      <c r="VZT179" s="424"/>
      <c r="VZU179" s="424"/>
      <c r="VZV179" s="424"/>
      <c r="VZW179" s="424"/>
      <c r="VZX179" s="424"/>
      <c r="VZY179" s="424"/>
      <c r="VZZ179" s="424"/>
      <c r="WAA179" s="424"/>
      <c r="WAB179" s="424"/>
      <c r="WAC179" s="424"/>
      <c r="WAD179" s="424"/>
      <c r="WAE179" s="424"/>
      <c r="WAF179" s="424"/>
      <c r="WAG179" s="424"/>
      <c r="WAH179" s="424"/>
      <c r="WAI179" s="424"/>
      <c r="WAJ179" s="424"/>
      <c r="WAK179" s="424"/>
      <c r="WAL179" s="424"/>
      <c r="WAM179" s="424"/>
      <c r="WAN179" s="424"/>
      <c r="WAO179" s="424"/>
      <c r="WAP179" s="424"/>
      <c r="WAQ179" s="424"/>
      <c r="WAR179" s="424"/>
      <c r="WAS179" s="424"/>
      <c r="WAT179" s="424"/>
      <c r="WAU179" s="424"/>
      <c r="WAV179" s="424"/>
      <c r="WAW179" s="424"/>
      <c r="WAX179" s="424"/>
      <c r="WAY179" s="424"/>
      <c r="WAZ179" s="424"/>
      <c r="WBA179" s="424"/>
      <c r="WBB179" s="424"/>
      <c r="WBC179" s="424"/>
      <c r="WBD179" s="424"/>
      <c r="WBE179" s="424"/>
      <c r="WBF179" s="424"/>
      <c r="WBG179" s="424"/>
      <c r="WBH179" s="424"/>
      <c r="WBI179" s="424"/>
      <c r="WBJ179" s="424"/>
      <c r="WBK179" s="424"/>
      <c r="WBL179" s="424"/>
      <c r="WBM179" s="424"/>
      <c r="WBN179" s="424"/>
      <c r="WBO179" s="424"/>
      <c r="WBP179" s="424"/>
      <c r="WBQ179" s="424"/>
      <c r="WBR179" s="424"/>
      <c r="WBS179" s="424"/>
      <c r="WBT179" s="424"/>
      <c r="WBU179" s="424"/>
      <c r="WBV179" s="424"/>
      <c r="WBW179" s="424"/>
      <c r="WBX179" s="424"/>
      <c r="WBY179" s="424"/>
      <c r="WBZ179" s="424"/>
      <c r="WCA179" s="424"/>
      <c r="WCB179" s="424"/>
      <c r="WCC179" s="424"/>
      <c r="WCD179" s="424"/>
      <c r="WCE179" s="424"/>
      <c r="WCF179" s="424"/>
      <c r="WCG179" s="424"/>
      <c r="WCH179" s="424"/>
      <c r="WCI179" s="424"/>
      <c r="WCJ179" s="424"/>
      <c r="WCK179" s="424"/>
      <c r="WCL179" s="424"/>
      <c r="WCM179" s="424"/>
      <c r="WCN179" s="424"/>
      <c r="WCO179" s="424"/>
      <c r="WCP179" s="424"/>
      <c r="WCQ179" s="424"/>
      <c r="WCR179" s="424"/>
      <c r="WCS179" s="424"/>
      <c r="WCT179" s="424"/>
      <c r="WCU179" s="424"/>
      <c r="WCV179" s="424"/>
      <c r="WCW179" s="424"/>
      <c r="WCX179" s="424"/>
      <c r="WCY179" s="424"/>
      <c r="WCZ179" s="424"/>
      <c r="WDA179" s="424"/>
      <c r="WDB179" s="424"/>
      <c r="WDC179" s="424"/>
      <c r="WDD179" s="424"/>
      <c r="WDE179" s="424"/>
      <c r="WDF179" s="424"/>
      <c r="WDG179" s="424"/>
      <c r="WDH179" s="424"/>
      <c r="WDI179" s="424"/>
      <c r="WDJ179" s="424"/>
      <c r="WDK179" s="424"/>
      <c r="WDL179" s="424"/>
      <c r="WDM179" s="424"/>
      <c r="WDN179" s="424"/>
      <c r="WDO179" s="424"/>
      <c r="WDP179" s="424"/>
      <c r="WDQ179" s="424"/>
      <c r="WDR179" s="424"/>
      <c r="WDS179" s="424"/>
      <c r="WDT179" s="424"/>
      <c r="WDU179" s="424"/>
      <c r="WDV179" s="424"/>
      <c r="WDW179" s="424"/>
      <c r="WDX179" s="424"/>
      <c r="WDY179" s="424"/>
      <c r="WDZ179" s="424"/>
      <c r="WEA179" s="424"/>
      <c r="WEB179" s="424"/>
      <c r="WEC179" s="424"/>
      <c r="WED179" s="424"/>
      <c r="WEE179" s="424"/>
      <c r="WEF179" s="424"/>
      <c r="WEG179" s="424"/>
      <c r="WEH179" s="424"/>
      <c r="WEI179" s="424"/>
      <c r="WEJ179" s="424"/>
      <c r="WEK179" s="424"/>
      <c r="WEL179" s="424"/>
      <c r="WEM179" s="424"/>
      <c r="WEN179" s="424"/>
      <c r="WEO179" s="424"/>
      <c r="WEP179" s="424"/>
      <c r="WEQ179" s="424"/>
      <c r="WER179" s="424"/>
      <c r="WES179" s="424"/>
      <c r="WET179" s="424"/>
      <c r="WEU179" s="424"/>
      <c r="WEV179" s="424"/>
      <c r="WEW179" s="424"/>
      <c r="WEX179" s="424"/>
      <c r="WEY179" s="424"/>
      <c r="WEZ179" s="424"/>
      <c r="WFA179" s="424"/>
      <c r="WFB179" s="424"/>
      <c r="WFC179" s="424"/>
      <c r="WFD179" s="424"/>
      <c r="WFE179" s="424"/>
      <c r="WFF179" s="424"/>
      <c r="WFG179" s="424"/>
      <c r="WFH179" s="424"/>
      <c r="WFI179" s="424"/>
      <c r="WFJ179" s="424"/>
      <c r="WFK179" s="424"/>
      <c r="WFL179" s="424"/>
      <c r="WFM179" s="424"/>
      <c r="WFN179" s="424"/>
      <c r="WFO179" s="424"/>
      <c r="WFP179" s="424"/>
      <c r="WFQ179" s="424"/>
      <c r="WFR179" s="424"/>
      <c r="WFS179" s="424"/>
      <c r="WFT179" s="424"/>
      <c r="WFU179" s="424"/>
      <c r="WFV179" s="424"/>
      <c r="WFW179" s="424"/>
      <c r="WFX179" s="424"/>
      <c r="WFY179" s="424"/>
      <c r="WFZ179" s="424"/>
      <c r="WGA179" s="424"/>
      <c r="WGB179" s="424"/>
      <c r="WGC179" s="424"/>
      <c r="WGD179" s="424"/>
      <c r="WGE179" s="424"/>
      <c r="WGF179" s="424"/>
      <c r="WGG179" s="424"/>
      <c r="WGH179" s="424"/>
      <c r="WGI179" s="424"/>
      <c r="WGJ179" s="424"/>
      <c r="WGK179" s="424"/>
      <c r="WGL179" s="424"/>
      <c r="WGM179" s="424"/>
      <c r="WGN179" s="424"/>
      <c r="WGO179" s="424"/>
      <c r="WGP179" s="424"/>
      <c r="WGQ179" s="424"/>
      <c r="WGR179" s="424"/>
      <c r="WGS179" s="424"/>
      <c r="WGT179" s="424"/>
      <c r="WGU179" s="424"/>
      <c r="WGV179" s="424"/>
      <c r="WGW179" s="424"/>
      <c r="WGX179" s="424"/>
      <c r="WGY179" s="424"/>
      <c r="WGZ179" s="424"/>
      <c r="WHA179" s="424"/>
      <c r="WHB179" s="424"/>
      <c r="WHC179" s="424"/>
      <c r="WHD179" s="424"/>
      <c r="WHE179" s="424"/>
      <c r="WHF179" s="424"/>
      <c r="WHG179" s="424"/>
      <c r="WHH179" s="424"/>
      <c r="WHI179" s="424"/>
      <c r="WHJ179" s="424"/>
      <c r="WHK179" s="424"/>
      <c r="WHL179" s="424"/>
      <c r="WHM179" s="424"/>
      <c r="WHN179" s="424"/>
      <c r="WHO179" s="424"/>
      <c r="WHP179" s="424"/>
      <c r="WHQ179" s="424"/>
      <c r="WHR179" s="424"/>
      <c r="WHS179" s="424"/>
      <c r="WHT179" s="424"/>
      <c r="WHU179" s="424"/>
      <c r="WHV179" s="424"/>
      <c r="WHW179" s="424"/>
      <c r="WHX179" s="424"/>
      <c r="WHY179" s="424"/>
      <c r="WHZ179" s="424"/>
      <c r="WIA179" s="424"/>
      <c r="WIB179" s="424"/>
      <c r="WIC179" s="424"/>
      <c r="WID179" s="424"/>
      <c r="WIE179" s="424"/>
      <c r="WIF179" s="424"/>
      <c r="WIG179" s="424"/>
      <c r="WIH179" s="424"/>
      <c r="WII179" s="424"/>
      <c r="WIJ179" s="424"/>
      <c r="WIK179" s="424"/>
      <c r="WIL179" s="424"/>
      <c r="WIM179" s="424"/>
      <c r="WIN179" s="424"/>
      <c r="WIO179" s="424"/>
      <c r="WIP179" s="424"/>
      <c r="WIQ179" s="424"/>
      <c r="WIR179" s="424"/>
      <c r="WIS179" s="424"/>
      <c r="WIT179" s="424"/>
      <c r="WIU179" s="424"/>
      <c r="WIV179" s="424"/>
      <c r="WIW179" s="424"/>
      <c r="WIX179" s="424"/>
      <c r="WIY179" s="424"/>
      <c r="WIZ179" s="424"/>
      <c r="WJA179" s="424"/>
      <c r="WJB179" s="424"/>
      <c r="WJC179" s="424"/>
      <c r="WJD179" s="424"/>
      <c r="WJE179" s="424"/>
      <c r="WJF179" s="424"/>
      <c r="WJG179" s="424"/>
      <c r="WJH179" s="424"/>
      <c r="WJI179" s="424"/>
      <c r="WJJ179" s="424"/>
      <c r="WJK179" s="424"/>
      <c r="WJL179" s="424"/>
      <c r="WJM179" s="424"/>
      <c r="WJN179" s="424"/>
      <c r="WJO179" s="424"/>
      <c r="WJP179" s="424"/>
      <c r="WJQ179" s="424"/>
      <c r="WJR179" s="424"/>
      <c r="WJS179" s="424"/>
      <c r="WJT179" s="424"/>
      <c r="WJU179" s="424"/>
      <c r="WJV179" s="424"/>
      <c r="WJW179" s="424"/>
      <c r="WJX179" s="424"/>
      <c r="WJY179" s="424"/>
      <c r="WJZ179" s="424"/>
      <c r="WKA179" s="424"/>
      <c r="WKB179" s="424"/>
      <c r="WKC179" s="424"/>
      <c r="WKD179" s="424"/>
      <c r="WKE179" s="424"/>
      <c r="WKF179" s="424"/>
      <c r="WKG179" s="424"/>
      <c r="WKH179" s="424"/>
      <c r="WKI179" s="424"/>
      <c r="WKJ179" s="424"/>
      <c r="WKK179" s="424"/>
      <c r="WKL179" s="424"/>
      <c r="WKM179" s="424"/>
      <c r="WKN179" s="424"/>
      <c r="WKO179" s="424"/>
      <c r="WKP179" s="424"/>
      <c r="WKQ179" s="424"/>
      <c r="WKR179" s="424"/>
      <c r="WKS179" s="424"/>
      <c r="WKT179" s="424"/>
      <c r="WKU179" s="424"/>
      <c r="WKV179" s="424"/>
      <c r="WKW179" s="424"/>
      <c r="WKX179" s="424"/>
      <c r="WKY179" s="424"/>
      <c r="WKZ179" s="424"/>
      <c r="WLA179" s="424"/>
      <c r="WLB179" s="424"/>
      <c r="WLC179" s="424"/>
      <c r="WLD179" s="424"/>
      <c r="WLE179" s="424"/>
      <c r="WLF179" s="424"/>
      <c r="WLG179" s="424"/>
      <c r="WLH179" s="424"/>
      <c r="WLI179" s="424"/>
      <c r="WLJ179" s="424"/>
      <c r="WLK179" s="424"/>
      <c r="WLL179" s="424"/>
      <c r="WLM179" s="424"/>
      <c r="WLN179" s="424"/>
      <c r="WLO179" s="424"/>
      <c r="WLP179" s="424"/>
      <c r="WLQ179" s="424"/>
      <c r="WLR179" s="424"/>
      <c r="WLS179" s="424"/>
      <c r="WLT179" s="424"/>
      <c r="WLU179" s="424"/>
      <c r="WLV179" s="424"/>
      <c r="WLW179" s="424"/>
      <c r="WLX179" s="424"/>
      <c r="WLY179" s="424"/>
      <c r="WLZ179" s="424"/>
      <c r="WMA179" s="424"/>
      <c r="WMB179" s="424"/>
      <c r="WMC179" s="424"/>
      <c r="WMD179" s="424"/>
      <c r="WME179" s="424"/>
      <c r="WMF179" s="424"/>
      <c r="WMG179" s="424"/>
      <c r="WMH179" s="424"/>
      <c r="WMI179" s="424"/>
      <c r="WMJ179" s="424"/>
      <c r="WMK179" s="424"/>
      <c r="WML179" s="424"/>
      <c r="WMM179" s="424"/>
      <c r="WMN179" s="424"/>
      <c r="WMO179" s="424"/>
      <c r="WMP179" s="424"/>
      <c r="WMQ179" s="424"/>
      <c r="WMR179" s="424"/>
      <c r="WMS179" s="424"/>
      <c r="WMT179" s="424"/>
      <c r="WMU179" s="424"/>
      <c r="WMV179" s="424"/>
      <c r="WMW179" s="424"/>
      <c r="WMX179" s="424"/>
      <c r="WMY179" s="424"/>
      <c r="WMZ179" s="424"/>
      <c r="WNA179" s="424"/>
      <c r="WNB179" s="424"/>
      <c r="WNC179" s="424"/>
      <c r="WND179" s="424"/>
      <c r="WNE179" s="424"/>
      <c r="WNF179" s="424"/>
      <c r="WNG179" s="424"/>
      <c r="WNH179" s="424"/>
      <c r="WNI179" s="424"/>
      <c r="WNJ179" s="424"/>
      <c r="WNK179" s="424"/>
      <c r="WNL179" s="424"/>
      <c r="WNM179" s="424"/>
      <c r="WNN179" s="424"/>
      <c r="WNO179" s="424"/>
      <c r="WNP179" s="424"/>
      <c r="WNQ179" s="424"/>
      <c r="WNR179" s="424"/>
      <c r="WNS179" s="424"/>
      <c r="WNT179" s="424"/>
      <c r="WNU179" s="424"/>
      <c r="WNV179" s="424"/>
      <c r="WNW179" s="424"/>
      <c r="WNX179" s="424"/>
      <c r="WNY179" s="424"/>
      <c r="WNZ179" s="424"/>
      <c r="WOA179" s="424"/>
      <c r="WOB179" s="424"/>
      <c r="WOC179" s="424"/>
      <c r="WOD179" s="424"/>
      <c r="WOE179" s="424"/>
      <c r="WOF179" s="424"/>
      <c r="WOG179" s="424"/>
      <c r="WOH179" s="424"/>
      <c r="WOI179" s="424"/>
      <c r="WOJ179" s="424"/>
      <c r="WOK179" s="424"/>
      <c r="WOL179" s="424"/>
      <c r="WOM179" s="424"/>
      <c r="WON179" s="424"/>
      <c r="WOO179" s="424"/>
      <c r="WOP179" s="424"/>
      <c r="WOQ179" s="424"/>
      <c r="WOR179" s="424"/>
      <c r="WOS179" s="424"/>
      <c r="WOT179" s="424"/>
      <c r="WOU179" s="424"/>
      <c r="WOV179" s="424"/>
      <c r="WOW179" s="424"/>
      <c r="WOX179" s="424"/>
      <c r="WOY179" s="424"/>
      <c r="WOZ179" s="424"/>
      <c r="WPA179" s="424"/>
      <c r="WPB179" s="424"/>
      <c r="WPC179" s="424"/>
      <c r="WPD179" s="424"/>
      <c r="WPE179" s="424"/>
      <c r="WPF179" s="424"/>
      <c r="WPG179" s="424"/>
      <c r="WPH179" s="424"/>
      <c r="WPI179" s="424"/>
      <c r="WPJ179" s="424"/>
      <c r="WPK179" s="424"/>
      <c r="WPL179" s="424"/>
      <c r="WPM179" s="424"/>
      <c r="WPN179" s="424"/>
      <c r="WPO179" s="424"/>
      <c r="WPP179" s="424"/>
      <c r="WPQ179" s="424"/>
      <c r="WPR179" s="424"/>
      <c r="WPS179" s="424"/>
      <c r="WPT179" s="424"/>
      <c r="WPU179" s="424"/>
      <c r="WPV179" s="424"/>
      <c r="WPW179" s="424"/>
      <c r="WPX179" s="424"/>
      <c r="WPY179" s="424"/>
      <c r="WPZ179" s="424"/>
      <c r="WQA179" s="424"/>
      <c r="WQB179" s="424"/>
      <c r="WQC179" s="424"/>
      <c r="WQD179" s="424"/>
      <c r="WQE179" s="424"/>
      <c r="WQF179" s="424"/>
      <c r="WQG179" s="424"/>
      <c r="WQH179" s="424"/>
      <c r="WQI179" s="424"/>
      <c r="WQJ179" s="424"/>
      <c r="WQK179" s="424"/>
      <c r="WQL179" s="424"/>
      <c r="WQM179" s="424"/>
      <c r="WQN179" s="424"/>
      <c r="WQO179" s="424"/>
      <c r="WQP179" s="424"/>
      <c r="WQQ179" s="424"/>
      <c r="WQR179" s="424"/>
      <c r="WQS179" s="424"/>
      <c r="WQT179" s="424"/>
      <c r="WQU179" s="424"/>
      <c r="WQV179" s="424"/>
      <c r="WQW179" s="424"/>
      <c r="WQX179" s="424"/>
      <c r="WQY179" s="424"/>
      <c r="WQZ179" s="424"/>
      <c r="WRA179" s="424"/>
      <c r="WRB179" s="424"/>
      <c r="WRC179" s="424"/>
      <c r="WRD179" s="424"/>
      <c r="WRE179" s="424"/>
      <c r="WRF179" s="424"/>
      <c r="WRG179" s="424"/>
      <c r="WRH179" s="424"/>
      <c r="WRI179" s="424"/>
      <c r="WRJ179" s="424"/>
      <c r="WRK179" s="424"/>
      <c r="WRL179" s="424"/>
      <c r="WRM179" s="424"/>
      <c r="WRN179" s="424"/>
      <c r="WRO179" s="424"/>
      <c r="WRP179" s="424"/>
      <c r="WRQ179" s="424"/>
      <c r="WRR179" s="424"/>
      <c r="WRS179" s="424"/>
      <c r="WRT179" s="424"/>
      <c r="WRU179" s="424"/>
      <c r="WRV179" s="424"/>
      <c r="WRW179" s="424"/>
      <c r="WRX179" s="424"/>
      <c r="WRY179" s="424"/>
      <c r="WRZ179" s="424"/>
      <c r="WSA179" s="424"/>
      <c r="WSB179" s="424"/>
      <c r="WSC179" s="424"/>
      <c r="WSD179" s="424"/>
      <c r="WSE179" s="424"/>
      <c r="WSF179" s="424"/>
      <c r="WSG179" s="424"/>
      <c r="WSH179" s="424"/>
      <c r="WSI179" s="424"/>
      <c r="WSJ179" s="424"/>
      <c r="WSK179" s="424"/>
      <c r="WSL179" s="424"/>
      <c r="WSM179" s="424"/>
      <c r="WSN179" s="424"/>
      <c r="WSO179" s="424"/>
      <c r="WSP179" s="424"/>
      <c r="WSQ179" s="424"/>
      <c r="WSR179" s="424"/>
      <c r="WSS179" s="424"/>
      <c r="WST179" s="424"/>
      <c r="WSU179" s="424"/>
      <c r="WSV179" s="424"/>
      <c r="WSW179" s="424"/>
      <c r="WSX179" s="424"/>
      <c r="WSY179" s="424"/>
      <c r="WSZ179" s="424"/>
      <c r="WTA179" s="424"/>
      <c r="WTB179" s="424"/>
      <c r="WTC179" s="424"/>
      <c r="WTD179" s="424"/>
      <c r="WTE179" s="424"/>
      <c r="WTF179" s="424"/>
      <c r="WTG179" s="424"/>
      <c r="WTH179" s="424"/>
      <c r="WTI179" s="424"/>
      <c r="WTJ179" s="424"/>
      <c r="WTK179" s="424"/>
      <c r="WTL179" s="424"/>
      <c r="WTM179" s="424"/>
      <c r="WTN179" s="424"/>
      <c r="WTO179" s="424"/>
      <c r="WTP179" s="424"/>
      <c r="WTQ179" s="424"/>
      <c r="WTR179" s="424"/>
      <c r="WTS179" s="424"/>
      <c r="WTT179" s="424"/>
      <c r="WTU179" s="424"/>
      <c r="WTV179" s="424"/>
      <c r="WTW179" s="424"/>
      <c r="WTX179" s="424"/>
      <c r="WTY179" s="424"/>
      <c r="WTZ179" s="424"/>
      <c r="WUA179" s="424"/>
      <c r="WUB179" s="424"/>
      <c r="WUC179" s="424"/>
      <c r="WUD179" s="424"/>
      <c r="WUE179" s="424"/>
      <c r="WUF179" s="424"/>
      <c r="WUG179" s="424"/>
      <c r="WUH179" s="424"/>
      <c r="WUI179" s="424"/>
      <c r="WUJ179" s="424"/>
      <c r="WUK179" s="424"/>
      <c r="WUL179" s="424"/>
      <c r="WUM179" s="424"/>
      <c r="WUN179" s="424"/>
      <c r="WUO179" s="424"/>
      <c r="WUP179" s="424"/>
      <c r="WUQ179" s="424"/>
      <c r="WUR179" s="424"/>
      <c r="WUS179" s="424"/>
      <c r="WUT179" s="424"/>
      <c r="WUU179" s="424"/>
      <c r="WUV179" s="424"/>
      <c r="WUW179" s="424"/>
      <c r="WUX179" s="424"/>
      <c r="WUY179" s="424"/>
      <c r="WUZ179" s="424"/>
      <c r="WVA179" s="424"/>
      <c r="WVB179" s="424"/>
      <c r="WVC179" s="424"/>
      <c r="WVD179" s="424"/>
      <c r="WVE179" s="424"/>
      <c r="WVF179" s="424"/>
      <c r="WVG179" s="424"/>
      <c r="WVH179" s="424"/>
      <c r="WVI179" s="424"/>
      <c r="WVJ179" s="424"/>
      <c r="WVK179" s="424"/>
      <c r="WVL179" s="424"/>
      <c r="WVM179" s="424"/>
      <c r="WVN179" s="424"/>
      <c r="WVO179" s="424"/>
      <c r="WVP179" s="424"/>
      <c r="WVQ179" s="424"/>
      <c r="WVR179" s="424"/>
      <c r="WVS179" s="424"/>
      <c r="WVT179" s="424"/>
      <c r="WVU179" s="424"/>
      <c r="WVV179" s="424"/>
      <c r="WVW179" s="424"/>
      <c r="WVX179" s="424"/>
      <c r="WVY179" s="424"/>
      <c r="WVZ179" s="424"/>
      <c r="WWA179" s="424"/>
      <c r="WWB179" s="424"/>
      <c r="WWC179" s="424"/>
      <c r="WWD179" s="424"/>
      <c r="WWE179" s="424"/>
      <c r="WWF179" s="424"/>
      <c r="WWG179" s="424"/>
      <c r="WWH179" s="424"/>
      <c r="WWI179" s="424"/>
      <c r="WWJ179" s="424"/>
      <c r="WWK179" s="424"/>
      <c r="WWL179" s="424"/>
      <c r="WWM179" s="424"/>
      <c r="WWN179" s="424"/>
      <c r="WWO179" s="424"/>
      <c r="WWP179" s="424"/>
      <c r="WWQ179" s="424"/>
      <c r="WWR179" s="424"/>
      <c r="WWS179" s="424"/>
      <c r="WWT179" s="424"/>
      <c r="WWU179" s="424"/>
      <c r="WWV179" s="424"/>
      <c r="WWW179" s="424"/>
      <c r="WWX179" s="424"/>
      <c r="WWY179" s="424"/>
      <c r="WWZ179" s="424"/>
      <c r="WXA179" s="424"/>
      <c r="WXB179" s="424"/>
      <c r="WXC179" s="424"/>
      <c r="WXD179" s="424"/>
      <c r="WXE179" s="424"/>
      <c r="WXF179" s="424"/>
      <c r="WXG179" s="424"/>
      <c r="WXH179" s="424"/>
      <c r="WXI179" s="424"/>
      <c r="WXJ179" s="424"/>
      <c r="WXK179" s="424"/>
      <c r="WXL179" s="424"/>
      <c r="WXM179" s="424"/>
      <c r="WXN179" s="424"/>
      <c r="WXO179" s="424"/>
      <c r="WXP179" s="424"/>
      <c r="WXQ179" s="424"/>
      <c r="WXR179" s="424"/>
      <c r="WXS179" s="424"/>
      <c r="WXT179" s="424"/>
      <c r="WXU179" s="424"/>
      <c r="WXV179" s="424"/>
      <c r="WXW179" s="424"/>
      <c r="WXX179" s="424"/>
      <c r="WXY179" s="424"/>
      <c r="WXZ179" s="424"/>
      <c r="WYA179" s="424"/>
      <c r="WYB179" s="424"/>
      <c r="WYC179" s="424"/>
      <c r="WYD179" s="424"/>
      <c r="WYE179" s="424"/>
      <c r="WYF179" s="424"/>
      <c r="WYG179" s="424"/>
      <c r="WYH179" s="424"/>
      <c r="WYI179" s="424"/>
      <c r="WYJ179" s="424"/>
      <c r="WYK179" s="424"/>
      <c r="WYL179" s="424"/>
      <c r="WYM179" s="424"/>
      <c r="WYN179" s="424"/>
      <c r="WYO179" s="424"/>
      <c r="WYP179" s="424"/>
      <c r="WYQ179" s="424"/>
      <c r="WYR179" s="424"/>
      <c r="WYS179" s="424"/>
      <c r="WYT179" s="424"/>
      <c r="WYU179" s="424"/>
      <c r="WYV179" s="424"/>
      <c r="WYW179" s="424"/>
      <c r="WYX179" s="424"/>
      <c r="WYY179" s="424"/>
      <c r="WYZ179" s="424"/>
      <c r="WZA179" s="424"/>
      <c r="WZB179" s="424"/>
      <c r="WZC179" s="424"/>
      <c r="WZD179" s="424"/>
      <c r="WZE179" s="424"/>
      <c r="WZF179" s="424"/>
      <c r="WZG179" s="424"/>
      <c r="WZH179" s="424"/>
      <c r="WZI179" s="424"/>
      <c r="WZJ179" s="424"/>
      <c r="WZK179" s="424"/>
      <c r="WZL179" s="424"/>
      <c r="WZM179" s="424"/>
      <c r="WZN179" s="424"/>
      <c r="WZO179" s="424"/>
      <c r="WZP179" s="424"/>
      <c r="WZQ179" s="424"/>
      <c r="WZR179" s="424"/>
      <c r="WZS179" s="424"/>
      <c r="WZT179" s="424"/>
      <c r="WZU179" s="424"/>
      <c r="WZV179" s="424"/>
      <c r="WZW179" s="424"/>
      <c r="WZX179" s="424"/>
      <c r="WZY179" s="424"/>
      <c r="WZZ179" s="424"/>
      <c r="XAA179" s="424"/>
      <c r="XAB179" s="424"/>
      <c r="XAC179" s="424"/>
      <c r="XAD179" s="424"/>
      <c r="XAE179" s="424"/>
      <c r="XAF179" s="424"/>
      <c r="XAG179" s="424"/>
      <c r="XAH179" s="424"/>
      <c r="XAI179" s="424"/>
      <c r="XAJ179" s="424"/>
      <c r="XAK179" s="424"/>
      <c r="XAL179" s="424"/>
      <c r="XAM179" s="424"/>
      <c r="XAN179" s="424"/>
      <c r="XAO179" s="424"/>
      <c r="XAP179" s="424"/>
      <c r="XAQ179" s="424"/>
      <c r="XAR179" s="424"/>
      <c r="XAS179" s="424"/>
      <c r="XAT179" s="424"/>
      <c r="XAU179" s="424"/>
      <c r="XAV179" s="424"/>
      <c r="XAW179" s="424"/>
      <c r="XAX179" s="424"/>
      <c r="XAY179" s="424"/>
      <c r="XAZ179" s="424"/>
      <c r="XBA179" s="424"/>
      <c r="XBB179" s="424"/>
      <c r="XBC179" s="424"/>
      <c r="XBD179" s="424"/>
      <c r="XBE179" s="424"/>
      <c r="XBF179" s="424"/>
      <c r="XBG179" s="424"/>
      <c r="XBH179" s="424"/>
      <c r="XBI179" s="424"/>
      <c r="XBJ179" s="424"/>
      <c r="XBK179" s="424"/>
      <c r="XBL179" s="424"/>
      <c r="XBM179" s="424"/>
      <c r="XBN179" s="424"/>
      <c r="XBO179" s="424"/>
      <c r="XBP179" s="424"/>
      <c r="XBQ179" s="424"/>
      <c r="XBR179" s="424"/>
      <c r="XBS179" s="424"/>
      <c r="XBT179" s="424"/>
      <c r="XBU179" s="424"/>
      <c r="XBV179" s="424"/>
      <c r="XBW179" s="424"/>
      <c r="XBX179" s="424"/>
      <c r="XBY179" s="424"/>
      <c r="XBZ179" s="424"/>
      <c r="XCA179" s="424"/>
      <c r="XCB179" s="424"/>
      <c r="XCC179" s="424"/>
      <c r="XCD179" s="424"/>
      <c r="XCE179" s="424"/>
      <c r="XCF179" s="424"/>
      <c r="XCG179" s="424"/>
      <c r="XCH179" s="424"/>
      <c r="XCI179" s="424"/>
      <c r="XCJ179" s="424"/>
      <c r="XCK179" s="424"/>
      <c r="XCL179" s="424"/>
      <c r="XCM179" s="424"/>
      <c r="XCN179" s="424"/>
      <c r="XCO179" s="424"/>
      <c r="XCP179" s="424"/>
      <c r="XCQ179" s="424"/>
      <c r="XCR179" s="424"/>
      <c r="XCS179" s="424"/>
      <c r="XCT179" s="424"/>
      <c r="XCU179" s="424"/>
      <c r="XCV179" s="424"/>
      <c r="XCW179" s="424"/>
      <c r="XCX179" s="424"/>
      <c r="XCY179" s="424"/>
      <c r="XCZ179" s="424"/>
      <c r="XDA179" s="424"/>
      <c r="XDB179" s="424"/>
      <c r="XDC179" s="424"/>
      <c r="XDD179" s="424"/>
      <c r="XDE179" s="424"/>
      <c r="XDF179" s="424"/>
      <c r="XDG179" s="424"/>
      <c r="XDH179" s="424"/>
      <c r="XDI179" s="424"/>
      <c r="XDJ179" s="424"/>
      <c r="XDK179" s="424"/>
      <c r="XDL179" s="424"/>
      <c r="XDM179" s="424"/>
      <c r="XDN179" s="424"/>
      <c r="XDO179" s="424"/>
      <c r="XDP179" s="424"/>
      <c r="XDQ179" s="424"/>
      <c r="XDR179" s="424"/>
      <c r="XDS179" s="424"/>
      <c r="XDT179" s="424"/>
      <c r="XDU179" s="424"/>
      <c r="XDV179" s="424"/>
      <c r="XDW179" s="424"/>
      <c r="XDX179" s="424"/>
      <c r="XDY179" s="424"/>
      <c r="XDZ179" s="424"/>
      <c r="XEA179" s="424"/>
      <c r="XEB179" s="424"/>
      <c r="XEC179" s="424"/>
      <c r="XED179" s="424"/>
      <c r="XEE179" s="424"/>
      <c r="XEF179" s="424"/>
      <c r="XEG179" s="424"/>
      <c r="XEH179" s="424"/>
      <c r="XEI179" s="424"/>
      <c r="XEJ179" s="424"/>
      <c r="XEK179" s="424"/>
      <c r="XEL179" s="424"/>
      <c r="XEM179" s="424"/>
      <c r="XEN179" s="424"/>
      <c r="XEO179" s="424"/>
      <c r="XEP179" s="424"/>
      <c r="XEQ179" s="424"/>
      <c r="XER179" s="424"/>
      <c r="XES179" s="424"/>
      <c r="XET179" s="424"/>
      <c r="XEU179" s="424"/>
      <c r="XEV179" s="424"/>
      <c r="XEW179" s="424"/>
      <c r="XEX179" s="424"/>
    </row>
    <row r="180" spans="1:16378">
      <c r="A180" s="470" t="s">
        <v>671</v>
      </c>
      <c r="B180" s="272" t="s">
        <v>90</v>
      </c>
      <c r="C180" s="458">
        <v>0</v>
      </c>
      <c r="D180" s="459">
        <v>29187284</v>
      </c>
      <c r="E180" s="459">
        <v>861500</v>
      </c>
      <c r="F180" s="430"/>
      <c r="G180" s="433"/>
    </row>
    <row r="181" spans="1:16378">
      <c r="A181" s="470" t="s">
        <v>503</v>
      </c>
      <c r="B181" s="272" t="s">
        <v>92</v>
      </c>
      <c r="C181" s="458">
        <v>0</v>
      </c>
      <c r="D181" s="459">
        <v>12327488</v>
      </c>
      <c r="E181" s="459">
        <v>7689008</v>
      </c>
      <c r="F181" s="430"/>
    </row>
    <row r="182" spans="1:16378">
      <c r="A182" s="470" t="s">
        <v>894</v>
      </c>
      <c r="B182" s="272" t="s">
        <v>90</v>
      </c>
      <c r="C182" s="458">
        <v>0</v>
      </c>
      <c r="D182" s="459">
        <v>165000</v>
      </c>
      <c r="E182" s="459">
        <v>0</v>
      </c>
      <c r="F182" s="433"/>
    </row>
    <row r="183" spans="1:16378">
      <c r="A183" s="470" t="s">
        <v>559</v>
      </c>
      <c r="B183" s="272" t="s">
        <v>90</v>
      </c>
      <c r="C183" s="458">
        <v>0</v>
      </c>
      <c r="D183" s="459">
        <v>0</v>
      </c>
      <c r="E183" s="459">
        <v>3534400</v>
      </c>
      <c r="F183" s="430"/>
    </row>
    <row r="184" spans="1:16378">
      <c r="A184" s="470" t="s">
        <v>921</v>
      </c>
      <c r="B184" s="272" t="s">
        <v>90</v>
      </c>
      <c r="C184" s="458">
        <v>0</v>
      </c>
      <c r="D184" s="459">
        <v>5160000</v>
      </c>
      <c r="E184" s="459">
        <v>0</v>
      </c>
      <c r="F184" s="430"/>
      <c r="G184" s="428"/>
    </row>
    <row r="185" spans="1:16378">
      <c r="A185" s="470" t="s">
        <v>672</v>
      </c>
      <c r="B185" s="272" t="s">
        <v>90</v>
      </c>
      <c r="C185" s="458">
        <v>0</v>
      </c>
      <c r="D185" s="459">
        <v>951914</v>
      </c>
      <c r="E185" s="459">
        <v>951914</v>
      </c>
      <c r="F185" s="430"/>
      <c r="G185" s="424"/>
    </row>
    <row r="186" spans="1:16378">
      <c r="A186" s="470" t="s">
        <v>504</v>
      </c>
      <c r="B186" s="272" t="s">
        <v>93</v>
      </c>
      <c r="C186" s="458">
        <v>0</v>
      </c>
      <c r="D186" s="459">
        <v>284009013</v>
      </c>
      <c r="E186" s="459">
        <v>262810307</v>
      </c>
      <c r="F186" s="430"/>
    </row>
    <row r="187" spans="1:16378">
      <c r="A187" s="470" t="s">
        <v>935</v>
      </c>
      <c r="B187" s="272" t="s">
        <v>93</v>
      </c>
      <c r="C187" s="458">
        <v>0</v>
      </c>
      <c r="D187" s="459">
        <v>218339122</v>
      </c>
      <c r="E187" s="459">
        <v>0</v>
      </c>
      <c r="F187" s="433"/>
    </row>
    <row r="188" spans="1:16378">
      <c r="A188" s="470" t="s">
        <v>691</v>
      </c>
      <c r="B188" s="272" t="s">
        <v>90</v>
      </c>
      <c r="C188" s="458">
        <v>0</v>
      </c>
      <c r="D188" s="459">
        <v>0</v>
      </c>
      <c r="E188" s="459">
        <v>716922.25379999995</v>
      </c>
      <c r="F188" s="424"/>
    </row>
    <row r="189" spans="1:16378">
      <c r="A189" s="470" t="s">
        <v>673</v>
      </c>
      <c r="B189" s="272" t="s">
        <v>90</v>
      </c>
      <c r="C189" s="458">
        <v>0</v>
      </c>
      <c r="D189" s="459">
        <v>0</v>
      </c>
      <c r="E189" s="459">
        <v>21800000</v>
      </c>
      <c r="F189" s="433"/>
      <c r="G189" s="433"/>
    </row>
    <row r="190" spans="1:16378">
      <c r="A190" s="470" t="s">
        <v>674</v>
      </c>
      <c r="B190" s="272" t="s">
        <v>90</v>
      </c>
      <c r="C190" s="458">
        <v>0</v>
      </c>
      <c r="D190" s="459">
        <v>0</v>
      </c>
      <c r="E190" s="459">
        <v>2359500</v>
      </c>
      <c r="F190" s="424"/>
    </row>
    <row r="191" spans="1:16378" s="424" customFormat="1">
      <c r="A191" s="470" t="s">
        <v>675</v>
      </c>
      <c r="B191" s="272" t="s">
        <v>90</v>
      </c>
      <c r="C191" s="458">
        <v>0</v>
      </c>
      <c r="D191" s="459">
        <v>26529566</v>
      </c>
      <c r="E191" s="459">
        <v>55827000</v>
      </c>
    </row>
    <row r="192" spans="1:16378">
      <c r="A192" s="470" t="s">
        <v>313</v>
      </c>
      <c r="B192" s="272" t="s">
        <v>259</v>
      </c>
      <c r="C192" s="458">
        <v>0</v>
      </c>
      <c r="D192" s="459">
        <v>136000</v>
      </c>
      <c r="E192" s="459">
        <v>18781990</v>
      </c>
      <c r="G192" s="424"/>
    </row>
    <row r="193" spans="1:7">
      <c r="A193" s="470" t="s">
        <v>932</v>
      </c>
      <c r="B193" s="272" t="s">
        <v>90</v>
      </c>
      <c r="C193" s="458">
        <v>0</v>
      </c>
      <c r="D193" s="459">
        <v>33367806</v>
      </c>
      <c r="E193" s="459">
        <v>29040329</v>
      </c>
      <c r="F193" s="424"/>
      <c r="G193" s="424"/>
    </row>
    <row r="194" spans="1:7">
      <c r="A194" s="470" t="s">
        <v>692</v>
      </c>
      <c r="B194" s="272" t="s">
        <v>90</v>
      </c>
      <c r="C194" s="458">
        <v>0</v>
      </c>
      <c r="D194" s="459">
        <v>0</v>
      </c>
      <c r="E194" s="459">
        <v>2026719.5999999999</v>
      </c>
      <c r="F194" s="429"/>
    </row>
    <row r="195" spans="1:7">
      <c r="A195" s="470" t="s">
        <v>314</v>
      </c>
      <c r="B195" s="272" t="s">
        <v>90</v>
      </c>
      <c r="C195" s="458">
        <v>0</v>
      </c>
      <c r="D195" s="459">
        <v>0</v>
      </c>
      <c r="E195" s="459">
        <v>6000000</v>
      </c>
      <c r="F195" s="429"/>
    </row>
    <row r="196" spans="1:7">
      <c r="A196" s="470" t="s">
        <v>676</v>
      </c>
      <c r="B196" s="272" t="s">
        <v>90</v>
      </c>
      <c r="C196" s="458">
        <v>0</v>
      </c>
      <c r="D196" s="459">
        <v>439151</v>
      </c>
      <c r="E196" s="459">
        <v>439151</v>
      </c>
      <c r="F196" s="429"/>
      <c r="G196" s="424"/>
    </row>
    <row r="197" spans="1:7" s="424" customFormat="1">
      <c r="A197" s="470" t="s">
        <v>693</v>
      </c>
      <c r="B197" s="272" t="s">
        <v>90</v>
      </c>
      <c r="C197" s="458">
        <v>0</v>
      </c>
      <c r="D197" s="459">
        <v>0</v>
      </c>
      <c r="E197" s="459">
        <v>152219875.24680001</v>
      </c>
      <c r="F197" s="429"/>
      <c r="G197" s="429"/>
    </row>
    <row r="198" spans="1:7">
      <c r="A198" s="470" t="s">
        <v>694</v>
      </c>
      <c r="B198" s="272" t="s">
        <v>90</v>
      </c>
      <c r="C198" s="458">
        <v>0</v>
      </c>
      <c r="D198" s="459">
        <v>0</v>
      </c>
      <c r="E198" s="459">
        <v>5493006.21</v>
      </c>
      <c r="G198" s="429"/>
    </row>
    <row r="199" spans="1:7">
      <c r="A199" s="470" t="s">
        <v>677</v>
      </c>
      <c r="B199" s="272" t="s">
        <v>90</v>
      </c>
      <c r="C199" s="458">
        <v>0</v>
      </c>
      <c r="D199" s="459">
        <v>9952000</v>
      </c>
      <c r="E199" s="459">
        <v>1652000</v>
      </c>
      <c r="F199" s="429"/>
      <c r="G199" s="424"/>
    </row>
    <row r="200" spans="1:7">
      <c r="A200" s="470" t="s">
        <v>505</v>
      </c>
      <c r="B200" s="272" t="s">
        <v>90</v>
      </c>
      <c r="C200" s="458">
        <v>0</v>
      </c>
      <c r="D200" s="459">
        <v>0</v>
      </c>
      <c r="E200" s="459">
        <v>383200</v>
      </c>
      <c r="F200" s="429"/>
      <c r="G200" s="424"/>
    </row>
    <row r="201" spans="1:7">
      <c r="A201" s="470" t="s">
        <v>695</v>
      </c>
      <c r="B201" s="272" t="s">
        <v>90</v>
      </c>
      <c r="C201" s="458">
        <v>0</v>
      </c>
      <c r="D201" s="459">
        <v>0</v>
      </c>
      <c r="E201" s="459">
        <v>819629.25</v>
      </c>
      <c r="F201" s="429"/>
    </row>
    <row r="202" spans="1:7">
      <c r="A202" s="470" t="s">
        <v>678</v>
      </c>
      <c r="B202" s="272" t="s">
        <v>92</v>
      </c>
      <c r="C202" s="458">
        <v>0</v>
      </c>
      <c r="D202" s="459">
        <v>190037349</v>
      </c>
      <c r="E202" s="459">
        <v>38341481.75</v>
      </c>
      <c r="F202" s="429"/>
      <c r="G202" s="424"/>
    </row>
    <row r="203" spans="1:7">
      <c r="A203" s="470" t="s">
        <v>315</v>
      </c>
      <c r="B203" s="272" t="s">
        <v>94</v>
      </c>
      <c r="C203" s="458">
        <v>0</v>
      </c>
      <c r="D203" s="459">
        <v>0</v>
      </c>
      <c r="E203" s="459">
        <v>16582500</v>
      </c>
      <c r="F203" s="429"/>
      <c r="G203" s="424"/>
    </row>
    <row r="204" spans="1:7">
      <c r="A204" s="470" t="s">
        <v>679</v>
      </c>
      <c r="B204" s="272" t="s">
        <v>90</v>
      </c>
      <c r="C204" s="458">
        <v>0</v>
      </c>
      <c r="D204" s="459">
        <v>0</v>
      </c>
      <c r="E204" s="459">
        <v>70400000</v>
      </c>
      <c r="F204" s="429"/>
      <c r="G204" s="424"/>
    </row>
    <row r="205" spans="1:7" s="424" customFormat="1">
      <c r="A205" s="470" t="s">
        <v>680</v>
      </c>
      <c r="B205" s="272" t="s">
        <v>90</v>
      </c>
      <c r="C205" s="458">
        <v>0</v>
      </c>
      <c r="D205" s="459">
        <v>0</v>
      </c>
      <c r="E205" s="459">
        <v>6140000</v>
      </c>
      <c r="F205" s="429"/>
      <c r="G205" s="429"/>
    </row>
    <row r="206" spans="1:7" s="424" customFormat="1">
      <c r="A206" s="470" t="s">
        <v>931</v>
      </c>
      <c r="B206" s="272" t="s">
        <v>90</v>
      </c>
      <c r="C206" s="458">
        <v>0</v>
      </c>
      <c r="D206" s="459">
        <v>32989226</v>
      </c>
      <c r="E206" s="459">
        <v>0</v>
      </c>
      <c r="F206" s="429"/>
      <c r="G206" s="429"/>
    </row>
    <row r="207" spans="1:7">
      <c r="A207" s="470" t="s">
        <v>681</v>
      </c>
      <c r="B207" s="272" t="s">
        <v>90</v>
      </c>
      <c r="C207" s="458">
        <v>0</v>
      </c>
      <c r="D207" s="459">
        <v>0</v>
      </c>
      <c r="E207" s="459">
        <v>2000000</v>
      </c>
      <c r="F207" s="429"/>
    </row>
    <row r="208" spans="1:7">
      <c r="A208" s="470" t="s">
        <v>908</v>
      </c>
      <c r="B208" s="272" t="s">
        <v>90</v>
      </c>
      <c r="C208" s="458">
        <v>0</v>
      </c>
      <c r="D208" s="459">
        <v>1100000</v>
      </c>
      <c r="E208" s="459">
        <v>0</v>
      </c>
      <c r="F208" s="429"/>
    </row>
    <row r="209" spans="1:7">
      <c r="A209" s="470" t="s">
        <v>917</v>
      </c>
      <c r="B209" s="272" t="s">
        <v>90</v>
      </c>
      <c r="C209" s="458">
        <v>0</v>
      </c>
      <c r="D209" s="459">
        <v>3500000</v>
      </c>
      <c r="E209" s="459">
        <v>0</v>
      </c>
      <c r="F209" s="424"/>
    </row>
    <row r="210" spans="1:7">
      <c r="A210" s="470" t="s">
        <v>506</v>
      </c>
      <c r="B210" s="272" t="s">
        <v>90</v>
      </c>
      <c r="C210" s="458">
        <v>0</v>
      </c>
      <c r="D210" s="459">
        <v>123800</v>
      </c>
      <c r="E210" s="459">
        <v>123800</v>
      </c>
      <c r="F210" s="429"/>
      <c r="G210" s="424"/>
    </row>
    <row r="211" spans="1:7">
      <c r="A211" s="470" t="s">
        <v>934</v>
      </c>
      <c r="B211" s="272" t="s">
        <v>90</v>
      </c>
      <c r="C211" s="458">
        <v>0</v>
      </c>
      <c r="D211" s="459">
        <v>47726333</v>
      </c>
      <c r="E211" s="459">
        <v>0</v>
      </c>
      <c r="F211" s="429"/>
      <c r="G211" s="424"/>
    </row>
    <row r="212" spans="1:7">
      <c r="A212" s="470" t="s">
        <v>683</v>
      </c>
      <c r="B212" s="272" t="s">
        <v>90</v>
      </c>
      <c r="C212" s="458">
        <v>8</v>
      </c>
      <c r="D212" s="459">
        <v>51711.6</v>
      </c>
      <c r="E212" s="459">
        <v>0</v>
      </c>
      <c r="F212" s="426"/>
    </row>
    <row r="213" spans="1:7">
      <c r="A213" s="470" t="s">
        <v>945</v>
      </c>
      <c r="B213" s="272" t="s">
        <v>90</v>
      </c>
      <c r="C213" s="458">
        <v>52.8</v>
      </c>
      <c r="D213" s="459">
        <v>341296.56</v>
      </c>
      <c r="E213" s="459">
        <v>0</v>
      </c>
      <c r="F213" s="426"/>
      <c r="G213" s="433"/>
    </row>
    <row r="214" spans="1:7">
      <c r="A214" s="470" t="s">
        <v>940</v>
      </c>
      <c r="B214" s="272" t="s">
        <v>90</v>
      </c>
      <c r="C214" s="458">
        <v>137</v>
      </c>
      <c r="D214" s="459">
        <v>885561.15</v>
      </c>
      <c r="E214" s="459">
        <v>0</v>
      </c>
      <c r="F214" s="430"/>
    </row>
    <row r="215" spans="1:7">
      <c r="A215" s="470" t="s">
        <v>279</v>
      </c>
      <c r="B215" s="272" t="s">
        <v>90</v>
      </c>
      <c r="C215" s="458">
        <v>220</v>
      </c>
      <c r="D215" s="459">
        <v>1422069</v>
      </c>
      <c r="E215" s="459">
        <v>0</v>
      </c>
      <c r="F215" s="426"/>
      <c r="G215" s="429"/>
    </row>
    <row r="216" spans="1:7">
      <c r="A216" s="470" t="s">
        <v>695</v>
      </c>
      <c r="B216" s="272" t="s">
        <v>90</v>
      </c>
      <c r="C216" s="458">
        <v>275</v>
      </c>
      <c r="D216" s="459">
        <v>1777586.25</v>
      </c>
      <c r="E216" s="459">
        <v>0</v>
      </c>
      <c r="F216" s="430"/>
    </row>
    <row r="217" spans="1:7">
      <c r="A217" s="470" t="s">
        <v>937</v>
      </c>
      <c r="B217" s="272" t="s">
        <v>90</v>
      </c>
      <c r="C217" s="458">
        <v>330</v>
      </c>
      <c r="D217" s="459">
        <v>2133103.5</v>
      </c>
      <c r="E217" s="459">
        <v>0</v>
      </c>
      <c r="F217" s="430"/>
    </row>
    <row r="218" spans="1:7">
      <c r="A218" s="470" t="s">
        <v>948</v>
      </c>
      <c r="B218" s="272" t="s">
        <v>90</v>
      </c>
      <c r="C218" s="458">
        <v>1170</v>
      </c>
      <c r="D218" s="459">
        <v>7562821.5</v>
      </c>
      <c r="E218" s="459">
        <v>0</v>
      </c>
      <c r="F218" s="426"/>
    </row>
    <row r="219" spans="1:7">
      <c r="A219" s="470" t="s">
        <v>944</v>
      </c>
      <c r="B219" s="272" t="s">
        <v>90</v>
      </c>
      <c r="C219" s="458">
        <v>1657</v>
      </c>
      <c r="D219" s="459">
        <v>10710765.15</v>
      </c>
      <c r="E219" s="459">
        <v>0</v>
      </c>
      <c r="F219" s="430"/>
    </row>
    <row r="220" spans="1:7">
      <c r="A220" s="470" t="s">
        <v>947</v>
      </c>
      <c r="B220" s="272" t="s">
        <v>951</v>
      </c>
      <c r="C220" s="458">
        <v>1872</v>
      </c>
      <c r="D220" s="459">
        <v>12100514.4</v>
      </c>
      <c r="E220" s="459">
        <v>0</v>
      </c>
      <c r="F220" s="430"/>
      <c r="G220" s="424"/>
    </row>
    <row r="221" spans="1:7">
      <c r="A221" s="470" t="s">
        <v>946</v>
      </c>
      <c r="B221" s="272" t="s">
        <v>90</v>
      </c>
      <c r="C221" s="458">
        <v>2707</v>
      </c>
      <c r="D221" s="459">
        <v>17497912.649999999</v>
      </c>
      <c r="E221" s="459">
        <v>0</v>
      </c>
      <c r="F221" s="430"/>
    </row>
    <row r="222" spans="1:7">
      <c r="A222" s="470" t="s">
        <v>630</v>
      </c>
      <c r="B222" s="272" t="s">
        <v>90</v>
      </c>
      <c r="C222" s="458">
        <v>2834</v>
      </c>
      <c r="D222" s="459">
        <v>18318834.300000001</v>
      </c>
      <c r="E222" s="459">
        <v>0</v>
      </c>
      <c r="F222" s="430"/>
    </row>
    <row r="223" spans="1:7">
      <c r="A223" s="470" t="s">
        <v>939</v>
      </c>
      <c r="B223" s="272" t="s">
        <v>90</v>
      </c>
      <c r="C223" s="458">
        <v>2902.86</v>
      </c>
      <c r="D223" s="459">
        <v>18763941.897</v>
      </c>
      <c r="E223" s="459">
        <v>0</v>
      </c>
      <c r="F223" s="430"/>
    </row>
    <row r="224" spans="1:7">
      <c r="A224" s="470" t="s">
        <v>943</v>
      </c>
      <c r="B224" s="272" t="s">
        <v>90</v>
      </c>
      <c r="C224" s="458">
        <v>3500</v>
      </c>
      <c r="D224" s="459">
        <v>22623825</v>
      </c>
      <c r="E224" s="459">
        <v>0</v>
      </c>
      <c r="F224" s="430"/>
      <c r="G224" s="433"/>
    </row>
    <row r="225" spans="1:7">
      <c r="A225" s="470" t="s">
        <v>496</v>
      </c>
      <c r="B225" s="272" t="s">
        <v>90</v>
      </c>
      <c r="C225" s="458">
        <v>4640</v>
      </c>
      <c r="D225" s="459">
        <v>29992728</v>
      </c>
      <c r="E225" s="459">
        <v>0</v>
      </c>
      <c r="F225" s="430"/>
    </row>
    <row r="226" spans="1:7">
      <c r="A226" s="470" t="s">
        <v>893</v>
      </c>
      <c r="B226" s="272" t="s">
        <v>90</v>
      </c>
      <c r="C226" s="458">
        <v>5248.17</v>
      </c>
      <c r="D226" s="459">
        <v>33923908.471500002</v>
      </c>
      <c r="E226" s="459">
        <v>0</v>
      </c>
      <c r="F226" s="430"/>
    </row>
    <row r="227" spans="1:7">
      <c r="A227" s="470" t="s">
        <v>687</v>
      </c>
      <c r="B227" s="272" t="s">
        <v>92</v>
      </c>
      <c r="C227" s="458">
        <v>5727.12</v>
      </c>
      <c r="D227" s="459">
        <v>37019817.324000001</v>
      </c>
      <c r="E227" s="459">
        <v>60903281.636399992</v>
      </c>
      <c r="F227" s="430"/>
    </row>
    <row r="228" spans="1:7">
      <c r="A228" s="470" t="s">
        <v>938</v>
      </c>
      <c r="B228" s="272" t="s">
        <v>92</v>
      </c>
      <c r="C228" s="458">
        <v>5935.17</v>
      </c>
      <c r="D228" s="459">
        <v>38364642.1215</v>
      </c>
      <c r="E228" s="459">
        <v>0</v>
      </c>
      <c r="F228" s="430"/>
    </row>
    <row r="229" spans="1:7">
      <c r="A229" s="470" t="s">
        <v>541</v>
      </c>
      <c r="B229" s="272" t="s">
        <v>90</v>
      </c>
      <c r="C229" s="458">
        <v>7200</v>
      </c>
      <c r="D229" s="459">
        <v>46540440</v>
      </c>
      <c r="E229" s="459">
        <v>85837536</v>
      </c>
      <c r="F229" s="430"/>
    </row>
    <row r="230" spans="1:7">
      <c r="A230" s="470" t="s">
        <v>686</v>
      </c>
      <c r="B230" s="272" t="s">
        <v>90</v>
      </c>
      <c r="C230" s="458">
        <v>8778</v>
      </c>
      <c r="D230" s="459">
        <v>56740553.100000001</v>
      </c>
      <c r="E230" s="459">
        <v>0</v>
      </c>
      <c r="F230" s="430"/>
    </row>
    <row r="231" spans="1:7">
      <c r="A231" s="470" t="s">
        <v>685</v>
      </c>
      <c r="B231" s="272" t="s">
        <v>90</v>
      </c>
      <c r="C231" s="458">
        <v>10282.18</v>
      </c>
      <c r="D231" s="459">
        <v>66463497.410999998</v>
      </c>
      <c r="E231" s="459">
        <v>124779164.83199999</v>
      </c>
      <c r="F231" s="430"/>
    </row>
    <row r="232" spans="1:7">
      <c r="A232" s="470" t="s">
        <v>306</v>
      </c>
      <c r="B232" s="272" t="s">
        <v>90</v>
      </c>
      <c r="C232" s="458">
        <v>10952.14</v>
      </c>
      <c r="D232" s="459">
        <v>70794085.353</v>
      </c>
      <c r="E232" s="459">
        <v>79521264.366599992</v>
      </c>
      <c r="F232" s="430"/>
    </row>
    <row r="233" spans="1:7">
      <c r="A233" s="470" t="s">
        <v>682</v>
      </c>
      <c r="B233" s="272" t="s">
        <v>90</v>
      </c>
      <c r="C233" s="458">
        <v>11700</v>
      </c>
      <c r="D233" s="459">
        <v>75628215</v>
      </c>
      <c r="E233" s="459">
        <v>255819701.03999999</v>
      </c>
      <c r="F233" s="430"/>
    </row>
    <row r="234" spans="1:7">
      <c r="A234" s="470" t="s">
        <v>542</v>
      </c>
      <c r="B234" s="272" t="s">
        <v>93</v>
      </c>
      <c r="C234" s="458">
        <v>16402.099999999999</v>
      </c>
      <c r="D234" s="459">
        <v>106022354.29499999</v>
      </c>
      <c r="E234" s="459">
        <v>0</v>
      </c>
      <c r="F234" s="430"/>
    </row>
    <row r="235" spans="1:7">
      <c r="A235" s="470" t="s">
        <v>942</v>
      </c>
      <c r="B235" s="272" t="s">
        <v>952</v>
      </c>
      <c r="C235" s="458">
        <v>16740</v>
      </c>
      <c r="D235" s="459">
        <v>108206523</v>
      </c>
      <c r="E235" s="459">
        <v>0</v>
      </c>
      <c r="F235" s="430"/>
      <c r="G235" s="433"/>
    </row>
    <row r="236" spans="1:7" s="424" customFormat="1">
      <c r="A236" s="470" t="s">
        <v>941</v>
      </c>
      <c r="B236" s="272" t="s">
        <v>90</v>
      </c>
      <c r="C236" s="458">
        <v>16890.98</v>
      </c>
      <c r="D236" s="459">
        <v>109182450.17099999</v>
      </c>
      <c r="E236" s="459">
        <v>0</v>
      </c>
      <c r="F236" s="430"/>
    </row>
    <row r="237" spans="1:7">
      <c r="A237" s="470" t="s">
        <v>696</v>
      </c>
      <c r="B237" s="272" t="s">
        <v>92</v>
      </c>
      <c r="C237" s="458">
        <v>31092.46</v>
      </c>
      <c r="D237" s="459">
        <v>200980106.817</v>
      </c>
      <c r="E237" s="459">
        <v>192032158.9752</v>
      </c>
      <c r="F237" s="430"/>
    </row>
    <row r="238" spans="1:7">
      <c r="A238" s="470" t="s">
        <v>500</v>
      </c>
      <c r="B238" s="272" t="s">
        <v>90</v>
      </c>
      <c r="C238" s="458">
        <v>33549.800000000003</v>
      </c>
      <c r="D238" s="459">
        <v>216864229.71000001</v>
      </c>
      <c r="E238" s="459">
        <v>0</v>
      </c>
      <c r="F238" s="430"/>
    </row>
    <row r="239" spans="1:7">
      <c r="A239" s="470" t="s">
        <v>693</v>
      </c>
      <c r="B239" s="272" t="s">
        <v>90</v>
      </c>
      <c r="C239" s="458">
        <v>34397.54</v>
      </c>
      <c r="D239" s="459">
        <v>222343978.683</v>
      </c>
      <c r="E239" s="459">
        <v>0</v>
      </c>
      <c r="F239" s="430"/>
    </row>
    <row r="240" spans="1:7" s="424" customFormat="1">
      <c r="A240" s="470" t="s">
        <v>540</v>
      </c>
      <c r="B240" s="272" t="s">
        <v>90</v>
      </c>
      <c r="C240" s="458">
        <v>37866</v>
      </c>
      <c r="D240" s="459">
        <v>244763930.69999999</v>
      </c>
      <c r="E240" s="459">
        <v>0</v>
      </c>
      <c r="F240" s="430"/>
    </row>
    <row r="241" spans="1:7">
      <c r="A241" s="470" t="s">
        <v>557</v>
      </c>
      <c r="B241" s="272" t="s">
        <v>93</v>
      </c>
      <c r="C241" s="458">
        <v>39170.639999999999</v>
      </c>
      <c r="D241" s="459">
        <v>253197058.19999999</v>
      </c>
      <c r="E241" s="459">
        <v>40690767</v>
      </c>
      <c r="F241" s="430"/>
    </row>
    <row r="242" spans="1:7" ht="15.75" thickBot="1">
      <c r="A242" s="470" t="s">
        <v>684</v>
      </c>
      <c r="B242" s="272" t="s">
        <v>259</v>
      </c>
      <c r="C242" s="458">
        <v>162960.18</v>
      </c>
      <c r="D242" s="459">
        <v>1053366455.5109999</v>
      </c>
      <c r="E242" s="459">
        <v>1729002716.8571999</v>
      </c>
      <c r="F242" s="430"/>
    </row>
    <row r="243" spans="1:7" ht="15.75" thickBot="1">
      <c r="A243" s="505" t="s">
        <v>95</v>
      </c>
      <c r="B243" s="451"/>
      <c r="C243" s="467">
        <f>SUM(C24:C242)</f>
        <v>477198.14000000007</v>
      </c>
      <c r="D243" s="468">
        <f>SUM(D24:D242)</f>
        <v>6980334605.5549984</v>
      </c>
      <c r="E243" s="468">
        <f>SUM(E24:E242)</f>
        <v>8187652623.7776003</v>
      </c>
    </row>
    <row r="244" spans="1:7">
      <c r="A244" s="504"/>
      <c r="B244" s="451"/>
      <c r="C244" s="399"/>
      <c r="D244" s="704"/>
      <c r="E244" s="704"/>
    </row>
    <row r="245" spans="1:7">
      <c r="A245" s="504"/>
      <c r="B245" s="451"/>
      <c r="C245" s="465" t="s">
        <v>87</v>
      </c>
      <c r="D245" s="448" t="s">
        <v>88</v>
      </c>
      <c r="E245" s="448" t="s">
        <v>88</v>
      </c>
    </row>
    <row r="246" spans="1:7">
      <c r="A246" s="505" t="s">
        <v>85</v>
      </c>
      <c r="B246" s="448" t="s">
        <v>86</v>
      </c>
      <c r="C246" s="460">
        <v>43830</v>
      </c>
      <c r="D246" s="460">
        <v>43830</v>
      </c>
      <c r="E246" s="460">
        <v>43465</v>
      </c>
    </row>
    <row r="247" spans="1:7">
      <c r="A247" s="506" t="s">
        <v>96</v>
      </c>
      <c r="B247" s="451"/>
      <c r="C247" s="469"/>
      <c r="D247" s="464"/>
      <c r="E247" s="464"/>
    </row>
    <row r="248" spans="1:7">
      <c r="A248" s="470" t="s">
        <v>697</v>
      </c>
      <c r="B248" s="272" t="s">
        <v>92</v>
      </c>
      <c r="C248" s="458">
        <v>303520.92</v>
      </c>
      <c r="D248" s="459">
        <f>C248*$B$17</f>
        <v>1961944050.8339999</v>
      </c>
      <c r="E248" s="459">
        <v>2835553766.4882002</v>
      </c>
      <c r="F248" s="309"/>
      <c r="G248" s="435"/>
    </row>
    <row r="249" spans="1:7">
      <c r="A249" s="470" t="s">
        <v>560</v>
      </c>
      <c r="B249" s="272" t="s">
        <v>92</v>
      </c>
      <c r="C249" s="458">
        <v>52939.199999999997</v>
      </c>
      <c r="D249" s="459">
        <f>C249*$B$17</f>
        <v>342196341.83999997</v>
      </c>
      <c r="E249" s="459">
        <v>863237102.66400003</v>
      </c>
      <c r="F249" s="309"/>
      <c r="G249" s="435"/>
    </row>
    <row r="250" spans="1:7">
      <c r="A250" s="470" t="s">
        <v>296</v>
      </c>
      <c r="B250" s="272" t="s">
        <v>92</v>
      </c>
      <c r="C250" s="458">
        <v>0</v>
      </c>
      <c r="D250" s="459">
        <v>0</v>
      </c>
      <c r="E250" s="459">
        <v>320508894.88919997</v>
      </c>
      <c r="F250" s="309"/>
      <c r="G250" s="435"/>
    </row>
    <row r="251" spans="1:7">
      <c r="A251" s="470" t="s">
        <v>959</v>
      </c>
      <c r="B251" s="272" t="s">
        <v>92</v>
      </c>
      <c r="C251" s="458">
        <v>33420</v>
      </c>
      <c r="D251" s="459">
        <f t="shared" ref="D251:D279" si="0">C251*$B$17</f>
        <v>216025209</v>
      </c>
      <c r="E251" s="459">
        <v>0</v>
      </c>
      <c r="F251" s="429"/>
      <c r="G251" s="429"/>
    </row>
    <row r="252" spans="1:7">
      <c r="A252" s="470" t="s">
        <v>507</v>
      </c>
      <c r="B252" s="272" t="s">
        <v>92</v>
      </c>
      <c r="C252" s="458">
        <v>2182.5</v>
      </c>
      <c r="D252" s="459">
        <f t="shared" si="0"/>
        <v>14107570.875</v>
      </c>
      <c r="E252" s="459">
        <v>31712200.799999997</v>
      </c>
      <c r="F252" s="309"/>
      <c r="G252" s="435"/>
    </row>
    <row r="253" spans="1:7" ht="19.5" customHeight="1">
      <c r="A253" s="470" t="s">
        <v>537</v>
      </c>
      <c r="B253" s="272" t="s">
        <v>92</v>
      </c>
      <c r="C253" s="458">
        <v>0</v>
      </c>
      <c r="D253" s="459">
        <f t="shared" si="0"/>
        <v>0</v>
      </c>
      <c r="E253" s="459">
        <v>42203455.199999996</v>
      </c>
      <c r="F253" s="309"/>
      <c r="G253" s="435"/>
    </row>
    <row r="254" spans="1:7">
      <c r="A254" s="470" t="s">
        <v>508</v>
      </c>
      <c r="B254" s="272" t="s">
        <v>92</v>
      </c>
      <c r="C254" s="458">
        <v>12000</v>
      </c>
      <c r="D254" s="459">
        <f t="shared" si="0"/>
        <v>77567400</v>
      </c>
      <c r="E254" s="459">
        <v>71531280</v>
      </c>
      <c r="F254" s="429"/>
      <c r="G254" s="429"/>
    </row>
    <row r="255" spans="1:7">
      <c r="A255" s="470" t="s">
        <v>698</v>
      </c>
      <c r="B255" s="272" t="s">
        <v>92</v>
      </c>
      <c r="C255" s="458">
        <v>0</v>
      </c>
      <c r="D255" s="459">
        <f t="shared" si="0"/>
        <v>0</v>
      </c>
      <c r="E255" s="459">
        <v>59.609399999999994</v>
      </c>
      <c r="F255" s="309"/>
      <c r="G255" s="435"/>
    </row>
    <row r="256" spans="1:7">
      <c r="A256" s="470" t="s">
        <v>260</v>
      </c>
      <c r="B256" s="272" t="s">
        <v>92</v>
      </c>
      <c r="C256" s="458">
        <v>0</v>
      </c>
      <c r="D256" s="459">
        <f t="shared" si="0"/>
        <v>0</v>
      </c>
      <c r="E256" s="459">
        <v>215665318.96499997</v>
      </c>
      <c r="F256" s="309"/>
      <c r="G256" s="435"/>
    </row>
    <row r="257" spans="1:7">
      <c r="A257" s="470" t="s">
        <v>960</v>
      </c>
      <c r="B257" s="272" t="s">
        <v>92</v>
      </c>
      <c r="C257" s="458">
        <v>54974.59</v>
      </c>
      <c r="D257" s="459">
        <f t="shared" si="0"/>
        <v>355353001.03049999</v>
      </c>
      <c r="E257" s="459">
        <v>0</v>
      </c>
      <c r="F257" s="429"/>
      <c r="G257" s="429"/>
    </row>
    <row r="258" spans="1:7">
      <c r="A258" s="470" t="s">
        <v>336</v>
      </c>
      <c r="B258" s="272" t="s">
        <v>92</v>
      </c>
      <c r="C258" s="458">
        <v>0</v>
      </c>
      <c r="D258" s="459">
        <f t="shared" si="0"/>
        <v>0</v>
      </c>
      <c r="E258" s="459">
        <v>59.609399999999994</v>
      </c>
      <c r="F258" s="309"/>
      <c r="G258" s="435"/>
    </row>
    <row r="259" spans="1:7">
      <c r="A259" s="470" t="s">
        <v>593</v>
      </c>
      <c r="B259" s="272" t="s">
        <v>92</v>
      </c>
      <c r="C259" s="458">
        <v>0</v>
      </c>
      <c r="D259" s="459">
        <f t="shared" si="0"/>
        <v>0</v>
      </c>
      <c r="E259" s="459">
        <v>50827623.973200001</v>
      </c>
      <c r="F259" s="309"/>
      <c r="G259" s="435"/>
    </row>
    <row r="260" spans="1:7">
      <c r="A260" s="470" t="s">
        <v>561</v>
      </c>
      <c r="B260" s="272" t="s">
        <v>92</v>
      </c>
      <c r="C260" s="458">
        <v>900</v>
      </c>
      <c r="D260" s="459">
        <f t="shared" si="0"/>
        <v>5817555</v>
      </c>
      <c r="E260" s="459">
        <v>5364846</v>
      </c>
      <c r="F260" s="309"/>
      <c r="G260" s="435"/>
    </row>
    <row r="261" spans="1:7">
      <c r="A261" s="470" t="s">
        <v>954</v>
      </c>
      <c r="B261" s="272"/>
      <c r="C261" s="458">
        <v>119.88</v>
      </c>
      <c r="D261" s="459">
        <f t="shared" si="0"/>
        <v>774898.326</v>
      </c>
      <c r="E261" s="459">
        <v>0</v>
      </c>
      <c r="F261" s="429"/>
      <c r="G261" s="429"/>
    </row>
    <row r="262" spans="1:7">
      <c r="A262" s="470" t="s">
        <v>699</v>
      </c>
      <c r="B262" s="272" t="s">
        <v>92</v>
      </c>
      <c r="C262" s="458">
        <v>1377</v>
      </c>
      <c r="D262" s="459">
        <f t="shared" si="0"/>
        <v>8900859.1500000004</v>
      </c>
      <c r="E262" s="459">
        <v>11921880</v>
      </c>
      <c r="F262" s="309"/>
      <c r="G262" s="435"/>
    </row>
    <row r="263" spans="1:7">
      <c r="A263" s="470" t="s">
        <v>700</v>
      </c>
      <c r="B263" s="272" t="s">
        <v>92</v>
      </c>
      <c r="C263" s="458">
        <v>34000</v>
      </c>
      <c r="D263" s="459">
        <f t="shared" si="0"/>
        <v>219774300</v>
      </c>
      <c r="E263" s="459">
        <v>59609399.999999993</v>
      </c>
      <c r="F263" s="436"/>
      <c r="G263" s="437"/>
    </row>
    <row r="264" spans="1:7">
      <c r="A264" s="470" t="s">
        <v>337</v>
      </c>
      <c r="B264" s="272" t="s">
        <v>92</v>
      </c>
      <c r="C264" s="458">
        <v>1190</v>
      </c>
      <c r="D264" s="459">
        <f t="shared" si="0"/>
        <v>7692100.5</v>
      </c>
      <c r="E264" s="459">
        <v>7093518.5999999996</v>
      </c>
      <c r="F264" s="436"/>
      <c r="G264" s="437"/>
    </row>
    <row r="265" spans="1:7">
      <c r="A265" s="470" t="s">
        <v>701</v>
      </c>
      <c r="B265" s="272" t="s">
        <v>92</v>
      </c>
      <c r="C265" s="458">
        <v>1606539.21</v>
      </c>
      <c r="D265" s="459">
        <f t="shared" si="0"/>
        <v>10384589126.4795</v>
      </c>
      <c r="E265" s="459">
        <v>9481467229.7796001</v>
      </c>
      <c r="F265" s="436"/>
      <c r="G265" s="437"/>
    </row>
    <row r="266" spans="1:7">
      <c r="A266" s="470" t="s">
        <v>74</v>
      </c>
      <c r="B266" s="272" t="s">
        <v>92</v>
      </c>
      <c r="C266" s="458">
        <v>0</v>
      </c>
      <c r="D266" s="459">
        <f t="shared" si="0"/>
        <v>0</v>
      </c>
      <c r="E266" s="459">
        <v>1271999800.5822001</v>
      </c>
      <c r="F266" s="436"/>
      <c r="G266" s="437"/>
    </row>
    <row r="267" spans="1:7">
      <c r="A267" s="470" t="s">
        <v>702</v>
      </c>
      <c r="B267" s="272" t="s">
        <v>92</v>
      </c>
      <c r="C267" s="458">
        <v>28870.21</v>
      </c>
      <c r="D267" s="459">
        <f t="shared" si="0"/>
        <v>186615593.92949998</v>
      </c>
      <c r="E267" s="459">
        <v>1043471786.4569999</v>
      </c>
      <c r="F267" s="436"/>
      <c r="G267" s="437"/>
    </row>
    <row r="268" spans="1:7" s="427" customFormat="1">
      <c r="A268" s="470" t="s">
        <v>562</v>
      </c>
      <c r="B268" s="272" t="s">
        <v>92</v>
      </c>
      <c r="C268" s="458">
        <v>400</v>
      </c>
      <c r="D268" s="459">
        <f t="shared" si="0"/>
        <v>2585580</v>
      </c>
      <c r="E268" s="459">
        <v>2384376</v>
      </c>
    </row>
    <row r="269" spans="1:7" s="427" customFormat="1">
      <c r="A269" s="470" t="s">
        <v>956</v>
      </c>
      <c r="B269" s="272" t="s">
        <v>90</v>
      </c>
      <c r="C269" s="458">
        <v>937.4</v>
      </c>
      <c r="D269" s="459">
        <f t="shared" si="0"/>
        <v>6059306.7299999995</v>
      </c>
      <c r="E269" s="459">
        <v>0</v>
      </c>
    </row>
    <row r="270" spans="1:7" s="427" customFormat="1">
      <c r="A270" s="470" t="s">
        <v>563</v>
      </c>
      <c r="B270" s="272" t="s">
        <v>90</v>
      </c>
      <c r="C270" s="458">
        <v>2923.42</v>
      </c>
      <c r="D270" s="459">
        <f t="shared" si="0"/>
        <v>18896840.708999999</v>
      </c>
      <c r="E270" s="459">
        <v>7555491.4499999993</v>
      </c>
    </row>
    <row r="271" spans="1:7" s="427" customFormat="1">
      <c r="A271" s="470" t="s">
        <v>955</v>
      </c>
      <c r="B271" s="272" t="s">
        <v>90</v>
      </c>
      <c r="C271" s="458">
        <v>512.4</v>
      </c>
      <c r="D271" s="459">
        <f t="shared" si="0"/>
        <v>3312127.98</v>
      </c>
      <c r="E271" s="459">
        <v>0</v>
      </c>
    </row>
    <row r="272" spans="1:7" s="427" customFormat="1">
      <c r="A272" s="470" t="s">
        <v>538</v>
      </c>
      <c r="B272" s="272" t="s">
        <v>92</v>
      </c>
      <c r="C272" s="458">
        <v>0</v>
      </c>
      <c r="D272" s="459">
        <f t="shared" si="0"/>
        <v>0</v>
      </c>
      <c r="E272" s="459">
        <v>42918768</v>
      </c>
    </row>
    <row r="273" spans="1:8" s="427" customFormat="1">
      <c r="A273" s="470" t="s">
        <v>509</v>
      </c>
      <c r="B273" s="272" t="s">
        <v>92</v>
      </c>
      <c r="C273" s="458">
        <v>3140</v>
      </c>
      <c r="D273" s="459">
        <f t="shared" si="0"/>
        <v>20296803</v>
      </c>
      <c r="E273" s="459">
        <v>10133598</v>
      </c>
    </row>
    <row r="274" spans="1:8" s="427" customFormat="1">
      <c r="A274" s="470" t="s">
        <v>953</v>
      </c>
      <c r="B274" s="272" t="s">
        <v>90</v>
      </c>
      <c r="C274" s="458">
        <v>71.150000000000006</v>
      </c>
      <c r="D274" s="459">
        <f t="shared" si="0"/>
        <v>459910.04250000004</v>
      </c>
      <c r="E274" s="459">
        <v>0</v>
      </c>
    </row>
    <row r="275" spans="1:8" s="427" customFormat="1">
      <c r="A275" s="470" t="s">
        <v>958</v>
      </c>
      <c r="B275" s="272" t="s">
        <v>90</v>
      </c>
      <c r="C275" s="458">
        <v>31938.5</v>
      </c>
      <c r="D275" s="459">
        <f t="shared" si="0"/>
        <v>206448867.07499999</v>
      </c>
      <c r="E275" s="459">
        <v>0</v>
      </c>
    </row>
    <row r="276" spans="1:8" s="427" customFormat="1">
      <c r="A276" s="470" t="s">
        <v>957</v>
      </c>
      <c r="B276" s="272" t="s">
        <v>92</v>
      </c>
      <c r="C276" s="458">
        <v>2725.8</v>
      </c>
      <c r="D276" s="459">
        <f t="shared" si="0"/>
        <v>17619434.91</v>
      </c>
      <c r="E276" s="459">
        <v>0</v>
      </c>
    </row>
    <row r="277" spans="1:8" s="427" customFormat="1">
      <c r="A277" s="470" t="s">
        <v>703</v>
      </c>
      <c r="B277" s="272" t="s">
        <v>92</v>
      </c>
      <c r="C277" s="458">
        <v>0</v>
      </c>
      <c r="D277" s="459">
        <f t="shared" si="0"/>
        <v>0</v>
      </c>
      <c r="E277" s="459">
        <v>5066799</v>
      </c>
    </row>
    <row r="278" spans="1:8" s="427" customFormat="1">
      <c r="A278" s="470" t="s">
        <v>338</v>
      </c>
      <c r="B278" s="272" t="s">
        <v>92</v>
      </c>
      <c r="C278" s="458">
        <v>1282046.68</v>
      </c>
      <c r="D278" s="459">
        <f t="shared" si="0"/>
        <v>8287085637.1859989</v>
      </c>
      <c r="E278" s="459">
        <v>6517809464.9555998</v>
      </c>
    </row>
    <row r="279" spans="1:8" s="427" customFormat="1">
      <c r="A279" s="470" t="s">
        <v>704</v>
      </c>
      <c r="B279" s="272" t="s">
        <v>92</v>
      </c>
      <c r="C279" s="458">
        <v>0</v>
      </c>
      <c r="D279" s="459">
        <f t="shared" si="0"/>
        <v>0</v>
      </c>
      <c r="E279" s="459">
        <v>59.609399999999994</v>
      </c>
    </row>
    <row r="280" spans="1:8" s="427" customFormat="1" ht="15.75" thickBot="1">
      <c r="A280" s="470" t="s">
        <v>411</v>
      </c>
      <c r="B280" s="272" t="s">
        <v>92</v>
      </c>
      <c r="C280" s="458">
        <v>11113.42</v>
      </c>
      <c r="D280" s="459">
        <f>C280*$B$17</f>
        <v>71836591.208999991</v>
      </c>
      <c r="E280" s="459">
        <v>90751556.107799992</v>
      </c>
    </row>
    <row r="281" spans="1:8" ht="15.75" thickBot="1">
      <c r="A281" s="505" t="s">
        <v>97</v>
      </c>
      <c r="B281" s="272"/>
      <c r="C281" s="471">
        <f>SUM(C248:C280)</f>
        <v>3467842.2799999993</v>
      </c>
      <c r="D281" s="468">
        <f>SUM(D248:D280)</f>
        <v>22415959105.806</v>
      </c>
      <c r="E281" s="468">
        <f>SUM(E248:E280)</f>
        <v>22988788336.740002</v>
      </c>
      <c r="F281" s="6">
        <f>+D281+D243</f>
        <v>29396293711.361</v>
      </c>
    </row>
    <row r="282" spans="1:8">
      <c r="A282" s="504"/>
      <c r="B282" s="272"/>
      <c r="C282" s="399"/>
      <c r="D282" s="464"/>
      <c r="E282" s="464"/>
    </row>
    <row r="283" spans="1:8">
      <c r="A283" s="505" t="s">
        <v>483</v>
      </c>
      <c r="B283" s="272"/>
      <c r="C283" s="469"/>
      <c r="D283" s="464"/>
      <c r="E283" s="464"/>
    </row>
    <row r="284" spans="1:8" ht="15.75" thickBot="1">
      <c r="A284" s="504" t="s">
        <v>482</v>
      </c>
      <c r="B284" s="272"/>
      <c r="C284" s="472"/>
      <c r="D284" s="459">
        <v>-570926104.39999998</v>
      </c>
      <c r="E284" s="459">
        <v>-967187334.73000002</v>
      </c>
      <c r="F284" s="156"/>
    </row>
    <row r="285" spans="1:8" ht="15.75" thickBot="1">
      <c r="A285" s="505" t="s">
        <v>484</v>
      </c>
      <c r="B285" s="272"/>
      <c r="C285" s="471">
        <f>SUM(C284)</f>
        <v>0</v>
      </c>
      <c r="D285" s="468">
        <f>SUM(D284)</f>
        <v>-570926104.39999998</v>
      </c>
      <c r="E285" s="468">
        <f>SUM(E284)</f>
        <v>-967187334.73000002</v>
      </c>
      <c r="F285" s="156"/>
    </row>
    <row r="286" spans="1:8">
      <c r="A286" s="504"/>
      <c r="B286" s="272"/>
      <c r="C286" s="472"/>
      <c r="D286" s="473"/>
      <c r="E286" s="474"/>
      <c r="F286" s="156"/>
    </row>
    <row r="287" spans="1:8" ht="15.75" thickBot="1">
      <c r="A287" s="507" t="s">
        <v>83</v>
      </c>
      <c r="B287" s="272"/>
      <c r="C287" s="472"/>
      <c r="D287" s="473"/>
      <c r="E287" s="474"/>
      <c r="F287" s="156"/>
    </row>
    <row r="288" spans="1:8" ht="15.75" thickBot="1">
      <c r="A288" s="504" t="s">
        <v>80</v>
      </c>
      <c r="B288" s="272"/>
      <c r="C288" s="472"/>
      <c r="D288" s="473"/>
      <c r="E288" s="474"/>
      <c r="F288" s="453"/>
      <c r="G288" s="434"/>
      <c r="H288" s="434"/>
    </row>
    <row r="289" spans="1:7" ht="15.75" thickBot="1">
      <c r="A289" s="504" t="s">
        <v>84</v>
      </c>
      <c r="B289" s="272"/>
      <c r="C289" s="472">
        <v>0</v>
      </c>
      <c r="D289" s="473">
        <v>0</v>
      </c>
      <c r="E289" s="474">
        <v>0</v>
      </c>
      <c r="F289" s="156"/>
    </row>
    <row r="290" spans="1:7" ht="15.75" thickBot="1">
      <c r="A290" s="505" t="s">
        <v>98</v>
      </c>
      <c r="B290" s="272"/>
      <c r="C290" s="471">
        <f>C243+C281+C285</f>
        <v>3945040.4199999995</v>
      </c>
      <c r="D290" s="468">
        <f>D243+D281+D285</f>
        <v>28825367606.960999</v>
      </c>
      <c r="E290" s="468">
        <f>E243+E281+E285</f>
        <v>30209253625.787601</v>
      </c>
      <c r="F290" s="135">
        <f>+'1'!F12</f>
        <v>30209253625.790001</v>
      </c>
      <c r="G290" s="6">
        <f>+'1'!E12</f>
        <v>28825367607.900002</v>
      </c>
    </row>
    <row r="291" spans="1:7">
      <c r="A291" s="272"/>
      <c r="B291" s="272"/>
      <c r="C291" s="399"/>
      <c r="D291" s="464"/>
      <c r="E291" s="464">
        <f>+E290-'1'!F12</f>
        <v>-2.399444580078125E-3</v>
      </c>
      <c r="F291" s="156">
        <f>+F290-E290</f>
        <v>2.399444580078125E-3</v>
      </c>
      <c r="G291" s="6">
        <f>G290-D290</f>
        <v>0.93900299072265625</v>
      </c>
    </row>
    <row r="292" spans="1:7">
      <c r="A292" s="272"/>
      <c r="B292" s="272"/>
      <c r="C292" s="399"/>
      <c r="D292" s="272"/>
      <c r="E292" s="272"/>
      <c r="F292" s="156"/>
    </row>
    <row r="293" spans="1:7">
      <c r="A293" s="272"/>
      <c r="B293" s="272"/>
      <c r="C293" s="399"/>
      <c r="D293" s="272"/>
      <c r="E293" s="272"/>
      <c r="F293" s="135"/>
    </row>
    <row r="294" spans="1:7">
      <c r="A294" s="272"/>
      <c r="B294" s="272"/>
      <c r="C294" s="469"/>
      <c r="D294" s="272"/>
      <c r="E294" s="272"/>
      <c r="F294" s="135"/>
    </row>
    <row r="295" spans="1:7">
      <c r="A295" s="272"/>
      <c r="B295" s="272"/>
      <c r="C295" s="399"/>
      <c r="D295" s="464"/>
      <c r="E295" s="272"/>
      <c r="F295" s="135"/>
    </row>
    <row r="296" spans="1:7">
      <c r="F296" s="135"/>
    </row>
    <row r="297" spans="1:7">
      <c r="F297" s="135"/>
    </row>
    <row r="298" spans="1:7">
      <c r="F298" s="135"/>
    </row>
    <row r="299" spans="1:7">
      <c r="F299" s="135"/>
    </row>
    <row r="300" spans="1:7">
      <c r="F300" s="135"/>
    </row>
    <row r="301" spans="1:7">
      <c r="F301" s="135"/>
    </row>
    <row r="302" spans="1:7">
      <c r="F302" s="135"/>
    </row>
    <row r="303" spans="1:7">
      <c r="F303" s="135"/>
    </row>
    <row r="304" spans="1:7">
      <c r="F304" s="135"/>
    </row>
    <row r="305" spans="6:6">
      <c r="F305" s="135"/>
    </row>
    <row r="306" spans="6:6">
      <c r="F306" s="135"/>
    </row>
    <row r="308" spans="6:6">
      <c r="F308" s="135"/>
    </row>
  </sheetData>
  <sortState ref="A248:XEX280">
    <sortCondition ref="A248:A280"/>
  </sortState>
  <mergeCells count="7">
    <mergeCell ref="C16:D16"/>
    <mergeCell ref="A2:E2"/>
    <mergeCell ref="A3:E3"/>
    <mergeCell ref="D244:E244"/>
    <mergeCell ref="A20:E20"/>
    <mergeCell ref="B21:C21"/>
    <mergeCell ref="D21:E21"/>
  </mergeCells>
  <pageMargins left="0.70866141732283472" right="0.70866141732283472" top="0.94488188976377963" bottom="1.1417322834645669" header="0.31496062992125984" footer="0.31496062992125984"/>
  <pageSetup paperSize="9" scale="82" orientation="portrait" r:id="rId1"/>
  <headerFooter>
    <oddHeader>&amp;L&amp;G</oddHeader>
  </headerFooter>
  <rowBreaks count="2" manualBreakCount="2">
    <brk id="233" max="4" man="1"/>
    <brk id="290" max="5"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149"/>
  <sheetViews>
    <sheetView view="pageBreakPreview" zoomScaleSheetLayoutView="100" workbookViewId="0">
      <selection activeCell="A139" sqref="A139"/>
    </sheetView>
  </sheetViews>
  <sheetFormatPr baseColWidth="10" defaultRowHeight="15"/>
  <cols>
    <col min="4" max="4" width="13.140625" bestFit="1" customWidth="1"/>
    <col min="5" max="5" width="13.28515625" bestFit="1" customWidth="1"/>
    <col min="6" max="6" width="13.7109375" customWidth="1"/>
    <col min="7" max="7" width="17" customWidth="1"/>
    <col min="8" max="8" width="16.85546875" customWidth="1"/>
    <col min="9" max="9" width="15.42578125" customWidth="1"/>
    <col min="10" max="10" width="29" bestFit="1" customWidth="1"/>
    <col min="11" max="11" width="18.28515625" customWidth="1"/>
    <col min="12" max="12" width="14.85546875" bestFit="1" customWidth="1"/>
    <col min="13" max="14" width="13.7109375" bestFit="1" customWidth="1"/>
    <col min="15" max="15" width="11.85546875" bestFit="1" customWidth="1"/>
  </cols>
  <sheetData>
    <row r="1" spans="1:11" ht="48.75" customHeight="1"/>
    <row r="2" spans="1:11">
      <c r="A2" s="667" t="s">
        <v>868</v>
      </c>
      <c r="B2" s="667"/>
      <c r="C2" s="667"/>
      <c r="D2" s="667"/>
      <c r="E2" s="667"/>
      <c r="F2" s="667"/>
      <c r="G2" s="667"/>
      <c r="H2" s="667"/>
    </row>
    <row r="3" spans="1:11">
      <c r="A3" s="667" t="s">
        <v>870</v>
      </c>
      <c r="B3" s="667"/>
      <c r="C3" s="667"/>
      <c r="D3" s="667"/>
      <c r="E3" s="667"/>
      <c r="F3" s="667"/>
      <c r="G3" s="667"/>
      <c r="H3" s="667"/>
    </row>
    <row r="4" spans="1:11">
      <c r="A4" s="448"/>
      <c r="B4" s="448"/>
      <c r="C4" s="448"/>
      <c r="D4" s="448"/>
      <c r="E4" s="448"/>
      <c r="F4" s="448"/>
      <c r="G4" s="448"/>
      <c r="H4" s="448"/>
    </row>
    <row r="5" spans="1:11">
      <c r="A5" s="271" t="s">
        <v>99</v>
      </c>
      <c r="B5" s="272"/>
      <c r="C5" s="272"/>
      <c r="D5" s="272"/>
      <c r="E5" s="272" t="s">
        <v>49</v>
      </c>
      <c r="F5" s="272"/>
      <c r="G5" s="272"/>
      <c r="H5" s="272"/>
    </row>
    <row r="6" spans="1:11">
      <c r="A6" s="272"/>
      <c r="B6" s="272"/>
      <c r="C6" s="272"/>
      <c r="D6" s="272"/>
      <c r="E6" s="460">
        <v>43830</v>
      </c>
      <c r="F6" s="460">
        <v>43465</v>
      </c>
      <c r="G6" s="272"/>
      <c r="H6" s="272"/>
    </row>
    <row r="7" spans="1:11">
      <c r="A7" s="271" t="str">
        <f>+A19</f>
        <v>9.1    DOCUMENTOS A PAGAR</v>
      </c>
      <c r="B7" s="272"/>
      <c r="C7" s="272"/>
      <c r="D7" s="272"/>
      <c r="E7" s="272"/>
      <c r="F7" s="272"/>
      <c r="G7" s="272"/>
      <c r="H7" s="272"/>
    </row>
    <row r="8" spans="1:11">
      <c r="A8" s="271" t="s">
        <v>438</v>
      </c>
      <c r="B8" s="272"/>
      <c r="C8" s="272"/>
      <c r="D8" s="272"/>
      <c r="E8" s="464">
        <f>+G37+G90</f>
        <v>27227673690.09</v>
      </c>
      <c r="F8" s="464">
        <f>+H37+H90</f>
        <v>28573363293.360004</v>
      </c>
      <c r="G8" s="272"/>
      <c r="H8" s="464"/>
    </row>
    <row r="9" spans="1:11">
      <c r="A9" s="271" t="s">
        <v>440</v>
      </c>
      <c r="B9" s="272"/>
      <c r="C9" s="272"/>
      <c r="D9" s="272"/>
      <c r="E9" s="464">
        <f>+G117</f>
        <v>3407155.07</v>
      </c>
      <c r="F9" s="464">
        <f>+H117</f>
        <v>424596204.5</v>
      </c>
      <c r="G9" s="272"/>
      <c r="H9" s="272"/>
    </row>
    <row r="10" spans="1:11">
      <c r="A10" s="271" t="s">
        <v>439</v>
      </c>
      <c r="B10" s="272"/>
      <c r="C10" s="272"/>
      <c r="D10" s="272"/>
      <c r="E10" s="464">
        <f>+G47+G106</f>
        <v>16349909489.709999</v>
      </c>
      <c r="F10" s="464">
        <f>+H47+H106</f>
        <v>3932310699</v>
      </c>
      <c r="G10" s="272"/>
      <c r="H10" s="272"/>
    </row>
    <row r="11" spans="1:11" ht="15.75" thickBot="1">
      <c r="A11" s="271" t="s">
        <v>109</v>
      </c>
      <c r="B11" s="272"/>
      <c r="C11" s="272"/>
      <c r="D11" s="272"/>
      <c r="E11" s="475">
        <f>SUM(E8:E10)</f>
        <v>43580990334.869995</v>
      </c>
      <c r="F11" s="475">
        <f>SUM(F8:F10)</f>
        <v>32930270196.860004</v>
      </c>
      <c r="G11" s="272"/>
      <c r="H11" s="272"/>
      <c r="I11" s="137"/>
      <c r="J11" s="6"/>
    </row>
    <row r="12" spans="1:11" ht="15.75" thickTop="1">
      <c r="A12" s="271"/>
      <c r="B12" s="272"/>
      <c r="C12" s="272"/>
      <c r="D12" s="476"/>
      <c r="E12" s="476"/>
      <c r="F12" s="272"/>
      <c r="G12" s="272"/>
      <c r="H12" s="272"/>
      <c r="I12" s="136"/>
      <c r="K12" s="447"/>
    </row>
    <row r="13" spans="1:11">
      <c r="A13" s="703" t="s">
        <v>977</v>
      </c>
      <c r="B13" s="703"/>
      <c r="C13" s="703"/>
      <c r="D13" s="703"/>
      <c r="E13" s="703"/>
      <c r="F13" s="703"/>
      <c r="G13" s="272"/>
      <c r="H13" s="272"/>
    </row>
    <row r="14" spans="1:11">
      <c r="A14" s="271"/>
      <c r="B14" s="272"/>
      <c r="C14" s="272"/>
      <c r="D14" s="476"/>
      <c r="E14" s="476"/>
      <c r="F14" s="272"/>
      <c r="G14" s="272"/>
      <c r="H14" s="272"/>
    </row>
    <row r="15" spans="1:11">
      <c r="A15" s="703" t="s">
        <v>961</v>
      </c>
      <c r="B15" s="703"/>
      <c r="C15" s="703"/>
      <c r="D15" s="703"/>
      <c r="E15" s="703"/>
      <c r="F15" s="703"/>
      <c r="G15" s="703"/>
      <c r="H15" s="703"/>
    </row>
    <row r="16" spans="1:11">
      <c r="A16" s="703" t="s">
        <v>821</v>
      </c>
      <c r="B16" s="703"/>
      <c r="C16" s="703"/>
      <c r="D16" s="703"/>
      <c r="E16" s="703"/>
      <c r="F16" s="703"/>
      <c r="G16" s="703"/>
      <c r="H16" s="703"/>
    </row>
    <row r="17" spans="1:10">
      <c r="A17" s="703" t="s">
        <v>100</v>
      </c>
      <c r="B17" s="703"/>
      <c r="C17" s="703"/>
      <c r="D17" s="703"/>
      <c r="E17" s="703"/>
      <c r="F17" s="703"/>
      <c r="G17" s="703"/>
      <c r="H17" s="703"/>
    </row>
    <row r="18" spans="1:10">
      <c r="A18" s="272"/>
      <c r="B18" s="272"/>
      <c r="C18" s="272"/>
      <c r="D18" s="272"/>
      <c r="E18" s="272"/>
      <c r="F18" s="477" t="s">
        <v>48</v>
      </c>
      <c r="G18" s="272" t="s">
        <v>49</v>
      </c>
      <c r="H18" s="272"/>
    </row>
    <row r="19" spans="1:10">
      <c r="A19" s="705" t="s">
        <v>101</v>
      </c>
      <c r="B19" s="705"/>
      <c r="C19" s="705"/>
      <c r="D19" s="705"/>
      <c r="E19" s="705"/>
      <c r="F19" s="460">
        <v>43830</v>
      </c>
      <c r="G19" s="478">
        <v>43830</v>
      </c>
      <c r="H19" s="478">
        <v>43465</v>
      </c>
      <c r="I19" s="163"/>
      <c r="J19" s="134"/>
    </row>
    <row r="20" spans="1:10">
      <c r="A20" s="705" t="s">
        <v>102</v>
      </c>
      <c r="B20" s="705"/>
      <c r="C20" s="705"/>
      <c r="D20" s="705"/>
      <c r="E20" s="705"/>
      <c r="F20" s="272"/>
      <c r="G20" s="272"/>
      <c r="H20" s="272"/>
      <c r="I20" s="163"/>
      <c r="J20" s="134"/>
    </row>
    <row r="21" spans="1:10">
      <c r="A21" s="272"/>
      <c r="B21" s="451" t="s">
        <v>341</v>
      </c>
      <c r="C21" s="451"/>
      <c r="D21" s="451"/>
      <c r="E21" s="451"/>
      <c r="F21" s="272"/>
      <c r="G21" s="464">
        <v>2703500461</v>
      </c>
      <c r="H21" s="464">
        <v>3565759192.4000001</v>
      </c>
      <c r="I21" s="438"/>
    </row>
    <row r="22" spans="1:10">
      <c r="A22" s="272"/>
      <c r="B22" s="706" t="s">
        <v>103</v>
      </c>
      <c r="C22" s="706"/>
      <c r="D22" s="706"/>
      <c r="E22" s="706"/>
      <c r="F22" s="272"/>
      <c r="G22" s="464">
        <v>4262249100</v>
      </c>
      <c r="H22" s="464">
        <v>1059598557.4</v>
      </c>
      <c r="I22" s="438"/>
    </row>
    <row r="23" spans="1:10">
      <c r="A23" s="272"/>
      <c r="B23" s="706" t="s">
        <v>426</v>
      </c>
      <c r="C23" s="706"/>
      <c r="D23" s="706"/>
      <c r="E23" s="706"/>
      <c r="F23" s="272"/>
      <c r="G23" s="464">
        <v>515871551</v>
      </c>
      <c r="H23" s="464">
        <v>2517043374.4000001</v>
      </c>
      <c r="I23" s="438"/>
    </row>
    <row r="24" spans="1:10">
      <c r="A24" s="272"/>
      <c r="B24" s="706" t="s">
        <v>427</v>
      </c>
      <c r="C24" s="706"/>
      <c r="D24" s="706"/>
      <c r="E24" s="706"/>
      <c r="F24" s="479"/>
      <c r="G24" s="464">
        <v>0</v>
      </c>
      <c r="H24" s="464">
        <v>1999122623</v>
      </c>
      <c r="I24" s="438"/>
      <c r="J24" s="6"/>
    </row>
    <row r="25" spans="1:10">
      <c r="A25" s="272"/>
      <c r="B25" s="451" t="s">
        <v>422</v>
      </c>
      <c r="C25" s="451"/>
      <c r="D25" s="451"/>
      <c r="E25" s="451"/>
      <c r="F25" s="479"/>
      <c r="G25" s="464">
        <v>2475000000</v>
      </c>
      <c r="H25" s="464">
        <v>4971793804</v>
      </c>
      <c r="I25" s="438"/>
      <c r="J25" s="6"/>
    </row>
    <row r="26" spans="1:10">
      <c r="A26" s="272"/>
      <c r="B26" s="706" t="s">
        <v>104</v>
      </c>
      <c r="C26" s="706"/>
      <c r="D26" s="706"/>
      <c r="E26" s="706"/>
      <c r="F26" s="272"/>
      <c r="G26" s="464">
        <v>1932496078</v>
      </c>
      <c r="H26" s="464">
        <v>1932496068</v>
      </c>
      <c r="I26" s="438"/>
      <c r="J26" s="6"/>
    </row>
    <row r="27" spans="1:10">
      <c r="A27" s="272"/>
      <c r="B27" s="451" t="s">
        <v>342</v>
      </c>
      <c r="C27" s="451"/>
      <c r="D27" s="451"/>
      <c r="E27" s="451"/>
      <c r="F27" s="479"/>
      <c r="G27" s="464">
        <v>972192081</v>
      </c>
      <c r="H27" s="464">
        <v>935539262</v>
      </c>
      <c r="I27" s="438"/>
    </row>
    <row r="28" spans="1:10">
      <c r="A28" s="272"/>
      <c r="B28" s="706" t="s">
        <v>317</v>
      </c>
      <c r="C28" s="706"/>
      <c r="D28" s="706"/>
      <c r="E28" s="706"/>
      <c r="F28" s="272"/>
      <c r="G28" s="464">
        <v>2915271866</v>
      </c>
      <c r="H28" s="464">
        <v>1488089374</v>
      </c>
      <c r="I28" s="438"/>
    </row>
    <row r="29" spans="1:10">
      <c r="A29" s="272"/>
      <c r="B29" s="451" t="s">
        <v>405</v>
      </c>
      <c r="C29" s="451"/>
      <c r="D29" s="451"/>
      <c r="E29" s="451"/>
      <c r="F29" s="272"/>
      <c r="G29" s="464">
        <v>0</v>
      </c>
      <c r="H29" s="464">
        <v>105366480</v>
      </c>
      <c r="I29" s="438"/>
    </row>
    <row r="30" spans="1:10">
      <c r="A30" s="272"/>
      <c r="B30" s="451" t="s">
        <v>428</v>
      </c>
      <c r="C30" s="451"/>
      <c r="D30" s="451"/>
      <c r="E30" s="451"/>
      <c r="F30" s="272"/>
      <c r="G30" s="464">
        <v>0</v>
      </c>
      <c r="H30" s="464">
        <v>390483410</v>
      </c>
      <c r="I30" s="438"/>
    </row>
    <row r="31" spans="1:10">
      <c r="A31" s="272"/>
      <c r="B31" s="451" t="s">
        <v>423</v>
      </c>
      <c r="C31" s="272"/>
      <c r="D31" s="272"/>
      <c r="E31" s="272"/>
      <c r="F31" s="272"/>
      <c r="G31" s="464">
        <v>0</v>
      </c>
      <c r="H31" s="464">
        <v>1191431462.4000001</v>
      </c>
    </row>
    <row r="32" spans="1:10">
      <c r="A32" s="272"/>
      <c r="B32" s="451" t="s">
        <v>424</v>
      </c>
      <c r="C32" s="272"/>
      <c r="D32" s="272"/>
      <c r="E32" s="272"/>
      <c r="F32" s="272"/>
      <c r="G32" s="464">
        <v>5058000000</v>
      </c>
      <c r="H32" s="464">
        <v>0</v>
      </c>
    </row>
    <row r="33" spans="1:10">
      <c r="A33" s="272"/>
      <c r="B33" s="451" t="s">
        <v>425</v>
      </c>
      <c r="C33" s="272"/>
      <c r="D33" s="272"/>
      <c r="E33" s="272"/>
      <c r="F33" s="272"/>
      <c r="G33" s="464">
        <v>1244870857</v>
      </c>
      <c r="H33" s="464">
        <v>792190539</v>
      </c>
    </row>
    <row r="34" spans="1:10">
      <c r="A34" s="272"/>
      <c r="B34" s="451" t="s">
        <v>510</v>
      </c>
      <c r="C34" s="272"/>
      <c r="D34" s="272"/>
      <c r="E34" s="272"/>
      <c r="F34" s="272"/>
      <c r="G34" s="464">
        <v>676000000</v>
      </c>
      <c r="H34" s="464">
        <v>1735378310</v>
      </c>
    </row>
    <row r="35" spans="1:10">
      <c r="A35" s="272"/>
      <c r="B35" s="451" t="s">
        <v>564</v>
      </c>
      <c r="C35" s="272"/>
      <c r="D35" s="272"/>
      <c r="E35" s="272"/>
      <c r="F35" s="272"/>
      <c r="G35" s="464">
        <v>4225000000</v>
      </c>
      <c r="H35" s="464">
        <v>5725800002</v>
      </c>
    </row>
    <row r="36" spans="1:10" ht="15.75" thickBot="1">
      <c r="A36" s="272"/>
      <c r="B36" s="451" t="s">
        <v>565</v>
      </c>
      <c r="C36" s="272"/>
      <c r="D36" s="272"/>
      <c r="E36" s="272"/>
      <c r="F36" s="272"/>
      <c r="G36" s="464"/>
      <c r="H36" s="464">
        <v>841577885.39999998</v>
      </c>
    </row>
    <row r="37" spans="1:10" ht="15.75" thickBot="1">
      <c r="A37" s="272"/>
      <c r="B37" s="705" t="s">
        <v>106</v>
      </c>
      <c r="C37" s="705"/>
      <c r="D37" s="705"/>
      <c r="E37" s="705"/>
      <c r="F37" s="480">
        <f>SUM(F22:F23)</f>
        <v>0</v>
      </c>
      <c r="G37" s="468">
        <f>SUM(G21:G36)</f>
        <v>26980451994</v>
      </c>
      <c r="H37" s="468">
        <f>SUM(H21:H36)</f>
        <v>29251670344.000004</v>
      </c>
      <c r="J37">
        <f>+(G37-H37)/H37</f>
        <v>-7.7644056674044531E-2</v>
      </c>
    </row>
    <row r="38" spans="1:10">
      <c r="A38" s="272"/>
      <c r="B38" s="272"/>
      <c r="C38" s="272"/>
      <c r="D38" s="272"/>
      <c r="E38" s="272"/>
      <c r="F38" s="272"/>
      <c r="G38" s="481" t="s">
        <v>49</v>
      </c>
      <c r="H38" s="481"/>
      <c r="J38">
        <f>+J37*100</f>
        <v>-7.7644056674044535</v>
      </c>
    </row>
    <row r="39" spans="1:10">
      <c r="A39" s="272"/>
      <c r="B39" s="704"/>
      <c r="C39" s="704"/>
      <c r="D39" s="704"/>
      <c r="E39" s="704"/>
      <c r="F39" s="460">
        <v>43830</v>
      </c>
      <c r="G39" s="478">
        <v>43830</v>
      </c>
      <c r="H39" s="478">
        <v>43465</v>
      </c>
    </row>
    <row r="40" spans="1:10">
      <c r="A40" s="705" t="s">
        <v>107</v>
      </c>
      <c r="B40" s="705"/>
      <c r="C40" s="705"/>
      <c r="D40" s="705"/>
      <c r="E40" s="705"/>
      <c r="F40" s="272"/>
      <c r="G40" s="272"/>
      <c r="H40" s="272"/>
    </row>
    <row r="41" spans="1:10">
      <c r="A41" s="43"/>
      <c r="B41" s="706" t="s">
        <v>103</v>
      </c>
      <c r="C41" s="706"/>
      <c r="D41" s="706"/>
      <c r="E41" s="706"/>
      <c r="F41" s="272"/>
      <c r="G41" s="464">
        <v>14400000000</v>
      </c>
      <c r="H41" s="464">
        <v>662249100</v>
      </c>
      <c r="I41" s="438"/>
      <c r="J41" s="6"/>
    </row>
    <row r="42" spans="1:10">
      <c r="A42" s="272"/>
      <c r="B42" s="706" t="s">
        <v>422</v>
      </c>
      <c r="C42" s="706"/>
      <c r="D42" s="706"/>
      <c r="E42" s="706"/>
      <c r="F42" s="272"/>
      <c r="G42" s="464">
        <v>1050000000</v>
      </c>
      <c r="H42" s="464">
        <v>375000000</v>
      </c>
      <c r="I42" s="438"/>
      <c r="J42" s="6"/>
    </row>
    <row r="43" spans="1:10">
      <c r="A43" s="272"/>
      <c r="B43" s="706" t="s">
        <v>104</v>
      </c>
      <c r="C43" s="706"/>
      <c r="D43" s="706"/>
      <c r="E43" s="706"/>
      <c r="F43" s="272"/>
      <c r="G43" s="464">
        <v>0</v>
      </c>
      <c r="H43" s="464">
        <v>1932496078</v>
      </c>
      <c r="I43" s="438"/>
    </row>
    <row r="44" spans="1:10" s="438" customFormat="1">
      <c r="A44" s="272"/>
      <c r="B44" s="706" t="s">
        <v>577</v>
      </c>
      <c r="C44" s="706"/>
      <c r="D44" s="706"/>
      <c r="E44" s="706"/>
      <c r="F44" s="272"/>
      <c r="G44" s="464">
        <v>801469821</v>
      </c>
      <c r="H44" s="464">
        <v>0</v>
      </c>
    </row>
    <row r="45" spans="1:10">
      <c r="A45" s="272"/>
      <c r="B45" s="706" t="s">
        <v>425</v>
      </c>
      <c r="C45" s="706"/>
      <c r="D45" s="706"/>
      <c r="E45" s="706"/>
      <c r="F45" s="272"/>
      <c r="G45" s="464">
        <v>0</v>
      </c>
      <c r="H45" s="464">
        <v>1244870857</v>
      </c>
      <c r="I45" s="438"/>
      <c r="J45" s="6"/>
    </row>
    <row r="46" spans="1:10" s="438" customFormat="1" ht="15.75" thickBot="1">
      <c r="A46" s="272"/>
      <c r="B46" s="706" t="s">
        <v>578</v>
      </c>
      <c r="C46" s="706"/>
      <c r="D46" s="706"/>
      <c r="E46" s="706"/>
      <c r="F46" s="272"/>
      <c r="G46" s="464">
        <v>356595177</v>
      </c>
      <c r="H46" s="464">
        <v>0</v>
      </c>
      <c r="J46" s="6"/>
    </row>
    <row r="47" spans="1:10" ht="15.75" thickBot="1">
      <c r="A47" s="272"/>
      <c r="B47" s="705" t="s">
        <v>106</v>
      </c>
      <c r="C47" s="705"/>
      <c r="D47" s="705"/>
      <c r="E47" s="705"/>
      <c r="F47" s="272"/>
      <c r="G47" s="468">
        <f>SUM(G41:G46)</f>
        <v>16608064998</v>
      </c>
      <c r="H47" s="468">
        <f>SUM(H41:H46)</f>
        <v>4214616035</v>
      </c>
      <c r="I47" s="438"/>
    </row>
    <row r="48" spans="1:10">
      <c r="A48" s="272"/>
      <c r="B48" s="272"/>
      <c r="C48" s="272"/>
      <c r="D48" s="272"/>
      <c r="E48" s="272"/>
      <c r="F48" s="272"/>
      <c r="G48" s="464"/>
      <c r="H48" s="464"/>
      <c r="I48" s="438"/>
      <c r="J48" s="6"/>
    </row>
    <row r="49" spans="1:12">
      <c r="A49" s="704"/>
      <c r="B49" s="704"/>
      <c r="C49" s="704"/>
      <c r="D49" s="705" t="s">
        <v>106</v>
      </c>
      <c r="E49" s="705"/>
      <c r="F49" s="272"/>
      <c r="G49" s="464">
        <f>G37</f>
        <v>26980451994</v>
      </c>
      <c r="H49" s="464">
        <f>H37</f>
        <v>29251670344.000004</v>
      </c>
      <c r="I49" s="438"/>
      <c r="J49" s="6"/>
    </row>
    <row r="50" spans="1:12" ht="15.75" thickBot="1">
      <c r="A50" s="272"/>
      <c r="B50" s="272"/>
      <c r="C50" s="272"/>
      <c r="D50" s="705" t="s">
        <v>108</v>
      </c>
      <c r="E50" s="705"/>
      <c r="F50" s="272"/>
      <c r="G50" s="464">
        <f>+G47</f>
        <v>16608064998</v>
      </c>
      <c r="H50" s="464">
        <f>H47</f>
        <v>4214616035</v>
      </c>
      <c r="I50" s="438"/>
      <c r="J50" s="6"/>
    </row>
    <row r="51" spans="1:12" ht="15.75" thickBot="1">
      <c r="A51" s="704"/>
      <c r="B51" s="704"/>
      <c r="C51" s="704"/>
      <c r="D51" s="705" t="s">
        <v>109</v>
      </c>
      <c r="E51" s="705"/>
      <c r="F51" s="705"/>
      <c r="G51" s="468">
        <f>G49+G50</f>
        <v>43588516992</v>
      </c>
      <c r="H51" s="468">
        <f>H49+H50</f>
        <v>33466286379.000004</v>
      </c>
      <c r="I51" s="438"/>
      <c r="J51" s="6"/>
    </row>
    <row r="52" spans="1:12">
      <c r="A52" s="705" t="s">
        <v>110</v>
      </c>
      <c r="B52" s="705"/>
      <c r="C52" s="705"/>
      <c r="D52" s="704"/>
      <c r="E52" s="704"/>
      <c r="F52" s="704"/>
      <c r="G52" s="704"/>
      <c r="H52" s="704"/>
      <c r="I52" s="438"/>
      <c r="J52" s="6"/>
    </row>
    <row r="53" spans="1:12">
      <c r="A53" s="706" t="s">
        <v>964</v>
      </c>
      <c r="B53" s="706"/>
      <c r="C53" s="706"/>
      <c r="D53" s="706"/>
      <c r="E53" s="706"/>
      <c r="F53" s="706"/>
      <c r="G53" s="706"/>
      <c r="H53" s="706"/>
    </row>
    <row r="54" spans="1:12">
      <c r="A54" s="706" t="s">
        <v>111</v>
      </c>
      <c r="B54" s="706"/>
      <c r="C54" s="706"/>
      <c r="D54" s="706"/>
      <c r="E54" s="706"/>
      <c r="F54" s="706"/>
      <c r="G54" s="706"/>
      <c r="H54" s="706"/>
    </row>
    <row r="55" spans="1:12">
      <c r="A55" s="272"/>
      <c r="B55" s="272"/>
      <c r="C55" s="272"/>
      <c r="D55" s="272"/>
      <c r="E55" s="272"/>
      <c r="F55" s="477" t="s">
        <v>48</v>
      </c>
      <c r="G55" s="694" t="s">
        <v>112</v>
      </c>
      <c r="H55" s="694"/>
    </row>
    <row r="56" spans="1:12">
      <c r="A56" s="272"/>
      <c r="B56" s="272"/>
      <c r="C56" s="272"/>
      <c r="D56" s="272"/>
      <c r="E56" s="272"/>
      <c r="F56" s="460">
        <v>43830</v>
      </c>
      <c r="G56" s="478">
        <v>43830</v>
      </c>
      <c r="H56" s="478">
        <v>43465</v>
      </c>
    </row>
    <row r="57" spans="1:12">
      <c r="A57" s="271" t="s">
        <v>113</v>
      </c>
      <c r="B57" s="272"/>
      <c r="C57" s="272"/>
      <c r="D57" s="272"/>
      <c r="E57" s="272"/>
      <c r="F57" s="272"/>
      <c r="G57" s="272"/>
      <c r="H57" s="272"/>
      <c r="J57" s="163"/>
      <c r="K57" s="134"/>
      <c r="L57" s="164"/>
    </row>
    <row r="58" spans="1:12">
      <c r="A58" s="272"/>
      <c r="B58" s="272" t="s">
        <v>261</v>
      </c>
      <c r="C58" s="272"/>
      <c r="D58" s="272"/>
      <c r="E58" s="272"/>
      <c r="F58" s="272"/>
      <c r="G58" s="464">
        <v>85674975</v>
      </c>
      <c r="H58" s="464">
        <v>114244481</v>
      </c>
      <c r="J58" s="163"/>
      <c r="K58" s="134"/>
      <c r="L58" s="164"/>
    </row>
    <row r="59" spans="1:12">
      <c r="A59" s="272"/>
      <c r="B59" s="272" t="s">
        <v>262</v>
      </c>
      <c r="C59" s="272"/>
      <c r="D59" s="272"/>
      <c r="E59" s="272"/>
      <c r="F59" s="272"/>
      <c r="G59" s="464">
        <v>-110368810.04000001</v>
      </c>
      <c r="H59" s="464">
        <v>-154138757.63</v>
      </c>
      <c r="J59" s="163"/>
      <c r="K59" s="134"/>
    </row>
    <row r="60" spans="1:12">
      <c r="A60" s="272"/>
      <c r="B60" s="272" t="s">
        <v>103</v>
      </c>
      <c r="C60" s="272"/>
      <c r="D60" s="272"/>
      <c r="E60" s="272"/>
      <c r="F60" s="272"/>
      <c r="G60" s="464">
        <v>2351072456</v>
      </c>
      <c r="H60" s="464">
        <v>149359853</v>
      </c>
      <c r="J60" s="163"/>
      <c r="K60" s="134"/>
    </row>
    <row r="61" spans="1:12">
      <c r="A61" s="272"/>
      <c r="B61" s="272" t="s">
        <v>114</v>
      </c>
      <c r="C61" s="272"/>
      <c r="D61" s="272"/>
      <c r="E61" s="272"/>
      <c r="F61" s="272"/>
      <c r="G61" s="464">
        <v>-1782694304.0799999</v>
      </c>
      <c r="H61" s="464">
        <v>-253420658.09</v>
      </c>
      <c r="J61" s="163"/>
      <c r="K61" s="134"/>
    </row>
    <row r="62" spans="1:12">
      <c r="A62" s="272"/>
      <c r="B62" s="272" t="s">
        <v>105</v>
      </c>
      <c r="C62" s="272"/>
      <c r="D62" s="272"/>
      <c r="E62" s="272"/>
      <c r="F62" s="272"/>
      <c r="G62" s="464">
        <v>10312741</v>
      </c>
      <c r="H62" s="464">
        <v>98922962</v>
      </c>
      <c r="J62" s="163"/>
    </row>
    <row r="63" spans="1:12">
      <c r="A63" s="272"/>
      <c r="B63" s="272" t="s">
        <v>116</v>
      </c>
      <c r="C63" s="272"/>
      <c r="D63" s="272"/>
      <c r="E63" s="272"/>
      <c r="F63" s="272"/>
      <c r="G63" s="464">
        <v>-22597403</v>
      </c>
      <c r="H63" s="464">
        <v>-115838899.45999999</v>
      </c>
      <c r="J63" s="163"/>
      <c r="K63" s="134"/>
      <c r="L63" s="164"/>
    </row>
    <row r="64" spans="1:12">
      <c r="A64" s="272"/>
      <c r="B64" s="272" t="s">
        <v>297</v>
      </c>
      <c r="C64" s="272"/>
      <c r="D64" s="272"/>
      <c r="E64" s="272"/>
      <c r="F64" s="272"/>
      <c r="G64" s="464">
        <v>0</v>
      </c>
      <c r="H64" s="464">
        <v>157738992</v>
      </c>
    </row>
    <row r="65" spans="1:16384">
      <c r="A65" s="272"/>
      <c r="B65" s="272" t="s">
        <v>298</v>
      </c>
      <c r="C65" s="272"/>
      <c r="D65" s="272"/>
      <c r="E65" s="272"/>
      <c r="F65" s="272"/>
      <c r="G65" s="464">
        <v>0</v>
      </c>
      <c r="H65" s="464">
        <v>-330699671.62</v>
      </c>
    </row>
    <row r="66" spans="1:16384">
      <c r="A66" s="272"/>
      <c r="B66" s="272" t="s">
        <v>343</v>
      </c>
      <c r="C66" s="272"/>
      <c r="D66" s="272"/>
      <c r="E66" s="272"/>
      <c r="F66" s="272"/>
      <c r="G66" s="464">
        <v>275928082</v>
      </c>
      <c r="H66" s="464">
        <v>289735429</v>
      </c>
      <c r="J66" s="163"/>
      <c r="K66" s="134"/>
    </row>
    <row r="67" spans="1:16384">
      <c r="A67" s="272"/>
      <c r="B67" s="272" t="s">
        <v>344</v>
      </c>
      <c r="C67" s="272"/>
      <c r="D67" s="272"/>
      <c r="E67" s="272"/>
      <c r="F67" s="272"/>
      <c r="G67" s="464">
        <v>-313166897.82999998</v>
      </c>
      <c r="H67" s="464">
        <v>-580203701.99000001</v>
      </c>
      <c r="J67" s="163"/>
      <c r="K67" s="134"/>
    </row>
    <row r="68" spans="1:16384">
      <c r="A68" s="272"/>
      <c r="B68" s="272" t="s">
        <v>104</v>
      </c>
      <c r="C68" s="272"/>
      <c r="D68" s="272"/>
      <c r="E68" s="272"/>
      <c r="F68" s="272"/>
      <c r="G68" s="464">
        <v>103287063</v>
      </c>
      <c r="H68" s="464">
        <v>293845232</v>
      </c>
      <c r="J68" s="163"/>
      <c r="K68" s="134"/>
    </row>
    <row r="69" spans="1:16384">
      <c r="A69" s="272"/>
      <c r="B69" s="272" t="s">
        <v>115</v>
      </c>
      <c r="C69" s="272"/>
      <c r="D69" s="272"/>
      <c r="E69" s="272"/>
      <c r="F69" s="272"/>
      <c r="G69" s="464">
        <v>-290101188</v>
      </c>
      <c r="H69" s="464">
        <v>-298435032.95999998</v>
      </c>
      <c r="J69" s="163"/>
      <c r="K69" s="134"/>
    </row>
    <row r="70" spans="1:16384">
      <c r="A70" s="451"/>
      <c r="B70" s="451" t="s">
        <v>342</v>
      </c>
      <c r="C70" s="451"/>
      <c r="D70" s="451"/>
      <c r="E70" s="451"/>
      <c r="F70" s="451"/>
      <c r="G70" s="464">
        <v>146650947</v>
      </c>
      <c r="H70" s="464">
        <v>28150283</v>
      </c>
      <c r="I70" s="144"/>
      <c r="J70" s="144"/>
      <c r="K70" s="144"/>
      <c r="L70" s="144"/>
      <c r="M70" s="144"/>
      <c r="N70" s="144"/>
      <c r="O70" s="144"/>
      <c r="P70" s="144"/>
      <c r="Q70" s="144"/>
      <c r="R70" s="144"/>
      <c r="S70" s="144"/>
      <c r="T70" s="144"/>
      <c r="U70" s="144"/>
      <c r="V70" s="144"/>
      <c r="W70" s="144"/>
      <c r="X70" s="144"/>
      <c r="Y70" s="144"/>
      <c r="Z70" s="144"/>
      <c r="AA70" s="144"/>
      <c r="AB70" s="144"/>
      <c r="AC70" s="144"/>
      <c r="AD70" s="144"/>
      <c r="AE70" s="144"/>
      <c r="AF70" s="144"/>
      <c r="AG70" s="144"/>
      <c r="AH70" s="144"/>
      <c r="AI70" s="144"/>
      <c r="AJ70" s="144"/>
      <c r="AK70" s="144"/>
      <c r="AL70" s="144"/>
      <c r="AM70" s="144"/>
      <c r="AN70" s="144"/>
      <c r="AO70" s="144"/>
      <c r="AP70" s="144"/>
      <c r="AQ70" s="144"/>
      <c r="AR70" s="144"/>
      <c r="AS70" s="144"/>
      <c r="AT70" s="144"/>
      <c r="AU70" s="144"/>
      <c r="AV70" s="144"/>
      <c r="AW70" s="144"/>
      <c r="AX70" s="144"/>
      <c r="AY70" s="144"/>
      <c r="AZ70" s="144"/>
      <c r="BA70" s="144"/>
      <c r="BB70" s="144"/>
      <c r="BC70" s="144"/>
      <c r="BD70" s="144"/>
      <c r="BE70" s="144"/>
      <c r="BF70" s="144"/>
      <c r="BG70" s="144"/>
      <c r="BH70" s="144"/>
      <c r="BI70" s="144"/>
      <c r="BJ70" s="144"/>
      <c r="BK70" s="144"/>
      <c r="BL70" s="144"/>
      <c r="BM70" s="144"/>
      <c r="BN70" s="144"/>
      <c r="BO70" s="144"/>
      <c r="BP70" s="144"/>
      <c r="BQ70" s="144"/>
      <c r="BR70" s="144"/>
      <c r="BS70" s="144"/>
      <c r="BT70" s="144"/>
      <c r="BU70" s="144"/>
      <c r="BV70" s="144"/>
      <c r="BW70" s="144"/>
      <c r="BX70" s="144"/>
      <c r="BY70" s="144"/>
      <c r="BZ70" s="144"/>
      <c r="CA70" s="144"/>
      <c r="CB70" s="144"/>
      <c r="CC70" s="144"/>
      <c r="CD70" s="144"/>
      <c r="CE70" s="144"/>
      <c r="CF70" s="144"/>
      <c r="CG70" s="144"/>
      <c r="CH70" s="144"/>
      <c r="CI70" s="144"/>
      <c r="CJ70" s="144"/>
      <c r="CK70" s="144"/>
      <c r="CL70" s="144"/>
      <c r="CM70" s="144"/>
      <c r="CN70" s="144"/>
      <c r="CO70" s="144"/>
      <c r="CP70" s="144"/>
      <c r="CQ70" s="144"/>
      <c r="CR70" s="144"/>
      <c r="CS70" s="144"/>
      <c r="CT70" s="144"/>
      <c r="CU70" s="144"/>
      <c r="CV70" s="144"/>
      <c r="CW70" s="144"/>
      <c r="CX70" s="144"/>
      <c r="CY70" s="144"/>
      <c r="CZ70" s="144"/>
      <c r="DA70" s="144"/>
      <c r="DB70" s="144"/>
      <c r="DC70" s="144"/>
      <c r="DD70" s="144"/>
      <c r="DE70" s="144"/>
      <c r="DF70" s="144"/>
      <c r="DG70" s="144"/>
      <c r="DH70" s="144"/>
      <c r="DI70" s="144"/>
      <c r="DJ70" s="144"/>
      <c r="DK70" s="144"/>
      <c r="DL70" s="144"/>
      <c r="DM70" s="144"/>
      <c r="DN70" s="144"/>
      <c r="DO70" s="144"/>
      <c r="DP70" s="144"/>
      <c r="DQ70" s="144"/>
      <c r="DR70" s="144"/>
      <c r="DS70" s="144"/>
      <c r="DT70" s="144"/>
      <c r="DU70" s="144"/>
      <c r="DV70" s="144"/>
      <c r="DW70" s="144"/>
      <c r="DX70" s="144"/>
      <c r="DY70" s="144"/>
      <c r="DZ70" s="144"/>
      <c r="EA70" s="144"/>
      <c r="EB70" s="144"/>
      <c r="EC70" s="144"/>
      <c r="ED70" s="144"/>
      <c r="EE70" s="144"/>
      <c r="EF70" s="144"/>
      <c r="EG70" s="144"/>
      <c r="EH70" s="144"/>
      <c r="EI70" s="144"/>
      <c r="EJ70" s="144"/>
      <c r="EK70" s="144"/>
      <c r="EL70" s="144"/>
      <c r="EM70" s="144"/>
      <c r="EN70" s="144"/>
      <c r="EO70" s="144"/>
      <c r="EP70" s="144"/>
      <c r="EQ70" s="144"/>
      <c r="ER70" s="144"/>
      <c r="ES70" s="144"/>
      <c r="ET70" s="144"/>
      <c r="EU70" s="144"/>
      <c r="EV70" s="144"/>
      <c r="EW70" s="144"/>
      <c r="EX70" s="144"/>
      <c r="EY70" s="144"/>
      <c r="EZ70" s="144"/>
      <c r="FA70" s="144"/>
      <c r="FB70" s="144"/>
      <c r="FC70" s="144"/>
      <c r="FD70" s="144"/>
      <c r="FE70" s="144"/>
      <c r="FF70" s="144"/>
      <c r="FG70" s="144"/>
      <c r="FH70" s="144"/>
      <c r="FI70" s="144"/>
      <c r="FJ70" s="144"/>
      <c r="FK70" s="144"/>
      <c r="FL70" s="144"/>
      <c r="FM70" s="144"/>
      <c r="FN70" s="144"/>
      <c r="FO70" s="144"/>
      <c r="FP70" s="144"/>
      <c r="FQ70" s="144"/>
      <c r="FR70" s="144"/>
      <c r="FS70" s="144"/>
      <c r="FT70" s="144"/>
      <c r="FU70" s="144"/>
      <c r="FV70" s="144"/>
      <c r="FW70" s="144"/>
      <c r="FX70" s="144"/>
      <c r="FY70" s="144"/>
      <c r="FZ70" s="144"/>
      <c r="GA70" s="144"/>
      <c r="GB70" s="144"/>
      <c r="GC70" s="144"/>
      <c r="GD70" s="144"/>
      <c r="GE70" s="144"/>
      <c r="GF70" s="144"/>
      <c r="GG70" s="144"/>
      <c r="GH70" s="144"/>
      <c r="GI70" s="144"/>
      <c r="GJ70" s="144"/>
      <c r="GK70" s="144"/>
      <c r="GL70" s="144"/>
      <c r="GM70" s="144"/>
      <c r="GN70" s="144"/>
      <c r="GO70" s="144"/>
      <c r="GP70" s="144"/>
      <c r="GQ70" s="144"/>
      <c r="GR70" s="144"/>
      <c r="GS70" s="144"/>
      <c r="GT70" s="144"/>
      <c r="GU70" s="144"/>
      <c r="GV70" s="144"/>
      <c r="GW70" s="144"/>
      <c r="GX70" s="144"/>
      <c r="GY70" s="144"/>
      <c r="GZ70" s="144"/>
      <c r="HA70" s="144"/>
      <c r="HB70" s="144"/>
      <c r="HC70" s="144"/>
      <c r="HD70" s="144"/>
      <c r="HE70" s="144"/>
      <c r="HF70" s="144"/>
      <c r="HG70" s="144"/>
      <c r="HH70" s="144"/>
      <c r="HI70" s="144"/>
      <c r="HJ70" s="144"/>
      <c r="HK70" s="144"/>
      <c r="HL70" s="144"/>
      <c r="HM70" s="144"/>
      <c r="HN70" s="144"/>
      <c r="HO70" s="144"/>
      <c r="HP70" s="144"/>
      <c r="HQ70" s="144"/>
      <c r="HR70" s="144"/>
      <c r="HS70" s="144"/>
      <c r="HT70" s="144"/>
      <c r="HU70" s="144"/>
      <c r="HV70" s="144"/>
      <c r="HW70" s="144"/>
      <c r="HX70" s="144"/>
      <c r="HY70" s="144"/>
      <c r="HZ70" s="144"/>
      <c r="IA70" s="144"/>
      <c r="IB70" s="144"/>
      <c r="IC70" s="144"/>
      <c r="ID70" s="144"/>
      <c r="IE70" s="144"/>
      <c r="IF70" s="144"/>
      <c r="IG70" s="144"/>
      <c r="IH70" s="144"/>
      <c r="II70" s="144"/>
      <c r="IJ70" s="144"/>
      <c r="IK70" s="144"/>
      <c r="IL70" s="144"/>
      <c r="IM70" s="144"/>
      <c r="IN70" s="144"/>
      <c r="IO70" s="144"/>
      <c r="IP70" s="144"/>
      <c r="IQ70" s="144"/>
      <c r="IR70" s="144"/>
      <c r="IS70" s="144"/>
      <c r="IT70" s="144"/>
      <c r="IU70" s="144"/>
      <c r="IV70" s="144"/>
      <c r="IW70" s="144"/>
      <c r="IX70" s="144"/>
      <c r="IY70" s="144"/>
      <c r="IZ70" s="144"/>
      <c r="JA70" s="144"/>
      <c r="JB70" s="144"/>
      <c r="JC70" s="144"/>
      <c r="JD70" s="144"/>
      <c r="JE70" s="144"/>
      <c r="JF70" s="144"/>
      <c r="JG70" s="144"/>
      <c r="JH70" s="144"/>
      <c r="JI70" s="144"/>
      <c r="JJ70" s="144"/>
      <c r="JK70" s="144"/>
      <c r="JL70" s="144"/>
      <c r="JM70" s="144"/>
      <c r="JN70" s="144"/>
      <c r="JO70" s="144"/>
      <c r="JP70" s="144"/>
      <c r="JQ70" s="144"/>
      <c r="JR70" s="144"/>
      <c r="JS70" s="144"/>
      <c r="JT70" s="144"/>
      <c r="JU70" s="144"/>
      <c r="JV70" s="144"/>
      <c r="JW70" s="144"/>
      <c r="JX70" s="144"/>
      <c r="JY70" s="144"/>
      <c r="JZ70" s="144"/>
      <c r="KA70" s="144"/>
      <c r="KB70" s="144"/>
      <c r="KC70" s="144"/>
      <c r="KD70" s="144"/>
      <c r="KE70" s="144"/>
      <c r="KF70" s="144"/>
      <c r="KG70" s="144"/>
      <c r="KH70" s="144"/>
      <c r="KI70" s="144"/>
      <c r="KJ70" s="144"/>
      <c r="KK70" s="144"/>
      <c r="KL70" s="144"/>
      <c r="KM70" s="144"/>
      <c r="KN70" s="144"/>
      <c r="KO70" s="144"/>
      <c r="KP70" s="144"/>
      <c r="KQ70" s="144"/>
      <c r="KR70" s="144"/>
      <c r="KS70" s="144"/>
      <c r="KT70" s="144"/>
      <c r="KU70" s="144"/>
      <c r="KV70" s="144"/>
      <c r="KW70" s="144"/>
      <c r="KX70" s="144"/>
      <c r="KY70" s="144"/>
      <c r="KZ70" s="144"/>
      <c r="LA70" s="144"/>
      <c r="LB70" s="144"/>
      <c r="LC70" s="144"/>
      <c r="LD70" s="144"/>
      <c r="LE70" s="144"/>
      <c r="LF70" s="144"/>
      <c r="LG70" s="144"/>
      <c r="LH70" s="144"/>
      <c r="LI70" s="144"/>
      <c r="LJ70" s="144"/>
      <c r="LK70" s="144"/>
      <c r="LL70" s="144"/>
      <c r="LM70" s="144"/>
      <c r="LN70" s="144"/>
      <c r="LO70" s="144"/>
      <c r="LP70" s="144"/>
      <c r="LQ70" s="144"/>
      <c r="LR70" s="144"/>
      <c r="LS70" s="144"/>
      <c r="LT70" s="144"/>
      <c r="LU70" s="144"/>
      <c r="LV70" s="144"/>
      <c r="LW70" s="144"/>
      <c r="LX70" s="144"/>
      <c r="LY70" s="144"/>
      <c r="LZ70" s="144"/>
      <c r="MA70" s="144"/>
      <c r="MB70" s="144"/>
      <c r="MC70" s="144"/>
      <c r="MD70" s="144"/>
      <c r="ME70" s="144"/>
      <c r="MF70" s="144"/>
      <c r="MG70" s="144"/>
      <c r="MH70" s="144"/>
      <c r="MI70" s="144"/>
      <c r="MJ70" s="144"/>
      <c r="MK70" s="144"/>
      <c r="ML70" s="144"/>
      <c r="MM70" s="144"/>
      <c r="MN70" s="144"/>
      <c r="MO70" s="144"/>
      <c r="MP70" s="144"/>
      <c r="MQ70" s="144"/>
      <c r="MR70" s="144"/>
      <c r="MS70" s="144"/>
      <c r="MT70" s="144"/>
      <c r="MU70" s="144"/>
      <c r="MV70" s="144"/>
      <c r="MW70" s="144"/>
      <c r="MX70" s="144"/>
      <c r="MY70" s="144"/>
      <c r="MZ70" s="144"/>
      <c r="NA70" s="144"/>
      <c r="NB70" s="144"/>
      <c r="NC70" s="144"/>
      <c r="ND70" s="144"/>
      <c r="NE70" s="144"/>
      <c r="NF70" s="144"/>
      <c r="NG70" s="144"/>
      <c r="NH70" s="144"/>
      <c r="NI70" s="144"/>
      <c r="NJ70" s="144"/>
      <c r="NK70" s="144"/>
      <c r="NL70" s="144"/>
      <c r="NM70" s="144"/>
      <c r="NN70" s="144"/>
      <c r="NO70" s="144"/>
      <c r="NP70" s="144"/>
      <c r="NQ70" s="144"/>
      <c r="NR70" s="144"/>
      <c r="NS70" s="144"/>
      <c r="NT70" s="144"/>
      <c r="NU70" s="144"/>
      <c r="NV70" s="144"/>
      <c r="NW70" s="144"/>
      <c r="NX70" s="144"/>
      <c r="NY70" s="144"/>
      <c r="NZ70" s="144"/>
      <c r="OA70" s="144"/>
      <c r="OB70" s="144"/>
      <c r="OC70" s="144"/>
      <c r="OD70" s="144"/>
      <c r="OE70" s="144"/>
      <c r="OF70" s="144"/>
      <c r="OG70" s="144"/>
      <c r="OH70" s="144"/>
      <c r="OI70" s="144"/>
      <c r="OJ70" s="144"/>
      <c r="OK70" s="144"/>
      <c r="OL70" s="144"/>
      <c r="OM70" s="144"/>
      <c r="ON70" s="144"/>
      <c r="OO70" s="144"/>
      <c r="OP70" s="144"/>
      <c r="OQ70" s="144"/>
      <c r="OR70" s="144"/>
      <c r="OS70" s="144"/>
      <c r="OT70" s="144"/>
      <c r="OU70" s="144"/>
      <c r="OV70" s="144"/>
      <c r="OW70" s="144"/>
      <c r="OX70" s="144"/>
      <c r="OY70" s="144"/>
      <c r="OZ70" s="144"/>
      <c r="PA70" s="144"/>
      <c r="PB70" s="144"/>
      <c r="PC70" s="144"/>
      <c r="PD70" s="144"/>
      <c r="PE70" s="144"/>
      <c r="PF70" s="144"/>
      <c r="PG70" s="144"/>
      <c r="PH70" s="144"/>
      <c r="PI70" s="144"/>
      <c r="PJ70" s="144"/>
      <c r="PK70" s="144"/>
      <c r="PL70" s="144"/>
      <c r="PM70" s="144"/>
      <c r="PN70" s="144"/>
      <c r="PO70" s="144"/>
      <c r="PP70" s="144"/>
      <c r="PQ70" s="144"/>
      <c r="PR70" s="144"/>
      <c r="PS70" s="144"/>
      <c r="PT70" s="144"/>
      <c r="PU70" s="144"/>
      <c r="PV70" s="144"/>
      <c r="PW70" s="144"/>
      <c r="PX70" s="144"/>
      <c r="PY70" s="144"/>
      <c r="PZ70" s="144"/>
      <c r="QA70" s="144"/>
      <c r="QB70" s="144"/>
      <c r="QC70" s="144"/>
      <c r="QD70" s="144"/>
      <c r="QE70" s="144"/>
      <c r="QF70" s="144"/>
      <c r="QG70" s="144"/>
      <c r="QH70" s="144"/>
      <c r="QI70" s="144"/>
      <c r="QJ70" s="144"/>
      <c r="QK70" s="144"/>
      <c r="QL70" s="144"/>
      <c r="QM70" s="144"/>
      <c r="QN70" s="144"/>
      <c r="QO70" s="144"/>
      <c r="QP70" s="144"/>
      <c r="QQ70" s="144"/>
      <c r="QR70" s="144"/>
      <c r="QS70" s="144"/>
      <c r="QT70" s="144"/>
      <c r="QU70" s="144"/>
      <c r="QV70" s="144"/>
      <c r="QW70" s="144"/>
      <c r="QX70" s="144"/>
      <c r="QY70" s="144"/>
      <c r="QZ70" s="144"/>
      <c r="RA70" s="144"/>
      <c r="RB70" s="144"/>
      <c r="RC70" s="144"/>
      <c r="RD70" s="144"/>
      <c r="RE70" s="144"/>
      <c r="RF70" s="144"/>
      <c r="RG70" s="144"/>
      <c r="RH70" s="144"/>
      <c r="RI70" s="144"/>
      <c r="RJ70" s="144"/>
      <c r="RK70" s="144"/>
      <c r="RL70" s="144"/>
      <c r="RM70" s="144"/>
      <c r="RN70" s="144"/>
      <c r="RO70" s="144"/>
      <c r="RP70" s="144"/>
      <c r="RQ70" s="144"/>
      <c r="RR70" s="144"/>
      <c r="RS70" s="144"/>
      <c r="RT70" s="144"/>
      <c r="RU70" s="144"/>
      <c r="RV70" s="144"/>
      <c r="RW70" s="144"/>
      <c r="RX70" s="144"/>
      <c r="RY70" s="144"/>
      <c r="RZ70" s="144"/>
      <c r="SA70" s="144"/>
      <c r="SB70" s="144"/>
      <c r="SC70" s="144"/>
      <c r="SD70" s="144"/>
      <c r="SE70" s="144"/>
      <c r="SF70" s="144"/>
      <c r="SG70" s="144"/>
      <c r="SH70" s="144"/>
      <c r="SI70" s="144"/>
      <c r="SJ70" s="144"/>
      <c r="SK70" s="144"/>
      <c r="SL70" s="144"/>
      <c r="SM70" s="144"/>
      <c r="SN70" s="144"/>
      <c r="SO70" s="144"/>
      <c r="SP70" s="144"/>
      <c r="SQ70" s="144"/>
      <c r="SR70" s="144"/>
      <c r="SS70" s="144"/>
      <c r="ST70" s="144"/>
      <c r="SU70" s="144"/>
      <c r="SV70" s="144"/>
      <c r="SW70" s="144"/>
      <c r="SX70" s="144"/>
      <c r="SY70" s="144"/>
      <c r="SZ70" s="144"/>
      <c r="TA70" s="144"/>
      <c r="TB70" s="144"/>
      <c r="TC70" s="144"/>
      <c r="TD70" s="144"/>
      <c r="TE70" s="144"/>
      <c r="TF70" s="144"/>
      <c r="TG70" s="144"/>
      <c r="TH70" s="144"/>
      <c r="TI70" s="144"/>
      <c r="TJ70" s="144"/>
      <c r="TK70" s="144"/>
      <c r="TL70" s="144"/>
      <c r="TM70" s="144"/>
      <c r="TN70" s="144"/>
      <c r="TO70" s="144"/>
      <c r="TP70" s="144"/>
      <c r="TQ70" s="144"/>
      <c r="TR70" s="144"/>
      <c r="TS70" s="144"/>
      <c r="TT70" s="144"/>
      <c r="TU70" s="144"/>
      <c r="TV70" s="144"/>
      <c r="TW70" s="144"/>
      <c r="TX70" s="144"/>
      <c r="TY70" s="144"/>
      <c r="TZ70" s="144"/>
      <c r="UA70" s="144"/>
      <c r="UB70" s="144"/>
      <c r="UC70" s="144"/>
      <c r="UD70" s="144"/>
      <c r="UE70" s="144"/>
      <c r="UF70" s="144"/>
      <c r="UG70" s="144"/>
      <c r="UH70" s="144"/>
      <c r="UI70" s="144"/>
      <c r="UJ70" s="144"/>
      <c r="UK70" s="144"/>
      <c r="UL70" s="144"/>
      <c r="UM70" s="144"/>
      <c r="UN70" s="144"/>
      <c r="UO70" s="144"/>
      <c r="UP70" s="144"/>
      <c r="UQ70" s="144"/>
      <c r="UR70" s="144"/>
      <c r="US70" s="144"/>
      <c r="UT70" s="144"/>
      <c r="UU70" s="144"/>
      <c r="UV70" s="144"/>
      <c r="UW70" s="144"/>
      <c r="UX70" s="144"/>
      <c r="UY70" s="144"/>
      <c r="UZ70" s="144"/>
      <c r="VA70" s="144"/>
      <c r="VB70" s="144"/>
      <c r="VC70" s="144"/>
      <c r="VD70" s="144"/>
      <c r="VE70" s="144"/>
      <c r="VF70" s="144"/>
      <c r="VG70" s="144"/>
      <c r="VH70" s="144"/>
      <c r="VI70" s="144"/>
      <c r="VJ70" s="144"/>
      <c r="VK70" s="144"/>
      <c r="VL70" s="144"/>
      <c r="VM70" s="144"/>
      <c r="VN70" s="144"/>
      <c r="VO70" s="144"/>
      <c r="VP70" s="144"/>
      <c r="VQ70" s="144"/>
      <c r="VR70" s="144"/>
      <c r="VS70" s="144"/>
      <c r="VT70" s="144"/>
      <c r="VU70" s="144"/>
      <c r="VV70" s="144"/>
      <c r="VW70" s="144"/>
      <c r="VX70" s="144"/>
      <c r="VY70" s="144"/>
      <c r="VZ70" s="144"/>
      <c r="WA70" s="144"/>
      <c r="WB70" s="144"/>
      <c r="WC70" s="144"/>
      <c r="WD70" s="144"/>
      <c r="WE70" s="144"/>
      <c r="WF70" s="144"/>
      <c r="WG70" s="144"/>
      <c r="WH70" s="144"/>
      <c r="WI70" s="144"/>
      <c r="WJ70" s="144"/>
      <c r="WK70" s="144"/>
      <c r="WL70" s="144"/>
      <c r="WM70" s="144"/>
      <c r="WN70" s="144"/>
      <c r="WO70" s="144"/>
      <c r="WP70" s="144"/>
      <c r="WQ70" s="144"/>
      <c r="WR70" s="144"/>
      <c r="WS70" s="144"/>
      <c r="WT70" s="144"/>
      <c r="WU70" s="144"/>
      <c r="WV70" s="144"/>
      <c r="WW70" s="144"/>
      <c r="WX70" s="144"/>
      <c r="WY70" s="144"/>
      <c r="WZ70" s="144"/>
      <c r="XA70" s="144"/>
      <c r="XB70" s="144"/>
      <c r="XC70" s="144"/>
      <c r="XD70" s="144"/>
      <c r="XE70" s="144"/>
      <c r="XF70" s="144"/>
      <c r="XG70" s="144"/>
      <c r="XH70" s="144"/>
      <c r="XI70" s="144"/>
      <c r="XJ70" s="144"/>
      <c r="XK70" s="144"/>
      <c r="XL70" s="144"/>
      <c r="XM70" s="144"/>
      <c r="XN70" s="144"/>
      <c r="XO70" s="144"/>
      <c r="XP70" s="144"/>
      <c r="XQ70" s="144"/>
      <c r="XR70" s="144"/>
      <c r="XS70" s="144"/>
      <c r="XT70" s="144"/>
      <c r="XU70" s="144"/>
      <c r="XV70" s="144"/>
      <c r="XW70" s="144"/>
      <c r="XX70" s="144"/>
      <c r="XY70" s="144"/>
      <c r="XZ70" s="144"/>
      <c r="YA70" s="144"/>
      <c r="YB70" s="144"/>
      <c r="YC70" s="144"/>
      <c r="YD70" s="144"/>
      <c r="YE70" s="144"/>
      <c r="YF70" s="144"/>
      <c r="YG70" s="144"/>
      <c r="YH70" s="144"/>
      <c r="YI70" s="144"/>
      <c r="YJ70" s="144"/>
      <c r="YK70" s="144"/>
      <c r="YL70" s="144"/>
      <c r="YM70" s="144"/>
      <c r="YN70" s="144"/>
      <c r="YO70" s="144"/>
      <c r="YP70" s="144"/>
      <c r="YQ70" s="144"/>
      <c r="YR70" s="144"/>
      <c r="YS70" s="144"/>
      <c r="YT70" s="144"/>
      <c r="YU70" s="144"/>
      <c r="YV70" s="144"/>
      <c r="YW70" s="144"/>
      <c r="YX70" s="144"/>
      <c r="YY70" s="144"/>
      <c r="YZ70" s="144"/>
      <c r="ZA70" s="144"/>
      <c r="ZB70" s="144"/>
      <c r="ZC70" s="144"/>
      <c r="ZD70" s="144"/>
      <c r="ZE70" s="144"/>
      <c r="ZF70" s="144"/>
      <c r="ZG70" s="144"/>
      <c r="ZH70" s="144"/>
      <c r="ZI70" s="144"/>
      <c r="ZJ70" s="144"/>
      <c r="ZK70" s="144"/>
      <c r="ZL70" s="144"/>
      <c r="ZM70" s="144"/>
      <c r="ZN70" s="144"/>
      <c r="ZO70" s="144"/>
      <c r="ZP70" s="144"/>
      <c r="ZQ70" s="144"/>
      <c r="ZR70" s="144"/>
      <c r="ZS70" s="144"/>
      <c r="ZT70" s="144"/>
      <c r="ZU70" s="144"/>
      <c r="ZV70" s="144"/>
      <c r="ZW70" s="144"/>
      <c r="ZX70" s="144"/>
      <c r="ZY70" s="144"/>
      <c r="ZZ70" s="144"/>
      <c r="AAA70" s="144"/>
      <c r="AAB70" s="144"/>
      <c r="AAC70" s="144"/>
      <c r="AAD70" s="144"/>
      <c r="AAE70" s="144"/>
      <c r="AAF70" s="144"/>
      <c r="AAG70" s="144"/>
      <c r="AAH70" s="144"/>
      <c r="AAI70" s="144"/>
      <c r="AAJ70" s="144"/>
      <c r="AAK70" s="144"/>
      <c r="AAL70" s="144"/>
      <c r="AAM70" s="144"/>
      <c r="AAN70" s="144"/>
      <c r="AAO70" s="144"/>
      <c r="AAP70" s="144"/>
      <c r="AAQ70" s="144"/>
      <c r="AAR70" s="144"/>
      <c r="AAS70" s="144"/>
      <c r="AAT70" s="144"/>
      <c r="AAU70" s="144"/>
      <c r="AAV70" s="144"/>
      <c r="AAW70" s="144"/>
      <c r="AAX70" s="144"/>
      <c r="AAY70" s="144"/>
      <c r="AAZ70" s="144"/>
      <c r="ABA70" s="144"/>
      <c r="ABB70" s="144"/>
      <c r="ABC70" s="144"/>
      <c r="ABD70" s="144"/>
      <c r="ABE70" s="144"/>
      <c r="ABF70" s="144"/>
      <c r="ABG70" s="144"/>
      <c r="ABH70" s="144"/>
      <c r="ABI70" s="144"/>
      <c r="ABJ70" s="144"/>
      <c r="ABK70" s="144"/>
      <c r="ABL70" s="144"/>
      <c r="ABM70" s="144"/>
      <c r="ABN70" s="144"/>
      <c r="ABO70" s="144"/>
      <c r="ABP70" s="144"/>
      <c r="ABQ70" s="144"/>
      <c r="ABR70" s="144"/>
      <c r="ABS70" s="144"/>
      <c r="ABT70" s="144"/>
      <c r="ABU70" s="144"/>
      <c r="ABV70" s="144"/>
      <c r="ABW70" s="144"/>
      <c r="ABX70" s="144"/>
      <c r="ABY70" s="144"/>
      <c r="ABZ70" s="144"/>
      <c r="ACA70" s="144"/>
      <c r="ACB70" s="144"/>
      <c r="ACC70" s="144"/>
      <c r="ACD70" s="144"/>
      <c r="ACE70" s="144"/>
      <c r="ACF70" s="144"/>
      <c r="ACG70" s="144"/>
      <c r="ACH70" s="144"/>
      <c r="ACI70" s="144"/>
      <c r="ACJ70" s="144"/>
      <c r="ACK70" s="144"/>
      <c r="ACL70" s="144"/>
      <c r="ACM70" s="144"/>
      <c r="ACN70" s="144"/>
      <c r="ACO70" s="144"/>
      <c r="ACP70" s="144"/>
      <c r="ACQ70" s="144"/>
      <c r="ACR70" s="144"/>
      <c r="ACS70" s="144"/>
      <c r="ACT70" s="144"/>
      <c r="ACU70" s="144"/>
      <c r="ACV70" s="144"/>
      <c r="ACW70" s="144"/>
      <c r="ACX70" s="144"/>
      <c r="ACY70" s="144"/>
      <c r="ACZ70" s="144"/>
      <c r="ADA70" s="144"/>
      <c r="ADB70" s="144"/>
      <c r="ADC70" s="144"/>
      <c r="ADD70" s="144"/>
      <c r="ADE70" s="144"/>
      <c r="ADF70" s="144"/>
      <c r="ADG70" s="144"/>
      <c r="ADH70" s="144"/>
      <c r="ADI70" s="144"/>
      <c r="ADJ70" s="144"/>
      <c r="ADK70" s="144"/>
      <c r="ADL70" s="144"/>
      <c r="ADM70" s="144"/>
      <c r="ADN70" s="144"/>
      <c r="ADO70" s="144"/>
      <c r="ADP70" s="144"/>
      <c r="ADQ70" s="144"/>
      <c r="ADR70" s="144"/>
      <c r="ADS70" s="144"/>
      <c r="ADT70" s="144"/>
      <c r="ADU70" s="144"/>
      <c r="ADV70" s="144"/>
      <c r="ADW70" s="144"/>
      <c r="ADX70" s="144"/>
      <c r="ADY70" s="144"/>
      <c r="ADZ70" s="144"/>
      <c r="AEA70" s="144"/>
      <c r="AEB70" s="144"/>
      <c r="AEC70" s="144"/>
      <c r="AED70" s="144"/>
      <c r="AEE70" s="144"/>
      <c r="AEF70" s="144"/>
      <c r="AEG70" s="144"/>
      <c r="AEH70" s="144"/>
      <c r="AEI70" s="144"/>
      <c r="AEJ70" s="144"/>
      <c r="AEK70" s="144"/>
      <c r="AEL70" s="144"/>
      <c r="AEM70" s="144"/>
      <c r="AEN70" s="144"/>
      <c r="AEO70" s="144"/>
      <c r="AEP70" s="144"/>
      <c r="AEQ70" s="144"/>
      <c r="AER70" s="144"/>
      <c r="AES70" s="144"/>
      <c r="AET70" s="144"/>
      <c r="AEU70" s="144"/>
      <c r="AEV70" s="144"/>
      <c r="AEW70" s="144"/>
      <c r="AEX70" s="144"/>
      <c r="AEY70" s="144"/>
      <c r="AEZ70" s="144"/>
      <c r="AFA70" s="144"/>
      <c r="AFB70" s="144"/>
      <c r="AFC70" s="144"/>
      <c r="AFD70" s="144"/>
      <c r="AFE70" s="144"/>
      <c r="AFF70" s="144"/>
      <c r="AFG70" s="144"/>
      <c r="AFH70" s="144"/>
      <c r="AFI70" s="144"/>
      <c r="AFJ70" s="144"/>
      <c r="AFK70" s="144"/>
      <c r="AFL70" s="144"/>
      <c r="AFM70" s="144"/>
      <c r="AFN70" s="144"/>
      <c r="AFO70" s="144"/>
      <c r="AFP70" s="144"/>
      <c r="AFQ70" s="144"/>
      <c r="AFR70" s="144"/>
      <c r="AFS70" s="144"/>
      <c r="AFT70" s="144"/>
      <c r="AFU70" s="144"/>
      <c r="AFV70" s="144"/>
      <c r="AFW70" s="144"/>
      <c r="AFX70" s="144"/>
      <c r="AFY70" s="144"/>
      <c r="AFZ70" s="144"/>
      <c r="AGA70" s="144"/>
      <c r="AGB70" s="144"/>
      <c r="AGC70" s="144"/>
      <c r="AGD70" s="144"/>
      <c r="AGE70" s="144"/>
      <c r="AGF70" s="144"/>
      <c r="AGG70" s="144"/>
      <c r="AGH70" s="144"/>
      <c r="AGI70" s="144"/>
      <c r="AGJ70" s="144"/>
      <c r="AGK70" s="144"/>
      <c r="AGL70" s="144"/>
      <c r="AGM70" s="144"/>
      <c r="AGN70" s="144"/>
      <c r="AGO70" s="144"/>
      <c r="AGP70" s="144"/>
      <c r="AGQ70" s="144"/>
      <c r="AGR70" s="144"/>
      <c r="AGS70" s="144"/>
      <c r="AGT70" s="144"/>
      <c r="AGU70" s="144"/>
      <c r="AGV70" s="144"/>
      <c r="AGW70" s="144"/>
      <c r="AGX70" s="144"/>
      <c r="AGY70" s="144"/>
      <c r="AGZ70" s="144"/>
      <c r="AHA70" s="144"/>
      <c r="AHB70" s="144"/>
      <c r="AHC70" s="144"/>
      <c r="AHD70" s="144"/>
      <c r="AHE70" s="144"/>
      <c r="AHF70" s="144"/>
      <c r="AHG70" s="144"/>
      <c r="AHH70" s="144"/>
      <c r="AHI70" s="144"/>
      <c r="AHJ70" s="144"/>
      <c r="AHK70" s="144"/>
      <c r="AHL70" s="144"/>
      <c r="AHM70" s="144"/>
      <c r="AHN70" s="144"/>
      <c r="AHO70" s="144"/>
      <c r="AHP70" s="144"/>
      <c r="AHQ70" s="144"/>
      <c r="AHR70" s="144"/>
      <c r="AHS70" s="144"/>
      <c r="AHT70" s="144"/>
      <c r="AHU70" s="144"/>
      <c r="AHV70" s="144"/>
      <c r="AHW70" s="144"/>
      <c r="AHX70" s="144"/>
      <c r="AHY70" s="144"/>
      <c r="AHZ70" s="144"/>
      <c r="AIA70" s="144"/>
      <c r="AIB70" s="144"/>
      <c r="AIC70" s="144"/>
      <c r="AID70" s="144"/>
      <c r="AIE70" s="144"/>
      <c r="AIF70" s="144"/>
      <c r="AIG70" s="144"/>
      <c r="AIH70" s="144"/>
      <c r="AII70" s="144"/>
      <c r="AIJ70" s="144"/>
      <c r="AIK70" s="144"/>
      <c r="AIL70" s="144"/>
      <c r="AIM70" s="144"/>
      <c r="AIN70" s="144"/>
      <c r="AIO70" s="144"/>
      <c r="AIP70" s="144"/>
      <c r="AIQ70" s="144"/>
      <c r="AIR70" s="144"/>
      <c r="AIS70" s="144"/>
      <c r="AIT70" s="144"/>
      <c r="AIU70" s="144"/>
      <c r="AIV70" s="144"/>
      <c r="AIW70" s="144"/>
      <c r="AIX70" s="144"/>
      <c r="AIY70" s="144"/>
      <c r="AIZ70" s="144"/>
      <c r="AJA70" s="144"/>
      <c r="AJB70" s="144"/>
      <c r="AJC70" s="144"/>
      <c r="AJD70" s="144"/>
      <c r="AJE70" s="144"/>
      <c r="AJF70" s="144"/>
      <c r="AJG70" s="144"/>
      <c r="AJH70" s="144"/>
      <c r="AJI70" s="144"/>
      <c r="AJJ70" s="144"/>
      <c r="AJK70" s="144"/>
      <c r="AJL70" s="144"/>
      <c r="AJM70" s="144"/>
      <c r="AJN70" s="144"/>
      <c r="AJO70" s="144"/>
      <c r="AJP70" s="144"/>
      <c r="AJQ70" s="144"/>
      <c r="AJR70" s="144"/>
      <c r="AJS70" s="144"/>
      <c r="AJT70" s="144"/>
      <c r="AJU70" s="144"/>
      <c r="AJV70" s="144"/>
      <c r="AJW70" s="144"/>
      <c r="AJX70" s="144"/>
      <c r="AJY70" s="144"/>
      <c r="AJZ70" s="144"/>
      <c r="AKA70" s="144"/>
      <c r="AKB70" s="144"/>
      <c r="AKC70" s="144"/>
      <c r="AKD70" s="144"/>
      <c r="AKE70" s="144"/>
      <c r="AKF70" s="144"/>
      <c r="AKG70" s="144"/>
      <c r="AKH70" s="144"/>
      <c r="AKI70" s="144"/>
      <c r="AKJ70" s="144"/>
      <c r="AKK70" s="144"/>
      <c r="AKL70" s="144"/>
      <c r="AKM70" s="144"/>
      <c r="AKN70" s="144"/>
      <c r="AKO70" s="144"/>
      <c r="AKP70" s="144"/>
      <c r="AKQ70" s="144"/>
      <c r="AKR70" s="144"/>
      <c r="AKS70" s="144"/>
      <c r="AKT70" s="144"/>
      <c r="AKU70" s="144"/>
      <c r="AKV70" s="144"/>
      <c r="AKW70" s="144"/>
      <c r="AKX70" s="144"/>
      <c r="AKY70" s="144"/>
      <c r="AKZ70" s="144"/>
      <c r="ALA70" s="144"/>
      <c r="ALB70" s="144"/>
      <c r="ALC70" s="144"/>
      <c r="ALD70" s="144"/>
      <c r="ALE70" s="144"/>
      <c r="ALF70" s="144"/>
      <c r="ALG70" s="144"/>
      <c r="ALH70" s="144"/>
      <c r="ALI70" s="144"/>
      <c r="ALJ70" s="144"/>
      <c r="ALK70" s="144"/>
      <c r="ALL70" s="144"/>
      <c r="ALM70" s="144"/>
      <c r="ALN70" s="144"/>
      <c r="ALO70" s="144"/>
      <c r="ALP70" s="144"/>
      <c r="ALQ70" s="144"/>
      <c r="ALR70" s="144"/>
      <c r="ALS70" s="144"/>
      <c r="ALT70" s="144"/>
      <c r="ALU70" s="144"/>
      <c r="ALV70" s="144"/>
      <c r="ALW70" s="144"/>
      <c r="ALX70" s="144"/>
      <c r="ALY70" s="144"/>
      <c r="ALZ70" s="144"/>
      <c r="AMA70" s="144"/>
      <c r="AMB70" s="144"/>
      <c r="AMC70" s="144"/>
      <c r="AMD70" s="144"/>
      <c r="AME70" s="144"/>
      <c r="AMF70" s="144"/>
      <c r="AMG70" s="144"/>
      <c r="AMH70" s="144"/>
      <c r="AMI70" s="144"/>
      <c r="AMJ70" s="144"/>
      <c r="AMK70" s="144"/>
      <c r="AML70" s="144"/>
      <c r="AMM70" s="144"/>
      <c r="AMN70" s="144"/>
      <c r="AMO70" s="144"/>
      <c r="AMP70" s="144"/>
      <c r="AMQ70" s="144"/>
      <c r="AMR70" s="144"/>
      <c r="AMS70" s="144"/>
      <c r="AMT70" s="144"/>
      <c r="AMU70" s="144"/>
      <c r="AMV70" s="144"/>
      <c r="AMW70" s="144"/>
      <c r="AMX70" s="144"/>
      <c r="AMY70" s="144"/>
      <c r="AMZ70" s="144"/>
      <c r="ANA70" s="144"/>
      <c r="ANB70" s="144"/>
      <c r="ANC70" s="144"/>
      <c r="AND70" s="144"/>
      <c r="ANE70" s="144"/>
      <c r="ANF70" s="144"/>
      <c r="ANG70" s="144"/>
      <c r="ANH70" s="144"/>
      <c r="ANI70" s="144"/>
      <c r="ANJ70" s="144"/>
      <c r="ANK70" s="144"/>
      <c r="ANL70" s="144"/>
      <c r="ANM70" s="144"/>
      <c r="ANN70" s="144"/>
      <c r="ANO70" s="144"/>
      <c r="ANP70" s="144"/>
      <c r="ANQ70" s="144"/>
      <c r="ANR70" s="144"/>
      <c r="ANS70" s="144"/>
      <c r="ANT70" s="144"/>
      <c r="ANU70" s="144"/>
      <c r="ANV70" s="144"/>
      <c r="ANW70" s="144"/>
      <c r="ANX70" s="144"/>
      <c r="ANY70" s="144"/>
      <c r="ANZ70" s="144"/>
      <c r="AOA70" s="144"/>
      <c r="AOB70" s="144"/>
      <c r="AOC70" s="144"/>
      <c r="AOD70" s="144"/>
      <c r="AOE70" s="144"/>
      <c r="AOF70" s="144"/>
      <c r="AOG70" s="144"/>
      <c r="AOH70" s="144"/>
      <c r="AOI70" s="144"/>
      <c r="AOJ70" s="144"/>
      <c r="AOK70" s="144"/>
      <c r="AOL70" s="144"/>
      <c r="AOM70" s="144"/>
      <c r="AON70" s="144"/>
      <c r="AOO70" s="144"/>
      <c r="AOP70" s="144"/>
      <c r="AOQ70" s="144"/>
      <c r="AOR70" s="144"/>
      <c r="AOS70" s="144"/>
      <c r="AOT70" s="144"/>
      <c r="AOU70" s="144"/>
      <c r="AOV70" s="144"/>
      <c r="AOW70" s="144"/>
      <c r="AOX70" s="144"/>
      <c r="AOY70" s="144"/>
      <c r="AOZ70" s="144"/>
      <c r="APA70" s="144"/>
      <c r="APB70" s="144"/>
      <c r="APC70" s="144"/>
      <c r="APD70" s="144"/>
      <c r="APE70" s="144"/>
      <c r="APF70" s="144"/>
      <c r="APG70" s="144"/>
      <c r="APH70" s="144"/>
      <c r="API70" s="144"/>
      <c r="APJ70" s="144"/>
      <c r="APK70" s="144"/>
      <c r="APL70" s="144"/>
      <c r="APM70" s="144"/>
      <c r="APN70" s="144"/>
      <c r="APO70" s="144"/>
      <c r="APP70" s="144"/>
      <c r="APQ70" s="144"/>
      <c r="APR70" s="144"/>
      <c r="APS70" s="144"/>
      <c r="APT70" s="144"/>
      <c r="APU70" s="144"/>
      <c r="APV70" s="144"/>
      <c r="APW70" s="144"/>
      <c r="APX70" s="144"/>
      <c r="APY70" s="144"/>
      <c r="APZ70" s="144"/>
      <c r="AQA70" s="144"/>
      <c r="AQB70" s="144"/>
      <c r="AQC70" s="144"/>
      <c r="AQD70" s="144"/>
      <c r="AQE70" s="144"/>
      <c r="AQF70" s="144"/>
      <c r="AQG70" s="144"/>
      <c r="AQH70" s="144"/>
      <c r="AQI70" s="144"/>
      <c r="AQJ70" s="144"/>
      <c r="AQK70" s="144"/>
      <c r="AQL70" s="144"/>
      <c r="AQM70" s="144"/>
      <c r="AQN70" s="144"/>
      <c r="AQO70" s="144"/>
      <c r="AQP70" s="144"/>
      <c r="AQQ70" s="144"/>
      <c r="AQR70" s="144"/>
      <c r="AQS70" s="144"/>
      <c r="AQT70" s="144"/>
      <c r="AQU70" s="144"/>
      <c r="AQV70" s="144"/>
      <c r="AQW70" s="144"/>
      <c r="AQX70" s="144"/>
      <c r="AQY70" s="144"/>
      <c r="AQZ70" s="144"/>
      <c r="ARA70" s="144"/>
      <c r="ARB70" s="144"/>
      <c r="ARC70" s="144"/>
      <c r="ARD70" s="144"/>
      <c r="ARE70" s="144"/>
      <c r="ARF70" s="144"/>
      <c r="ARG70" s="144"/>
      <c r="ARH70" s="144"/>
      <c r="ARI70" s="144"/>
      <c r="ARJ70" s="144"/>
      <c r="ARK70" s="144"/>
      <c r="ARL70" s="144"/>
      <c r="ARM70" s="144"/>
      <c r="ARN70" s="144"/>
      <c r="ARO70" s="144"/>
      <c r="ARP70" s="144"/>
      <c r="ARQ70" s="144"/>
      <c r="ARR70" s="144"/>
      <c r="ARS70" s="144"/>
      <c r="ART70" s="144"/>
      <c r="ARU70" s="144"/>
      <c r="ARV70" s="144"/>
      <c r="ARW70" s="144"/>
      <c r="ARX70" s="144"/>
      <c r="ARY70" s="144"/>
      <c r="ARZ70" s="144"/>
      <c r="ASA70" s="144"/>
      <c r="ASB70" s="144"/>
      <c r="ASC70" s="144"/>
      <c r="ASD70" s="144"/>
      <c r="ASE70" s="144"/>
      <c r="ASF70" s="144"/>
      <c r="ASG70" s="144"/>
      <c r="ASH70" s="144"/>
      <c r="ASI70" s="144"/>
      <c r="ASJ70" s="144"/>
      <c r="ASK70" s="144"/>
      <c r="ASL70" s="144"/>
      <c r="ASM70" s="144"/>
      <c r="ASN70" s="144"/>
      <c r="ASO70" s="144"/>
      <c r="ASP70" s="144"/>
      <c r="ASQ70" s="144"/>
      <c r="ASR70" s="144"/>
      <c r="ASS70" s="144"/>
      <c r="AST70" s="144"/>
      <c r="ASU70" s="144"/>
      <c r="ASV70" s="144"/>
      <c r="ASW70" s="144"/>
      <c r="ASX70" s="144"/>
      <c r="ASY70" s="144"/>
      <c r="ASZ70" s="144"/>
      <c r="ATA70" s="144"/>
      <c r="ATB70" s="144"/>
      <c r="ATC70" s="144"/>
      <c r="ATD70" s="144"/>
      <c r="ATE70" s="144"/>
      <c r="ATF70" s="144"/>
      <c r="ATG70" s="144"/>
      <c r="ATH70" s="144"/>
      <c r="ATI70" s="144"/>
      <c r="ATJ70" s="144"/>
      <c r="ATK70" s="144"/>
      <c r="ATL70" s="144"/>
      <c r="ATM70" s="144"/>
      <c r="ATN70" s="144"/>
      <c r="ATO70" s="144"/>
      <c r="ATP70" s="144"/>
      <c r="ATQ70" s="144"/>
      <c r="ATR70" s="144"/>
      <c r="ATS70" s="144"/>
      <c r="ATT70" s="144"/>
      <c r="ATU70" s="144"/>
      <c r="ATV70" s="144"/>
      <c r="ATW70" s="144"/>
      <c r="ATX70" s="144"/>
      <c r="ATY70" s="144"/>
      <c r="ATZ70" s="144"/>
      <c r="AUA70" s="144"/>
      <c r="AUB70" s="144"/>
      <c r="AUC70" s="144"/>
      <c r="AUD70" s="144"/>
      <c r="AUE70" s="144"/>
      <c r="AUF70" s="144"/>
      <c r="AUG70" s="144"/>
      <c r="AUH70" s="144"/>
      <c r="AUI70" s="144"/>
      <c r="AUJ70" s="144"/>
      <c r="AUK70" s="144"/>
      <c r="AUL70" s="144"/>
      <c r="AUM70" s="144"/>
      <c r="AUN70" s="144"/>
      <c r="AUO70" s="144"/>
      <c r="AUP70" s="144"/>
      <c r="AUQ70" s="144"/>
      <c r="AUR70" s="144"/>
      <c r="AUS70" s="144"/>
      <c r="AUT70" s="144"/>
      <c r="AUU70" s="144"/>
      <c r="AUV70" s="144"/>
      <c r="AUW70" s="144"/>
      <c r="AUX70" s="144"/>
      <c r="AUY70" s="144"/>
      <c r="AUZ70" s="144"/>
      <c r="AVA70" s="144"/>
      <c r="AVB70" s="144"/>
      <c r="AVC70" s="144"/>
      <c r="AVD70" s="144"/>
      <c r="AVE70" s="144"/>
      <c r="AVF70" s="144"/>
      <c r="AVG70" s="144"/>
      <c r="AVH70" s="144"/>
      <c r="AVI70" s="144"/>
      <c r="AVJ70" s="144"/>
      <c r="AVK70" s="144"/>
      <c r="AVL70" s="144"/>
      <c r="AVM70" s="144"/>
      <c r="AVN70" s="144"/>
      <c r="AVO70" s="144"/>
      <c r="AVP70" s="144"/>
      <c r="AVQ70" s="144"/>
      <c r="AVR70" s="144"/>
      <c r="AVS70" s="144"/>
      <c r="AVT70" s="144"/>
      <c r="AVU70" s="144"/>
      <c r="AVV70" s="144"/>
      <c r="AVW70" s="144"/>
      <c r="AVX70" s="144"/>
      <c r="AVY70" s="144"/>
      <c r="AVZ70" s="144"/>
      <c r="AWA70" s="144"/>
      <c r="AWB70" s="144"/>
      <c r="AWC70" s="144"/>
      <c r="AWD70" s="144"/>
      <c r="AWE70" s="144"/>
      <c r="AWF70" s="144"/>
      <c r="AWG70" s="144"/>
      <c r="AWH70" s="144"/>
      <c r="AWI70" s="144"/>
      <c r="AWJ70" s="144"/>
      <c r="AWK70" s="144"/>
      <c r="AWL70" s="144"/>
      <c r="AWM70" s="144"/>
      <c r="AWN70" s="144"/>
      <c r="AWO70" s="144"/>
      <c r="AWP70" s="144"/>
      <c r="AWQ70" s="144"/>
      <c r="AWR70" s="144"/>
      <c r="AWS70" s="144"/>
      <c r="AWT70" s="144"/>
      <c r="AWU70" s="144"/>
      <c r="AWV70" s="144"/>
      <c r="AWW70" s="144"/>
      <c r="AWX70" s="144"/>
      <c r="AWY70" s="144"/>
      <c r="AWZ70" s="144"/>
      <c r="AXA70" s="144"/>
      <c r="AXB70" s="144"/>
      <c r="AXC70" s="144"/>
      <c r="AXD70" s="144"/>
      <c r="AXE70" s="144"/>
      <c r="AXF70" s="144"/>
      <c r="AXG70" s="144"/>
      <c r="AXH70" s="144"/>
      <c r="AXI70" s="144"/>
      <c r="AXJ70" s="144"/>
      <c r="AXK70" s="144"/>
      <c r="AXL70" s="144"/>
      <c r="AXM70" s="144"/>
      <c r="AXN70" s="144"/>
      <c r="AXO70" s="144"/>
      <c r="AXP70" s="144"/>
      <c r="AXQ70" s="144"/>
      <c r="AXR70" s="144"/>
      <c r="AXS70" s="144"/>
      <c r="AXT70" s="144"/>
      <c r="AXU70" s="144"/>
      <c r="AXV70" s="144"/>
      <c r="AXW70" s="144"/>
      <c r="AXX70" s="144"/>
      <c r="AXY70" s="144"/>
      <c r="AXZ70" s="144"/>
      <c r="AYA70" s="144"/>
      <c r="AYB70" s="144"/>
      <c r="AYC70" s="144"/>
      <c r="AYD70" s="144"/>
      <c r="AYE70" s="144"/>
      <c r="AYF70" s="144"/>
      <c r="AYG70" s="144"/>
      <c r="AYH70" s="144"/>
      <c r="AYI70" s="144"/>
      <c r="AYJ70" s="144"/>
      <c r="AYK70" s="144"/>
      <c r="AYL70" s="144"/>
      <c r="AYM70" s="144"/>
      <c r="AYN70" s="144"/>
      <c r="AYO70" s="144"/>
      <c r="AYP70" s="144"/>
      <c r="AYQ70" s="144"/>
      <c r="AYR70" s="144"/>
      <c r="AYS70" s="144"/>
      <c r="AYT70" s="144"/>
      <c r="AYU70" s="144"/>
      <c r="AYV70" s="144"/>
      <c r="AYW70" s="144"/>
      <c r="AYX70" s="144"/>
      <c r="AYY70" s="144"/>
      <c r="AYZ70" s="144"/>
      <c r="AZA70" s="144"/>
      <c r="AZB70" s="144"/>
      <c r="AZC70" s="144"/>
      <c r="AZD70" s="144"/>
      <c r="AZE70" s="144"/>
      <c r="AZF70" s="144"/>
      <c r="AZG70" s="144"/>
      <c r="AZH70" s="144"/>
      <c r="AZI70" s="144"/>
      <c r="AZJ70" s="144"/>
      <c r="AZK70" s="144"/>
      <c r="AZL70" s="144"/>
      <c r="AZM70" s="144"/>
      <c r="AZN70" s="144"/>
      <c r="AZO70" s="144"/>
      <c r="AZP70" s="144"/>
      <c r="AZQ70" s="144"/>
      <c r="AZR70" s="144"/>
      <c r="AZS70" s="144"/>
      <c r="AZT70" s="144"/>
      <c r="AZU70" s="144"/>
      <c r="AZV70" s="144"/>
      <c r="AZW70" s="144"/>
      <c r="AZX70" s="144"/>
      <c r="AZY70" s="144"/>
      <c r="AZZ70" s="144"/>
      <c r="BAA70" s="144"/>
      <c r="BAB70" s="144"/>
      <c r="BAC70" s="144"/>
      <c r="BAD70" s="144"/>
      <c r="BAE70" s="144"/>
      <c r="BAF70" s="144"/>
      <c r="BAG70" s="144"/>
      <c r="BAH70" s="144"/>
      <c r="BAI70" s="144"/>
      <c r="BAJ70" s="144"/>
      <c r="BAK70" s="144"/>
      <c r="BAL70" s="144"/>
      <c r="BAM70" s="144"/>
      <c r="BAN70" s="144"/>
      <c r="BAO70" s="144"/>
      <c r="BAP70" s="144"/>
      <c r="BAQ70" s="144"/>
      <c r="BAR70" s="144"/>
      <c r="BAS70" s="144"/>
      <c r="BAT70" s="144"/>
      <c r="BAU70" s="144"/>
      <c r="BAV70" s="144"/>
      <c r="BAW70" s="144"/>
      <c r="BAX70" s="144"/>
      <c r="BAY70" s="144"/>
      <c r="BAZ70" s="144"/>
      <c r="BBA70" s="144"/>
      <c r="BBB70" s="144"/>
      <c r="BBC70" s="144"/>
      <c r="BBD70" s="144"/>
      <c r="BBE70" s="144"/>
      <c r="BBF70" s="144"/>
      <c r="BBG70" s="144"/>
      <c r="BBH70" s="144"/>
      <c r="BBI70" s="144"/>
      <c r="BBJ70" s="144"/>
      <c r="BBK70" s="144"/>
      <c r="BBL70" s="144"/>
      <c r="BBM70" s="144"/>
      <c r="BBN70" s="144"/>
      <c r="BBO70" s="144"/>
      <c r="BBP70" s="144"/>
      <c r="BBQ70" s="144"/>
      <c r="BBR70" s="144"/>
      <c r="BBS70" s="144"/>
      <c r="BBT70" s="144"/>
      <c r="BBU70" s="144"/>
      <c r="BBV70" s="144"/>
      <c r="BBW70" s="144"/>
      <c r="BBX70" s="144"/>
      <c r="BBY70" s="144"/>
      <c r="BBZ70" s="144"/>
      <c r="BCA70" s="144"/>
      <c r="BCB70" s="144"/>
      <c r="BCC70" s="144"/>
      <c r="BCD70" s="144"/>
      <c r="BCE70" s="144"/>
      <c r="BCF70" s="144"/>
      <c r="BCG70" s="144"/>
      <c r="BCH70" s="144"/>
      <c r="BCI70" s="144"/>
      <c r="BCJ70" s="144"/>
      <c r="BCK70" s="144"/>
      <c r="BCL70" s="144"/>
      <c r="BCM70" s="144"/>
      <c r="BCN70" s="144"/>
      <c r="BCO70" s="144"/>
      <c r="BCP70" s="144"/>
      <c r="BCQ70" s="144"/>
      <c r="BCR70" s="144"/>
      <c r="BCS70" s="144"/>
      <c r="BCT70" s="144"/>
      <c r="BCU70" s="144"/>
      <c r="BCV70" s="144"/>
      <c r="BCW70" s="144"/>
      <c r="BCX70" s="144"/>
      <c r="BCY70" s="144"/>
      <c r="BCZ70" s="144"/>
      <c r="BDA70" s="144"/>
      <c r="BDB70" s="144"/>
      <c r="BDC70" s="144"/>
      <c r="BDD70" s="144"/>
      <c r="BDE70" s="144"/>
      <c r="BDF70" s="144"/>
      <c r="BDG70" s="144"/>
      <c r="BDH70" s="144"/>
      <c r="BDI70" s="144"/>
      <c r="BDJ70" s="144"/>
      <c r="BDK70" s="144"/>
      <c r="BDL70" s="144"/>
      <c r="BDM70" s="144"/>
      <c r="BDN70" s="144"/>
      <c r="BDO70" s="144"/>
      <c r="BDP70" s="144"/>
      <c r="BDQ70" s="144"/>
      <c r="BDR70" s="144"/>
      <c r="BDS70" s="144"/>
      <c r="BDT70" s="144"/>
      <c r="BDU70" s="144"/>
      <c r="BDV70" s="144"/>
      <c r="BDW70" s="144"/>
      <c r="BDX70" s="144"/>
      <c r="BDY70" s="144"/>
      <c r="BDZ70" s="144"/>
      <c r="BEA70" s="144"/>
      <c r="BEB70" s="144"/>
      <c r="BEC70" s="144"/>
      <c r="BED70" s="144"/>
      <c r="BEE70" s="144"/>
      <c r="BEF70" s="144"/>
      <c r="BEG70" s="144"/>
      <c r="BEH70" s="144"/>
      <c r="BEI70" s="144"/>
      <c r="BEJ70" s="144"/>
      <c r="BEK70" s="144"/>
      <c r="BEL70" s="144"/>
      <c r="BEM70" s="144"/>
      <c r="BEN70" s="144"/>
      <c r="BEO70" s="144"/>
      <c r="BEP70" s="144"/>
      <c r="BEQ70" s="144"/>
      <c r="BER70" s="144"/>
      <c r="BES70" s="144"/>
      <c r="BET70" s="144"/>
      <c r="BEU70" s="144"/>
      <c r="BEV70" s="144"/>
      <c r="BEW70" s="144"/>
      <c r="BEX70" s="144"/>
      <c r="BEY70" s="144"/>
      <c r="BEZ70" s="144"/>
      <c r="BFA70" s="144"/>
      <c r="BFB70" s="144"/>
      <c r="BFC70" s="144"/>
      <c r="BFD70" s="144"/>
      <c r="BFE70" s="144"/>
      <c r="BFF70" s="144"/>
      <c r="BFG70" s="144"/>
      <c r="BFH70" s="144"/>
      <c r="BFI70" s="144"/>
      <c r="BFJ70" s="144"/>
      <c r="BFK70" s="144"/>
      <c r="BFL70" s="144"/>
      <c r="BFM70" s="144"/>
      <c r="BFN70" s="144"/>
      <c r="BFO70" s="144"/>
      <c r="BFP70" s="144"/>
      <c r="BFQ70" s="144"/>
      <c r="BFR70" s="144"/>
      <c r="BFS70" s="144"/>
      <c r="BFT70" s="144"/>
      <c r="BFU70" s="144"/>
      <c r="BFV70" s="144"/>
      <c r="BFW70" s="144"/>
      <c r="BFX70" s="144"/>
      <c r="BFY70" s="144"/>
      <c r="BFZ70" s="144"/>
      <c r="BGA70" s="144"/>
      <c r="BGB70" s="144"/>
      <c r="BGC70" s="144"/>
      <c r="BGD70" s="144"/>
      <c r="BGE70" s="144"/>
      <c r="BGF70" s="144"/>
      <c r="BGG70" s="144"/>
      <c r="BGH70" s="144"/>
      <c r="BGI70" s="144"/>
      <c r="BGJ70" s="144"/>
      <c r="BGK70" s="144"/>
      <c r="BGL70" s="144"/>
      <c r="BGM70" s="144"/>
      <c r="BGN70" s="144"/>
      <c r="BGO70" s="144"/>
      <c r="BGP70" s="144"/>
      <c r="BGQ70" s="144"/>
      <c r="BGR70" s="144"/>
      <c r="BGS70" s="144"/>
      <c r="BGT70" s="144"/>
      <c r="BGU70" s="144"/>
      <c r="BGV70" s="144"/>
      <c r="BGW70" s="144"/>
      <c r="BGX70" s="144"/>
      <c r="BGY70" s="144"/>
      <c r="BGZ70" s="144"/>
      <c r="BHA70" s="144"/>
      <c r="BHB70" s="144"/>
      <c r="BHC70" s="144"/>
      <c r="BHD70" s="144"/>
      <c r="BHE70" s="144"/>
      <c r="BHF70" s="144"/>
      <c r="BHG70" s="144"/>
      <c r="BHH70" s="144"/>
      <c r="BHI70" s="144"/>
      <c r="BHJ70" s="144"/>
      <c r="BHK70" s="144"/>
      <c r="BHL70" s="144"/>
      <c r="BHM70" s="144"/>
      <c r="BHN70" s="144"/>
      <c r="BHO70" s="144"/>
      <c r="BHP70" s="144"/>
      <c r="BHQ70" s="144"/>
      <c r="BHR70" s="144"/>
      <c r="BHS70" s="144"/>
      <c r="BHT70" s="144"/>
      <c r="BHU70" s="144"/>
      <c r="BHV70" s="144"/>
      <c r="BHW70" s="144"/>
      <c r="BHX70" s="144"/>
      <c r="BHY70" s="144"/>
      <c r="BHZ70" s="144"/>
      <c r="BIA70" s="144"/>
      <c r="BIB70" s="144"/>
      <c r="BIC70" s="144"/>
      <c r="BID70" s="144"/>
      <c r="BIE70" s="144"/>
      <c r="BIF70" s="144"/>
      <c r="BIG70" s="144"/>
      <c r="BIH70" s="144"/>
      <c r="BII70" s="144"/>
      <c r="BIJ70" s="144"/>
      <c r="BIK70" s="144"/>
      <c r="BIL70" s="144"/>
      <c r="BIM70" s="144"/>
      <c r="BIN70" s="144"/>
      <c r="BIO70" s="144"/>
      <c r="BIP70" s="144"/>
      <c r="BIQ70" s="144"/>
      <c r="BIR70" s="144"/>
      <c r="BIS70" s="144"/>
      <c r="BIT70" s="144"/>
      <c r="BIU70" s="144"/>
      <c r="BIV70" s="144"/>
      <c r="BIW70" s="144"/>
      <c r="BIX70" s="144"/>
      <c r="BIY70" s="144"/>
      <c r="BIZ70" s="144"/>
      <c r="BJA70" s="144"/>
      <c r="BJB70" s="144"/>
      <c r="BJC70" s="144"/>
      <c r="BJD70" s="144"/>
      <c r="BJE70" s="144"/>
      <c r="BJF70" s="144"/>
      <c r="BJG70" s="144"/>
      <c r="BJH70" s="144"/>
      <c r="BJI70" s="144"/>
      <c r="BJJ70" s="144"/>
      <c r="BJK70" s="144"/>
      <c r="BJL70" s="144"/>
      <c r="BJM70" s="144"/>
      <c r="BJN70" s="144"/>
      <c r="BJO70" s="144"/>
      <c r="BJP70" s="144"/>
      <c r="BJQ70" s="144"/>
      <c r="BJR70" s="144"/>
      <c r="BJS70" s="144"/>
      <c r="BJT70" s="144"/>
      <c r="BJU70" s="144"/>
      <c r="BJV70" s="144"/>
      <c r="BJW70" s="144"/>
      <c r="BJX70" s="144"/>
      <c r="BJY70" s="144"/>
      <c r="BJZ70" s="144"/>
      <c r="BKA70" s="144"/>
      <c r="BKB70" s="144"/>
      <c r="BKC70" s="144"/>
      <c r="BKD70" s="144"/>
      <c r="BKE70" s="144"/>
      <c r="BKF70" s="144"/>
      <c r="BKG70" s="144"/>
      <c r="BKH70" s="144"/>
      <c r="BKI70" s="144"/>
      <c r="BKJ70" s="144"/>
      <c r="BKK70" s="144"/>
      <c r="BKL70" s="144"/>
      <c r="BKM70" s="144"/>
      <c r="BKN70" s="144"/>
      <c r="BKO70" s="144"/>
      <c r="BKP70" s="144"/>
      <c r="BKQ70" s="144"/>
      <c r="BKR70" s="144"/>
      <c r="BKS70" s="144"/>
      <c r="BKT70" s="144"/>
      <c r="BKU70" s="144"/>
      <c r="BKV70" s="144"/>
      <c r="BKW70" s="144"/>
      <c r="BKX70" s="144"/>
      <c r="BKY70" s="144"/>
      <c r="BKZ70" s="144"/>
      <c r="BLA70" s="144"/>
      <c r="BLB70" s="144"/>
      <c r="BLC70" s="144"/>
      <c r="BLD70" s="144"/>
      <c r="BLE70" s="144"/>
      <c r="BLF70" s="144"/>
      <c r="BLG70" s="144"/>
      <c r="BLH70" s="144"/>
      <c r="BLI70" s="144"/>
      <c r="BLJ70" s="144"/>
      <c r="BLK70" s="144"/>
      <c r="BLL70" s="144"/>
      <c r="BLM70" s="144"/>
      <c r="BLN70" s="144"/>
      <c r="BLO70" s="144"/>
      <c r="BLP70" s="144"/>
      <c r="BLQ70" s="144"/>
      <c r="BLR70" s="144"/>
      <c r="BLS70" s="144"/>
      <c r="BLT70" s="144"/>
      <c r="BLU70" s="144"/>
      <c r="BLV70" s="144"/>
      <c r="BLW70" s="144"/>
      <c r="BLX70" s="144"/>
      <c r="BLY70" s="144"/>
      <c r="BLZ70" s="144"/>
      <c r="BMA70" s="144"/>
      <c r="BMB70" s="144"/>
      <c r="BMC70" s="144"/>
      <c r="BMD70" s="144"/>
      <c r="BME70" s="144"/>
      <c r="BMF70" s="144"/>
      <c r="BMG70" s="144"/>
      <c r="BMH70" s="144"/>
      <c r="BMI70" s="144"/>
      <c r="BMJ70" s="144"/>
      <c r="BMK70" s="144"/>
      <c r="BML70" s="144"/>
      <c r="BMM70" s="144"/>
      <c r="BMN70" s="144"/>
      <c r="BMO70" s="144"/>
      <c r="BMP70" s="144"/>
      <c r="BMQ70" s="144"/>
      <c r="BMR70" s="144"/>
      <c r="BMS70" s="144"/>
      <c r="BMT70" s="144"/>
      <c r="BMU70" s="144"/>
      <c r="BMV70" s="144"/>
      <c r="BMW70" s="144"/>
      <c r="BMX70" s="144"/>
      <c r="BMY70" s="144"/>
      <c r="BMZ70" s="144"/>
      <c r="BNA70" s="144"/>
      <c r="BNB70" s="144"/>
      <c r="BNC70" s="144"/>
      <c r="BND70" s="144"/>
      <c r="BNE70" s="144"/>
      <c r="BNF70" s="144"/>
      <c r="BNG70" s="144"/>
      <c r="BNH70" s="144"/>
      <c r="BNI70" s="144"/>
      <c r="BNJ70" s="144"/>
      <c r="BNK70" s="144"/>
      <c r="BNL70" s="144"/>
      <c r="BNM70" s="144"/>
      <c r="BNN70" s="144"/>
      <c r="BNO70" s="144"/>
      <c r="BNP70" s="144"/>
      <c r="BNQ70" s="144"/>
      <c r="BNR70" s="144"/>
      <c r="BNS70" s="144"/>
      <c r="BNT70" s="144"/>
      <c r="BNU70" s="144"/>
      <c r="BNV70" s="144"/>
      <c r="BNW70" s="144"/>
      <c r="BNX70" s="144"/>
      <c r="BNY70" s="144"/>
      <c r="BNZ70" s="144"/>
      <c r="BOA70" s="144"/>
      <c r="BOB70" s="144"/>
      <c r="BOC70" s="144"/>
      <c r="BOD70" s="144"/>
      <c r="BOE70" s="144"/>
      <c r="BOF70" s="144"/>
      <c r="BOG70" s="144"/>
      <c r="BOH70" s="144"/>
      <c r="BOI70" s="144"/>
      <c r="BOJ70" s="144"/>
      <c r="BOK70" s="144"/>
      <c r="BOL70" s="144"/>
      <c r="BOM70" s="144"/>
      <c r="BON70" s="144"/>
      <c r="BOO70" s="144"/>
      <c r="BOP70" s="144"/>
      <c r="BOQ70" s="144"/>
      <c r="BOR70" s="144"/>
      <c r="BOS70" s="144"/>
      <c r="BOT70" s="144"/>
      <c r="BOU70" s="144"/>
      <c r="BOV70" s="144"/>
      <c r="BOW70" s="144"/>
      <c r="BOX70" s="144"/>
      <c r="BOY70" s="144"/>
      <c r="BOZ70" s="144"/>
      <c r="BPA70" s="144"/>
      <c r="BPB70" s="144"/>
      <c r="BPC70" s="144"/>
      <c r="BPD70" s="144"/>
      <c r="BPE70" s="144"/>
      <c r="BPF70" s="144"/>
      <c r="BPG70" s="144"/>
      <c r="BPH70" s="144"/>
      <c r="BPI70" s="144"/>
      <c r="BPJ70" s="144"/>
      <c r="BPK70" s="144"/>
      <c r="BPL70" s="144"/>
      <c r="BPM70" s="144"/>
      <c r="BPN70" s="144"/>
      <c r="BPO70" s="144"/>
      <c r="BPP70" s="144"/>
      <c r="BPQ70" s="144"/>
      <c r="BPR70" s="144"/>
      <c r="BPS70" s="144"/>
      <c r="BPT70" s="144"/>
      <c r="BPU70" s="144"/>
      <c r="BPV70" s="144"/>
      <c r="BPW70" s="144"/>
      <c r="BPX70" s="144"/>
      <c r="BPY70" s="144"/>
      <c r="BPZ70" s="144"/>
      <c r="BQA70" s="144"/>
      <c r="BQB70" s="144"/>
      <c r="BQC70" s="144"/>
      <c r="BQD70" s="144"/>
      <c r="BQE70" s="144"/>
      <c r="BQF70" s="144"/>
      <c r="BQG70" s="144"/>
      <c r="BQH70" s="144"/>
      <c r="BQI70" s="144"/>
      <c r="BQJ70" s="144"/>
      <c r="BQK70" s="144"/>
      <c r="BQL70" s="144"/>
      <c r="BQM70" s="144"/>
      <c r="BQN70" s="144"/>
      <c r="BQO70" s="144"/>
      <c r="BQP70" s="144"/>
      <c r="BQQ70" s="144"/>
      <c r="BQR70" s="144"/>
      <c r="BQS70" s="144"/>
      <c r="BQT70" s="144"/>
      <c r="BQU70" s="144"/>
      <c r="BQV70" s="144"/>
      <c r="BQW70" s="144"/>
      <c r="BQX70" s="144"/>
      <c r="BQY70" s="144"/>
      <c r="BQZ70" s="144"/>
      <c r="BRA70" s="144"/>
      <c r="BRB70" s="144"/>
      <c r="BRC70" s="144"/>
      <c r="BRD70" s="144"/>
      <c r="BRE70" s="144"/>
      <c r="BRF70" s="144"/>
      <c r="BRG70" s="144"/>
      <c r="BRH70" s="144"/>
      <c r="BRI70" s="144"/>
      <c r="BRJ70" s="144"/>
      <c r="BRK70" s="144"/>
      <c r="BRL70" s="144"/>
      <c r="BRM70" s="144"/>
      <c r="BRN70" s="144"/>
      <c r="BRO70" s="144"/>
      <c r="BRP70" s="144"/>
      <c r="BRQ70" s="144"/>
      <c r="BRR70" s="144"/>
      <c r="BRS70" s="144"/>
      <c r="BRT70" s="144"/>
      <c r="BRU70" s="144"/>
      <c r="BRV70" s="144"/>
      <c r="BRW70" s="144"/>
      <c r="BRX70" s="144"/>
      <c r="BRY70" s="144"/>
      <c r="BRZ70" s="144"/>
      <c r="BSA70" s="144"/>
      <c r="BSB70" s="144"/>
      <c r="BSC70" s="144"/>
      <c r="BSD70" s="144"/>
      <c r="BSE70" s="144"/>
      <c r="BSF70" s="144"/>
      <c r="BSG70" s="144"/>
      <c r="BSH70" s="144"/>
      <c r="BSI70" s="144"/>
      <c r="BSJ70" s="144"/>
      <c r="BSK70" s="144"/>
      <c r="BSL70" s="144"/>
      <c r="BSM70" s="144"/>
      <c r="BSN70" s="144"/>
      <c r="BSO70" s="144"/>
      <c r="BSP70" s="144"/>
      <c r="BSQ70" s="144"/>
      <c r="BSR70" s="144"/>
      <c r="BSS70" s="144"/>
      <c r="BST70" s="144"/>
      <c r="BSU70" s="144"/>
      <c r="BSV70" s="144"/>
      <c r="BSW70" s="144"/>
      <c r="BSX70" s="144"/>
      <c r="BSY70" s="144"/>
      <c r="BSZ70" s="144"/>
      <c r="BTA70" s="144"/>
      <c r="BTB70" s="144"/>
      <c r="BTC70" s="144"/>
      <c r="BTD70" s="144"/>
      <c r="BTE70" s="144"/>
      <c r="BTF70" s="144"/>
      <c r="BTG70" s="144"/>
      <c r="BTH70" s="144"/>
      <c r="BTI70" s="144"/>
      <c r="BTJ70" s="144"/>
      <c r="BTK70" s="144"/>
      <c r="BTL70" s="144"/>
      <c r="BTM70" s="144"/>
      <c r="BTN70" s="144"/>
      <c r="BTO70" s="144"/>
      <c r="BTP70" s="144"/>
      <c r="BTQ70" s="144"/>
      <c r="BTR70" s="144"/>
      <c r="BTS70" s="144"/>
      <c r="BTT70" s="144"/>
      <c r="BTU70" s="144"/>
      <c r="BTV70" s="144"/>
      <c r="BTW70" s="144"/>
      <c r="BTX70" s="144"/>
      <c r="BTY70" s="144"/>
      <c r="BTZ70" s="144"/>
      <c r="BUA70" s="144"/>
      <c r="BUB70" s="144"/>
      <c r="BUC70" s="144"/>
      <c r="BUD70" s="144"/>
      <c r="BUE70" s="144"/>
      <c r="BUF70" s="144"/>
      <c r="BUG70" s="144"/>
      <c r="BUH70" s="144"/>
      <c r="BUI70" s="144"/>
      <c r="BUJ70" s="144"/>
      <c r="BUK70" s="144"/>
      <c r="BUL70" s="144"/>
      <c r="BUM70" s="144"/>
      <c r="BUN70" s="144"/>
      <c r="BUO70" s="144"/>
      <c r="BUP70" s="144"/>
      <c r="BUQ70" s="144"/>
      <c r="BUR70" s="144"/>
      <c r="BUS70" s="144"/>
      <c r="BUT70" s="144"/>
      <c r="BUU70" s="144"/>
      <c r="BUV70" s="144"/>
      <c r="BUW70" s="144"/>
      <c r="BUX70" s="144"/>
      <c r="BUY70" s="144"/>
      <c r="BUZ70" s="144"/>
      <c r="BVA70" s="144"/>
      <c r="BVB70" s="144"/>
      <c r="BVC70" s="144"/>
      <c r="BVD70" s="144"/>
      <c r="BVE70" s="144"/>
      <c r="BVF70" s="144"/>
      <c r="BVG70" s="144"/>
      <c r="BVH70" s="144"/>
      <c r="BVI70" s="144"/>
      <c r="BVJ70" s="144"/>
      <c r="BVK70" s="144"/>
      <c r="BVL70" s="144"/>
      <c r="BVM70" s="144"/>
      <c r="BVN70" s="144"/>
      <c r="BVO70" s="144"/>
      <c r="BVP70" s="144"/>
      <c r="BVQ70" s="144"/>
      <c r="BVR70" s="144"/>
      <c r="BVS70" s="144"/>
      <c r="BVT70" s="144"/>
      <c r="BVU70" s="144"/>
      <c r="BVV70" s="144"/>
      <c r="BVW70" s="144"/>
      <c r="BVX70" s="144"/>
      <c r="BVY70" s="144"/>
      <c r="BVZ70" s="144"/>
      <c r="BWA70" s="144"/>
      <c r="BWB70" s="144"/>
      <c r="BWC70" s="144"/>
      <c r="BWD70" s="144"/>
      <c r="BWE70" s="144"/>
      <c r="BWF70" s="144"/>
      <c r="BWG70" s="144"/>
      <c r="BWH70" s="144"/>
      <c r="BWI70" s="144"/>
      <c r="BWJ70" s="144"/>
      <c r="BWK70" s="144"/>
      <c r="BWL70" s="144"/>
      <c r="BWM70" s="144"/>
      <c r="BWN70" s="144"/>
      <c r="BWO70" s="144"/>
      <c r="BWP70" s="144"/>
      <c r="BWQ70" s="144"/>
      <c r="BWR70" s="144"/>
      <c r="BWS70" s="144"/>
      <c r="BWT70" s="144"/>
      <c r="BWU70" s="144"/>
      <c r="BWV70" s="144"/>
      <c r="BWW70" s="144"/>
      <c r="BWX70" s="144"/>
      <c r="BWY70" s="144"/>
      <c r="BWZ70" s="144"/>
      <c r="BXA70" s="144"/>
      <c r="BXB70" s="144"/>
      <c r="BXC70" s="144"/>
      <c r="BXD70" s="144"/>
      <c r="BXE70" s="144"/>
      <c r="BXF70" s="144"/>
      <c r="BXG70" s="144"/>
      <c r="BXH70" s="144"/>
      <c r="BXI70" s="144"/>
      <c r="BXJ70" s="144"/>
      <c r="BXK70" s="144"/>
      <c r="BXL70" s="144"/>
      <c r="BXM70" s="144"/>
      <c r="BXN70" s="144"/>
      <c r="BXO70" s="144"/>
      <c r="BXP70" s="144"/>
      <c r="BXQ70" s="144"/>
      <c r="BXR70" s="144"/>
      <c r="BXS70" s="144"/>
      <c r="BXT70" s="144"/>
      <c r="BXU70" s="144"/>
      <c r="BXV70" s="144"/>
      <c r="BXW70" s="144"/>
      <c r="BXX70" s="144"/>
      <c r="BXY70" s="144"/>
      <c r="BXZ70" s="144"/>
      <c r="BYA70" s="144"/>
      <c r="BYB70" s="144"/>
      <c r="BYC70" s="144"/>
      <c r="BYD70" s="144"/>
      <c r="BYE70" s="144"/>
      <c r="BYF70" s="144"/>
      <c r="BYG70" s="144"/>
      <c r="BYH70" s="144"/>
      <c r="BYI70" s="144"/>
      <c r="BYJ70" s="144"/>
      <c r="BYK70" s="144"/>
      <c r="BYL70" s="144"/>
      <c r="BYM70" s="144"/>
      <c r="BYN70" s="144"/>
      <c r="BYO70" s="144"/>
      <c r="BYP70" s="144"/>
      <c r="BYQ70" s="144"/>
      <c r="BYR70" s="144"/>
      <c r="BYS70" s="144"/>
      <c r="BYT70" s="144"/>
      <c r="BYU70" s="144"/>
      <c r="BYV70" s="144"/>
      <c r="BYW70" s="144"/>
      <c r="BYX70" s="144"/>
      <c r="BYY70" s="144"/>
      <c r="BYZ70" s="144"/>
      <c r="BZA70" s="144"/>
      <c r="BZB70" s="144"/>
      <c r="BZC70" s="144"/>
      <c r="BZD70" s="144"/>
      <c r="BZE70" s="144"/>
      <c r="BZF70" s="144"/>
      <c r="BZG70" s="144"/>
      <c r="BZH70" s="144"/>
      <c r="BZI70" s="144"/>
      <c r="BZJ70" s="144"/>
      <c r="BZK70" s="144"/>
      <c r="BZL70" s="144"/>
      <c r="BZM70" s="144"/>
      <c r="BZN70" s="144"/>
      <c r="BZO70" s="144"/>
      <c r="BZP70" s="144"/>
      <c r="BZQ70" s="144"/>
      <c r="BZR70" s="144"/>
      <c r="BZS70" s="144"/>
      <c r="BZT70" s="144"/>
      <c r="BZU70" s="144"/>
      <c r="BZV70" s="144"/>
      <c r="BZW70" s="144"/>
      <c r="BZX70" s="144"/>
      <c r="BZY70" s="144"/>
      <c r="BZZ70" s="144"/>
      <c r="CAA70" s="144"/>
      <c r="CAB70" s="144"/>
      <c r="CAC70" s="144"/>
      <c r="CAD70" s="144"/>
      <c r="CAE70" s="144"/>
      <c r="CAF70" s="144"/>
      <c r="CAG70" s="144"/>
      <c r="CAH70" s="144"/>
      <c r="CAI70" s="144"/>
      <c r="CAJ70" s="144"/>
      <c r="CAK70" s="144"/>
      <c r="CAL70" s="144"/>
      <c r="CAM70" s="144"/>
      <c r="CAN70" s="144"/>
      <c r="CAO70" s="144"/>
      <c r="CAP70" s="144"/>
      <c r="CAQ70" s="144"/>
      <c r="CAR70" s="144"/>
      <c r="CAS70" s="144"/>
      <c r="CAT70" s="144"/>
      <c r="CAU70" s="144"/>
      <c r="CAV70" s="144"/>
      <c r="CAW70" s="144"/>
      <c r="CAX70" s="144"/>
      <c r="CAY70" s="144"/>
      <c r="CAZ70" s="144"/>
      <c r="CBA70" s="144"/>
      <c r="CBB70" s="144"/>
      <c r="CBC70" s="144"/>
      <c r="CBD70" s="144"/>
      <c r="CBE70" s="144"/>
      <c r="CBF70" s="144"/>
      <c r="CBG70" s="144"/>
      <c r="CBH70" s="144"/>
      <c r="CBI70" s="144"/>
      <c r="CBJ70" s="144"/>
      <c r="CBK70" s="144"/>
      <c r="CBL70" s="144"/>
      <c r="CBM70" s="144"/>
      <c r="CBN70" s="144"/>
      <c r="CBO70" s="144"/>
      <c r="CBP70" s="144"/>
      <c r="CBQ70" s="144"/>
      <c r="CBR70" s="144"/>
      <c r="CBS70" s="144"/>
      <c r="CBT70" s="144"/>
      <c r="CBU70" s="144"/>
      <c r="CBV70" s="144"/>
      <c r="CBW70" s="144"/>
      <c r="CBX70" s="144"/>
      <c r="CBY70" s="144"/>
      <c r="CBZ70" s="144"/>
      <c r="CCA70" s="144"/>
      <c r="CCB70" s="144"/>
      <c r="CCC70" s="144"/>
      <c r="CCD70" s="144"/>
      <c r="CCE70" s="144"/>
      <c r="CCF70" s="144"/>
      <c r="CCG70" s="144"/>
      <c r="CCH70" s="144"/>
      <c r="CCI70" s="144"/>
      <c r="CCJ70" s="144"/>
      <c r="CCK70" s="144"/>
      <c r="CCL70" s="144"/>
      <c r="CCM70" s="144"/>
      <c r="CCN70" s="144"/>
      <c r="CCO70" s="144"/>
      <c r="CCP70" s="144"/>
      <c r="CCQ70" s="144"/>
      <c r="CCR70" s="144"/>
      <c r="CCS70" s="144"/>
      <c r="CCT70" s="144"/>
      <c r="CCU70" s="144"/>
      <c r="CCV70" s="144"/>
      <c r="CCW70" s="144"/>
      <c r="CCX70" s="144"/>
      <c r="CCY70" s="144"/>
      <c r="CCZ70" s="144"/>
      <c r="CDA70" s="144"/>
      <c r="CDB70" s="144"/>
      <c r="CDC70" s="144"/>
      <c r="CDD70" s="144"/>
      <c r="CDE70" s="144"/>
      <c r="CDF70" s="144"/>
      <c r="CDG70" s="144"/>
      <c r="CDH70" s="144"/>
      <c r="CDI70" s="144"/>
      <c r="CDJ70" s="144"/>
      <c r="CDK70" s="144"/>
      <c r="CDL70" s="144"/>
      <c r="CDM70" s="144"/>
      <c r="CDN70" s="144"/>
      <c r="CDO70" s="144"/>
      <c r="CDP70" s="144"/>
      <c r="CDQ70" s="144"/>
      <c r="CDR70" s="144"/>
      <c r="CDS70" s="144"/>
      <c r="CDT70" s="144"/>
      <c r="CDU70" s="144"/>
      <c r="CDV70" s="144"/>
      <c r="CDW70" s="144"/>
      <c r="CDX70" s="144"/>
      <c r="CDY70" s="144"/>
      <c r="CDZ70" s="144"/>
      <c r="CEA70" s="144"/>
      <c r="CEB70" s="144"/>
      <c r="CEC70" s="144"/>
      <c r="CED70" s="144"/>
      <c r="CEE70" s="144"/>
      <c r="CEF70" s="144"/>
      <c r="CEG70" s="144"/>
      <c r="CEH70" s="144"/>
      <c r="CEI70" s="144"/>
      <c r="CEJ70" s="144"/>
      <c r="CEK70" s="144"/>
      <c r="CEL70" s="144"/>
      <c r="CEM70" s="144"/>
      <c r="CEN70" s="144"/>
      <c r="CEO70" s="144"/>
      <c r="CEP70" s="144"/>
      <c r="CEQ70" s="144"/>
      <c r="CER70" s="144"/>
      <c r="CES70" s="144"/>
      <c r="CET70" s="144"/>
      <c r="CEU70" s="144"/>
      <c r="CEV70" s="144"/>
      <c r="CEW70" s="144"/>
      <c r="CEX70" s="144"/>
      <c r="CEY70" s="144"/>
      <c r="CEZ70" s="144"/>
      <c r="CFA70" s="144"/>
      <c r="CFB70" s="144"/>
      <c r="CFC70" s="144"/>
      <c r="CFD70" s="144"/>
      <c r="CFE70" s="144"/>
      <c r="CFF70" s="144"/>
      <c r="CFG70" s="144"/>
      <c r="CFH70" s="144"/>
      <c r="CFI70" s="144"/>
      <c r="CFJ70" s="144"/>
      <c r="CFK70" s="144"/>
      <c r="CFL70" s="144"/>
      <c r="CFM70" s="144"/>
      <c r="CFN70" s="144"/>
      <c r="CFO70" s="144"/>
      <c r="CFP70" s="144"/>
      <c r="CFQ70" s="144"/>
      <c r="CFR70" s="144"/>
      <c r="CFS70" s="144"/>
      <c r="CFT70" s="144"/>
      <c r="CFU70" s="144"/>
      <c r="CFV70" s="144"/>
      <c r="CFW70" s="144"/>
      <c r="CFX70" s="144"/>
      <c r="CFY70" s="144"/>
      <c r="CFZ70" s="144"/>
      <c r="CGA70" s="144"/>
      <c r="CGB70" s="144"/>
      <c r="CGC70" s="144"/>
      <c r="CGD70" s="144"/>
      <c r="CGE70" s="144"/>
      <c r="CGF70" s="144"/>
      <c r="CGG70" s="144"/>
      <c r="CGH70" s="144"/>
      <c r="CGI70" s="144"/>
      <c r="CGJ70" s="144"/>
      <c r="CGK70" s="144"/>
      <c r="CGL70" s="144"/>
      <c r="CGM70" s="144"/>
      <c r="CGN70" s="144"/>
      <c r="CGO70" s="144"/>
      <c r="CGP70" s="144"/>
      <c r="CGQ70" s="144"/>
      <c r="CGR70" s="144"/>
      <c r="CGS70" s="144"/>
      <c r="CGT70" s="144"/>
      <c r="CGU70" s="144"/>
      <c r="CGV70" s="144"/>
      <c r="CGW70" s="144"/>
      <c r="CGX70" s="144"/>
      <c r="CGY70" s="144"/>
      <c r="CGZ70" s="144"/>
      <c r="CHA70" s="144"/>
      <c r="CHB70" s="144"/>
      <c r="CHC70" s="144"/>
      <c r="CHD70" s="144"/>
      <c r="CHE70" s="144"/>
      <c r="CHF70" s="144"/>
      <c r="CHG70" s="144"/>
      <c r="CHH70" s="144"/>
      <c r="CHI70" s="144"/>
      <c r="CHJ70" s="144"/>
      <c r="CHK70" s="144"/>
      <c r="CHL70" s="144"/>
      <c r="CHM70" s="144"/>
      <c r="CHN70" s="144"/>
      <c r="CHO70" s="144"/>
      <c r="CHP70" s="144"/>
      <c r="CHQ70" s="144"/>
      <c r="CHR70" s="144"/>
      <c r="CHS70" s="144"/>
      <c r="CHT70" s="144"/>
      <c r="CHU70" s="144"/>
      <c r="CHV70" s="144"/>
      <c r="CHW70" s="144"/>
      <c r="CHX70" s="144"/>
      <c r="CHY70" s="144"/>
      <c r="CHZ70" s="144"/>
      <c r="CIA70" s="144"/>
      <c r="CIB70" s="144"/>
      <c r="CIC70" s="144"/>
      <c r="CID70" s="144"/>
      <c r="CIE70" s="144"/>
      <c r="CIF70" s="144"/>
      <c r="CIG70" s="144"/>
      <c r="CIH70" s="144"/>
      <c r="CII70" s="144"/>
      <c r="CIJ70" s="144"/>
      <c r="CIK70" s="144"/>
      <c r="CIL70" s="144"/>
      <c r="CIM70" s="144"/>
      <c r="CIN70" s="144"/>
      <c r="CIO70" s="144"/>
      <c r="CIP70" s="144"/>
      <c r="CIQ70" s="144"/>
      <c r="CIR70" s="144"/>
      <c r="CIS70" s="144"/>
      <c r="CIT70" s="144"/>
      <c r="CIU70" s="144"/>
      <c r="CIV70" s="144"/>
      <c r="CIW70" s="144"/>
      <c r="CIX70" s="144"/>
      <c r="CIY70" s="144"/>
      <c r="CIZ70" s="144"/>
      <c r="CJA70" s="144"/>
      <c r="CJB70" s="144"/>
      <c r="CJC70" s="144"/>
      <c r="CJD70" s="144"/>
      <c r="CJE70" s="144"/>
      <c r="CJF70" s="144"/>
      <c r="CJG70" s="144"/>
      <c r="CJH70" s="144"/>
      <c r="CJI70" s="144"/>
      <c r="CJJ70" s="144"/>
      <c r="CJK70" s="144"/>
      <c r="CJL70" s="144"/>
      <c r="CJM70" s="144"/>
      <c r="CJN70" s="144"/>
      <c r="CJO70" s="144"/>
      <c r="CJP70" s="144"/>
      <c r="CJQ70" s="144"/>
      <c r="CJR70" s="144"/>
      <c r="CJS70" s="144"/>
      <c r="CJT70" s="144"/>
      <c r="CJU70" s="144"/>
      <c r="CJV70" s="144"/>
      <c r="CJW70" s="144"/>
      <c r="CJX70" s="144"/>
      <c r="CJY70" s="144"/>
      <c r="CJZ70" s="144"/>
      <c r="CKA70" s="144"/>
      <c r="CKB70" s="144"/>
      <c r="CKC70" s="144"/>
      <c r="CKD70" s="144"/>
      <c r="CKE70" s="144"/>
      <c r="CKF70" s="144"/>
      <c r="CKG70" s="144"/>
      <c r="CKH70" s="144"/>
      <c r="CKI70" s="144"/>
      <c r="CKJ70" s="144"/>
      <c r="CKK70" s="144"/>
      <c r="CKL70" s="144"/>
      <c r="CKM70" s="144"/>
      <c r="CKN70" s="144"/>
      <c r="CKO70" s="144"/>
      <c r="CKP70" s="144"/>
      <c r="CKQ70" s="144"/>
      <c r="CKR70" s="144"/>
      <c r="CKS70" s="144"/>
      <c r="CKT70" s="144"/>
      <c r="CKU70" s="144"/>
      <c r="CKV70" s="144"/>
      <c r="CKW70" s="144"/>
      <c r="CKX70" s="144"/>
      <c r="CKY70" s="144"/>
      <c r="CKZ70" s="144"/>
      <c r="CLA70" s="144"/>
      <c r="CLB70" s="144"/>
      <c r="CLC70" s="144"/>
      <c r="CLD70" s="144"/>
      <c r="CLE70" s="144"/>
      <c r="CLF70" s="144"/>
      <c r="CLG70" s="144"/>
      <c r="CLH70" s="144"/>
      <c r="CLI70" s="144"/>
      <c r="CLJ70" s="144"/>
      <c r="CLK70" s="144"/>
      <c r="CLL70" s="144"/>
      <c r="CLM70" s="144"/>
      <c r="CLN70" s="144"/>
      <c r="CLO70" s="144"/>
      <c r="CLP70" s="144"/>
      <c r="CLQ70" s="144"/>
      <c r="CLR70" s="144"/>
      <c r="CLS70" s="144"/>
      <c r="CLT70" s="144"/>
      <c r="CLU70" s="144"/>
      <c r="CLV70" s="144"/>
      <c r="CLW70" s="144"/>
      <c r="CLX70" s="144"/>
      <c r="CLY70" s="144"/>
      <c r="CLZ70" s="144"/>
      <c r="CMA70" s="144"/>
      <c r="CMB70" s="144"/>
      <c r="CMC70" s="144"/>
      <c r="CMD70" s="144"/>
      <c r="CME70" s="144"/>
      <c r="CMF70" s="144"/>
      <c r="CMG70" s="144"/>
      <c r="CMH70" s="144"/>
      <c r="CMI70" s="144"/>
      <c r="CMJ70" s="144"/>
      <c r="CMK70" s="144"/>
      <c r="CML70" s="144"/>
      <c r="CMM70" s="144"/>
      <c r="CMN70" s="144"/>
      <c r="CMO70" s="144"/>
      <c r="CMP70" s="144"/>
      <c r="CMQ70" s="144"/>
      <c r="CMR70" s="144"/>
      <c r="CMS70" s="144"/>
      <c r="CMT70" s="144"/>
      <c r="CMU70" s="144"/>
      <c r="CMV70" s="144"/>
      <c r="CMW70" s="144"/>
      <c r="CMX70" s="144"/>
      <c r="CMY70" s="144"/>
      <c r="CMZ70" s="144"/>
      <c r="CNA70" s="144"/>
      <c r="CNB70" s="144"/>
      <c r="CNC70" s="144"/>
      <c r="CND70" s="144"/>
      <c r="CNE70" s="144"/>
      <c r="CNF70" s="144"/>
      <c r="CNG70" s="144"/>
      <c r="CNH70" s="144"/>
      <c r="CNI70" s="144"/>
      <c r="CNJ70" s="144"/>
      <c r="CNK70" s="144"/>
      <c r="CNL70" s="144"/>
      <c r="CNM70" s="144"/>
      <c r="CNN70" s="144"/>
      <c r="CNO70" s="144"/>
      <c r="CNP70" s="144"/>
      <c r="CNQ70" s="144"/>
      <c r="CNR70" s="144"/>
      <c r="CNS70" s="144"/>
      <c r="CNT70" s="144"/>
      <c r="CNU70" s="144"/>
      <c r="CNV70" s="144"/>
      <c r="CNW70" s="144"/>
      <c r="CNX70" s="144"/>
      <c r="CNY70" s="144"/>
      <c r="CNZ70" s="144"/>
      <c r="COA70" s="144"/>
      <c r="COB70" s="144"/>
      <c r="COC70" s="144"/>
      <c r="COD70" s="144"/>
      <c r="COE70" s="144"/>
      <c r="COF70" s="144"/>
      <c r="COG70" s="144"/>
      <c r="COH70" s="144"/>
      <c r="COI70" s="144"/>
      <c r="COJ70" s="144"/>
      <c r="COK70" s="144"/>
      <c r="COL70" s="144"/>
      <c r="COM70" s="144"/>
      <c r="CON70" s="144"/>
      <c r="COO70" s="144"/>
      <c r="COP70" s="144"/>
      <c r="COQ70" s="144"/>
      <c r="COR70" s="144"/>
      <c r="COS70" s="144"/>
      <c r="COT70" s="144"/>
      <c r="COU70" s="144"/>
      <c r="COV70" s="144"/>
      <c r="COW70" s="144"/>
      <c r="COX70" s="144"/>
      <c r="COY70" s="144"/>
      <c r="COZ70" s="144"/>
      <c r="CPA70" s="144"/>
      <c r="CPB70" s="144"/>
      <c r="CPC70" s="144"/>
      <c r="CPD70" s="144"/>
      <c r="CPE70" s="144"/>
      <c r="CPF70" s="144"/>
      <c r="CPG70" s="144"/>
      <c r="CPH70" s="144"/>
      <c r="CPI70" s="144"/>
      <c r="CPJ70" s="144"/>
      <c r="CPK70" s="144"/>
      <c r="CPL70" s="144"/>
      <c r="CPM70" s="144"/>
      <c r="CPN70" s="144"/>
      <c r="CPO70" s="144"/>
      <c r="CPP70" s="144"/>
      <c r="CPQ70" s="144"/>
      <c r="CPR70" s="144"/>
      <c r="CPS70" s="144"/>
      <c r="CPT70" s="144"/>
      <c r="CPU70" s="144"/>
      <c r="CPV70" s="144"/>
      <c r="CPW70" s="144"/>
      <c r="CPX70" s="144"/>
      <c r="CPY70" s="144"/>
      <c r="CPZ70" s="144"/>
      <c r="CQA70" s="144"/>
      <c r="CQB70" s="144"/>
      <c r="CQC70" s="144"/>
      <c r="CQD70" s="144"/>
      <c r="CQE70" s="144"/>
      <c r="CQF70" s="144"/>
      <c r="CQG70" s="144"/>
      <c r="CQH70" s="144"/>
      <c r="CQI70" s="144"/>
      <c r="CQJ70" s="144"/>
      <c r="CQK70" s="144"/>
      <c r="CQL70" s="144"/>
      <c r="CQM70" s="144"/>
      <c r="CQN70" s="144"/>
      <c r="CQO70" s="144"/>
      <c r="CQP70" s="144"/>
      <c r="CQQ70" s="144"/>
      <c r="CQR70" s="144"/>
      <c r="CQS70" s="144"/>
      <c r="CQT70" s="144"/>
      <c r="CQU70" s="144"/>
      <c r="CQV70" s="144"/>
      <c r="CQW70" s="144"/>
      <c r="CQX70" s="144"/>
      <c r="CQY70" s="144"/>
      <c r="CQZ70" s="144"/>
      <c r="CRA70" s="144"/>
      <c r="CRB70" s="144"/>
      <c r="CRC70" s="144"/>
      <c r="CRD70" s="144"/>
      <c r="CRE70" s="144"/>
      <c r="CRF70" s="144"/>
      <c r="CRG70" s="144"/>
      <c r="CRH70" s="144"/>
      <c r="CRI70" s="144"/>
      <c r="CRJ70" s="144"/>
      <c r="CRK70" s="144"/>
      <c r="CRL70" s="144"/>
      <c r="CRM70" s="144"/>
      <c r="CRN70" s="144"/>
      <c r="CRO70" s="144"/>
      <c r="CRP70" s="144"/>
      <c r="CRQ70" s="144"/>
      <c r="CRR70" s="144"/>
      <c r="CRS70" s="144"/>
      <c r="CRT70" s="144"/>
      <c r="CRU70" s="144"/>
      <c r="CRV70" s="144"/>
      <c r="CRW70" s="144"/>
      <c r="CRX70" s="144"/>
      <c r="CRY70" s="144"/>
      <c r="CRZ70" s="144"/>
      <c r="CSA70" s="144"/>
      <c r="CSB70" s="144"/>
      <c r="CSC70" s="144"/>
      <c r="CSD70" s="144"/>
      <c r="CSE70" s="144"/>
      <c r="CSF70" s="144"/>
      <c r="CSG70" s="144"/>
      <c r="CSH70" s="144"/>
      <c r="CSI70" s="144"/>
      <c r="CSJ70" s="144"/>
      <c r="CSK70" s="144"/>
      <c r="CSL70" s="144"/>
      <c r="CSM70" s="144"/>
      <c r="CSN70" s="144"/>
      <c r="CSO70" s="144"/>
      <c r="CSP70" s="144"/>
      <c r="CSQ70" s="144"/>
      <c r="CSR70" s="144"/>
      <c r="CSS70" s="144"/>
      <c r="CST70" s="144"/>
      <c r="CSU70" s="144"/>
      <c r="CSV70" s="144"/>
      <c r="CSW70" s="144"/>
      <c r="CSX70" s="144"/>
      <c r="CSY70" s="144"/>
      <c r="CSZ70" s="144"/>
      <c r="CTA70" s="144"/>
      <c r="CTB70" s="144"/>
      <c r="CTC70" s="144"/>
      <c r="CTD70" s="144"/>
      <c r="CTE70" s="144"/>
      <c r="CTF70" s="144"/>
      <c r="CTG70" s="144"/>
      <c r="CTH70" s="144"/>
      <c r="CTI70" s="144"/>
      <c r="CTJ70" s="144"/>
      <c r="CTK70" s="144"/>
      <c r="CTL70" s="144"/>
      <c r="CTM70" s="144"/>
      <c r="CTN70" s="144"/>
      <c r="CTO70" s="144"/>
      <c r="CTP70" s="144"/>
      <c r="CTQ70" s="144"/>
      <c r="CTR70" s="144"/>
      <c r="CTS70" s="144"/>
      <c r="CTT70" s="144"/>
      <c r="CTU70" s="144"/>
      <c r="CTV70" s="144"/>
      <c r="CTW70" s="144"/>
      <c r="CTX70" s="144"/>
      <c r="CTY70" s="144"/>
      <c r="CTZ70" s="144"/>
      <c r="CUA70" s="144"/>
      <c r="CUB70" s="144"/>
      <c r="CUC70" s="144"/>
      <c r="CUD70" s="144"/>
      <c r="CUE70" s="144"/>
      <c r="CUF70" s="144"/>
      <c r="CUG70" s="144"/>
      <c r="CUH70" s="144"/>
      <c r="CUI70" s="144"/>
      <c r="CUJ70" s="144"/>
      <c r="CUK70" s="144"/>
      <c r="CUL70" s="144"/>
      <c r="CUM70" s="144"/>
      <c r="CUN70" s="144"/>
      <c r="CUO70" s="144"/>
      <c r="CUP70" s="144"/>
      <c r="CUQ70" s="144"/>
      <c r="CUR70" s="144"/>
      <c r="CUS70" s="144"/>
      <c r="CUT70" s="144"/>
      <c r="CUU70" s="144"/>
      <c r="CUV70" s="144"/>
      <c r="CUW70" s="144"/>
      <c r="CUX70" s="144"/>
      <c r="CUY70" s="144"/>
      <c r="CUZ70" s="144"/>
      <c r="CVA70" s="144"/>
      <c r="CVB70" s="144"/>
      <c r="CVC70" s="144"/>
      <c r="CVD70" s="144"/>
      <c r="CVE70" s="144"/>
      <c r="CVF70" s="144"/>
      <c r="CVG70" s="144"/>
      <c r="CVH70" s="144"/>
      <c r="CVI70" s="144"/>
      <c r="CVJ70" s="144"/>
      <c r="CVK70" s="144"/>
      <c r="CVL70" s="144"/>
      <c r="CVM70" s="144"/>
      <c r="CVN70" s="144"/>
      <c r="CVO70" s="144"/>
      <c r="CVP70" s="144"/>
      <c r="CVQ70" s="144"/>
      <c r="CVR70" s="144"/>
      <c r="CVS70" s="144"/>
      <c r="CVT70" s="144"/>
      <c r="CVU70" s="144"/>
      <c r="CVV70" s="144"/>
      <c r="CVW70" s="144"/>
      <c r="CVX70" s="144"/>
      <c r="CVY70" s="144"/>
      <c r="CVZ70" s="144"/>
      <c r="CWA70" s="144"/>
      <c r="CWB70" s="144"/>
      <c r="CWC70" s="144"/>
      <c r="CWD70" s="144"/>
      <c r="CWE70" s="144"/>
      <c r="CWF70" s="144"/>
      <c r="CWG70" s="144"/>
      <c r="CWH70" s="144"/>
      <c r="CWI70" s="144"/>
      <c r="CWJ70" s="144"/>
      <c r="CWK70" s="144"/>
      <c r="CWL70" s="144"/>
      <c r="CWM70" s="144"/>
      <c r="CWN70" s="144"/>
      <c r="CWO70" s="144"/>
      <c r="CWP70" s="144"/>
      <c r="CWQ70" s="144"/>
      <c r="CWR70" s="144"/>
      <c r="CWS70" s="144"/>
      <c r="CWT70" s="144"/>
      <c r="CWU70" s="144"/>
      <c r="CWV70" s="144"/>
      <c r="CWW70" s="144"/>
      <c r="CWX70" s="144"/>
      <c r="CWY70" s="144"/>
      <c r="CWZ70" s="144"/>
      <c r="CXA70" s="144"/>
      <c r="CXB70" s="144"/>
      <c r="CXC70" s="144"/>
      <c r="CXD70" s="144"/>
      <c r="CXE70" s="144"/>
      <c r="CXF70" s="144"/>
      <c r="CXG70" s="144"/>
      <c r="CXH70" s="144"/>
      <c r="CXI70" s="144"/>
      <c r="CXJ70" s="144"/>
      <c r="CXK70" s="144"/>
      <c r="CXL70" s="144"/>
      <c r="CXM70" s="144"/>
      <c r="CXN70" s="144"/>
      <c r="CXO70" s="144"/>
      <c r="CXP70" s="144"/>
      <c r="CXQ70" s="144"/>
      <c r="CXR70" s="144"/>
      <c r="CXS70" s="144"/>
      <c r="CXT70" s="144"/>
      <c r="CXU70" s="144"/>
      <c r="CXV70" s="144"/>
      <c r="CXW70" s="144"/>
      <c r="CXX70" s="144"/>
      <c r="CXY70" s="144"/>
      <c r="CXZ70" s="144"/>
      <c r="CYA70" s="144"/>
      <c r="CYB70" s="144"/>
      <c r="CYC70" s="144"/>
      <c r="CYD70" s="144"/>
      <c r="CYE70" s="144"/>
      <c r="CYF70" s="144"/>
      <c r="CYG70" s="144"/>
      <c r="CYH70" s="144"/>
      <c r="CYI70" s="144"/>
      <c r="CYJ70" s="144"/>
      <c r="CYK70" s="144"/>
      <c r="CYL70" s="144"/>
      <c r="CYM70" s="144"/>
      <c r="CYN70" s="144"/>
      <c r="CYO70" s="144"/>
      <c r="CYP70" s="144"/>
      <c r="CYQ70" s="144"/>
      <c r="CYR70" s="144"/>
      <c r="CYS70" s="144"/>
      <c r="CYT70" s="144"/>
      <c r="CYU70" s="144"/>
      <c r="CYV70" s="144"/>
      <c r="CYW70" s="144"/>
      <c r="CYX70" s="144"/>
      <c r="CYY70" s="144"/>
      <c r="CYZ70" s="144"/>
      <c r="CZA70" s="144"/>
      <c r="CZB70" s="144"/>
      <c r="CZC70" s="144"/>
      <c r="CZD70" s="144"/>
      <c r="CZE70" s="144"/>
      <c r="CZF70" s="144"/>
      <c r="CZG70" s="144"/>
      <c r="CZH70" s="144"/>
      <c r="CZI70" s="144"/>
      <c r="CZJ70" s="144"/>
      <c r="CZK70" s="144"/>
      <c r="CZL70" s="144"/>
      <c r="CZM70" s="144"/>
      <c r="CZN70" s="144"/>
      <c r="CZO70" s="144"/>
      <c r="CZP70" s="144"/>
      <c r="CZQ70" s="144"/>
      <c r="CZR70" s="144"/>
      <c r="CZS70" s="144"/>
      <c r="CZT70" s="144"/>
      <c r="CZU70" s="144"/>
      <c r="CZV70" s="144"/>
      <c r="CZW70" s="144"/>
      <c r="CZX70" s="144"/>
      <c r="CZY70" s="144"/>
      <c r="CZZ70" s="144"/>
      <c r="DAA70" s="144"/>
      <c r="DAB70" s="144"/>
      <c r="DAC70" s="144"/>
      <c r="DAD70" s="144"/>
      <c r="DAE70" s="144"/>
      <c r="DAF70" s="144"/>
      <c r="DAG70" s="144"/>
      <c r="DAH70" s="144"/>
      <c r="DAI70" s="144"/>
      <c r="DAJ70" s="144"/>
      <c r="DAK70" s="144"/>
      <c r="DAL70" s="144"/>
      <c r="DAM70" s="144"/>
      <c r="DAN70" s="144"/>
      <c r="DAO70" s="144"/>
      <c r="DAP70" s="144"/>
      <c r="DAQ70" s="144"/>
      <c r="DAR70" s="144"/>
      <c r="DAS70" s="144"/>
      <c r="DAT70" s="144"/>
      <c r="DAU70" s="144"/>
      <c r="DAV70" s="144"/>
      <c r="DAW70" s="144"/>
      <c r="DAX70" s="144"/>
      <c r="DAY70" s="144"/>
      <c r="DAZ70" s="144"/>
      <c r="DBA70" s="144"/>
      <c r="DBB70" s="144"/>
      <c r="DBC70" s="144"/>
      <c r="DBD70" s="144"/>
      <c r="DBE70" s="144"/>
      <c r="DBF70" s="144"/>
      <c r="DBG70" s="144"/>
      <c r="DBH70" s="144"/>
      <c r="DBI70" s="144"/>
      <c r="DBJ70" s="144"/>
      <c r="DBK70" s="144"/>
      <c r="DBL70" s="144"/>
      <c r="DBM70" s="144"/>
      <c r="DBN70" s="144"/>
      <c r="DBO70" s="144"/>
      <c r="DBP70" s="144"/>
      <c r="DBQ70" s="144"/>
      <c r="DBR70" s="144"/>
      <c r="DBS70" s="144"/>
      <c r="DBT70" s="144"/>
      <c r="DBU70" s="144"/>
      <c r="DBV70" s="144"/>
      <c r="DBW70" s="144"/>
      <c r="DBX70" s="144"/>
      <c r="DBY70" s="144"/>
      <c r="DBZ70" s="144"/>
      <c r="DCA70" s="144"/>
      <c r="DCB70" s="144"/>
      <c r="DCC70" s="144"/>
      <c r="DCD70" s="144"/>
      <c r="DCE70" s="144"/>
      <c r="DCF70" s="144"/>
      <c r="DCG70" s="144"/>
      <c r="DCH70" s="144"/>
      <c r="DCI70" s="144"/>
      <c r="DCJ70" s="144"/>
      <c r="DCK70" s="144"/>
      <c r="DCL70" s="144"/>
      <c r="DCM70" s="144"/>
      <c r="DCN70" s="144"/>
      <c r="DCO70" s="144"/>
      <c r="DCP70" s="144"/>
      <c r="DCQ70" s="144"/>
      <c r="DCR70" s="144"/>
      <c r="DCS70" s="144"/>
      <c r="DCT70" s="144"/>
      <c r="DCU70" s="144"/>
      <c r="DCV70" s="144"/>
      <c r="DCW70" s="144"/>
      <c r="DCX70" s="144"/>
      <c r="DCY70" s="144"/>
      <c r="DCZ70" s="144"/>
      <c r="DDA70" s="144"/>
      <c r="DDB70" s="144"/>
      <c r="DDC70" s="144"/>
      <c r="DDD70" s="144"/>
      <c r="DDE70" s="144"/>
      <c r="DDF70" s="144"/>
      <c r="DDG70" s="144"/>
      <c r="DDH70" s="144"/>
      <c r="DDI70" s="144"/>
      <c r="DDJ70" s="144"/>
      <c r="DDK70" s="144"/>
      <c r="DDL70" s="144"/>
      <c r="DDM70" s="144"/>
      <c r="DDN70" s="144"/>
      <c r="DDO70" s="144"/>
      <c r="DDP70" s="144"/>
      <c r="DDQ70" s="144"/>
      <c r="DDR70" s="144"/>
      <c r="DDS70" s="144"/>
      <c r="DDT70" s="144"/>
      <c r="DDU70" s="144"/>
      <c r="DDV70" s="144"/>
      <c r="DDW70" s="144"/>
      <c r="DDX70" s="144"/>
      <c r="DDY70" s="144"/>
      <c r="DDZ70" s="144"/>
      <c r="DEA70" s="144"/>
      <c r="DEB70" s="144"/>
      <c r="DEC70" s="144"/>
      <c r="DED70" s="144"/>
      <c r="DEE70" s="144"/>
      <c r="DEF70" s="144"/>
      <c r="DEG70" s="144"/>
      <c r="DEH70" s="144"/>
      <c r="DEI70" s="144"/>
      <c r="DEJ70" s="144"/>
      <c r="DEK70" s="144"/>
      <c r="DEL70" s="144"/>
      <c r="DEM70" s="144"/>
      <c r="DEN70" s="144"/>
      <c r="DEO70" s="144"/>
      <c r="DEP70" s="144"/>
      <c r="DEQ70" s="144"/>
      <c r="DER70" s="144"/>
      <c r="DES70" s="144"/>
      <c r="DET70" s="144"/>
      <c r="DEU70" s="144"/>
      <c r="DEV70" s="144"/>
      <c r="DEW70" s="144"/>
      <c r="DEX70" s="144"/>
      <c r="DEY70" s="144"/>
      <c r="DEZ70" s="144"/>
      <c r="DFA70" s="144"/>
      <c r="DFB70" s="144"/>
      <c r="DFC70" s="144"/>
      <c r="DFD70" s="144"/>
      <c r="DFE70" s="144"/>
      <c r="DFF70" s="144"/>
      <c r="DFG70" s="144"/>
      <c r="DFH70" s="144"/>
      <c r="DFI70" s="144"/>
      <c r="DFJ70" s="144"/>
      <c r="DFK70" s="144"/>
      <c r="DFL70" s="144"/>
      <c r="DFM70" s="144"/>
      <c r="DFN70" s="144"/>
      <c r="DFO70" s="144"/>
      <c r="DFP70" s="144"/>
      <c r="DFQ70" s="144"/>
      <c r="DFR70" s="144"/>
      <c r="DFS70" s="144"/>
      <c r="DFT70" s="144"/>
      <c r="DFU70" s="144"/>
      <c r="DFV70" s="144"/>
      <c r="DFW70" s="144"/>
      <c r="DFX70" s="144"/>
      <c r="DFY70" s="144"/>
      <c r="DFZ70" s="144"/>
      <c r="DGA70" s="144"/>
      <c r="DGB70" s="144"/>
      <c r="DGC70" s="144"/>
      <c r="DGD70" s="144"/>
      <c r="DGE70" s="144"/>
      <c r="DGF70" s="144"/>
      <c r="DGG70" s="144"/>
      <c r="DGH70" s="144"/>
      <c r="DGI70" s="144"/>
      <c r="DGJ70" s="144"/>
      <c r="DGK70" s="144"/>
      <c r="DGL70" s="144"/>
      <c r="DGM70" s="144"/>
      <c r="DGN70" s="144"/>
      <c r="DGO70" s="144"/>
      <c r="DGP70" s="144"/>
      <c r="DGQ70" s="144"/>
      <c r="DGR70" s="144"/>
      <c r="DGS70" s="144"/>
      <c r="DGT70" s="144"/>
      <c r="DGU70" s="144"/>
      <c r="DGV70" s="144"/>
      <c r="DGW70" s="144"/>
      <c r="DGX70" s="144"/>
      <c r="DGY70" s="144"/>
      <c r="DGZ70" s="144"/>
      <c r="DHA70" s="144"/>
      <c r="DHB70" s="144"/>
      <c r="DHC70" s="144"/>
      <c r="DHD70" s="144"/>
      <c r="DHE70" s="144"/>
      <c r="DHF70" s="144"/>
      <c r="DHG70" s="144"/>
      <c r="DHH70" s="144"/>
      <c r="DHI70" s="144"/>
      <c r="DHJ70" s="144"/>
      <c r="DHK70" s="144"/>
      <c r="DHL70" s="144"/>
      <c r="DHM70" s="144"/>
      <c r="DHN70" s="144"/>
      <c r="DHO70" s="144"/>
      <c r="DHP70" s="144"/>
      <c r="DHQ70" s="144"/>
      <c r="DHR70" s="144"/>
      <c r="DHS70" s="144"/>
      <c r="DHT70" s="144"/>
      <c r="DHU70" s="144"/>
      <c r="DHV70" s="144"/>
      <c r="DHW70" s="144"/>
      <c r="DHX70" s="144"/>
      <c r="DHY70" s="144"/>
      <c r="DHZ70" s="144"/>
      <c r="DIA70" s="144"/>
      <c r="DIB70" s="144"/>
      <c r="DIC70" s="144"/>
      <c r="DID70" s="144"/>
      <c r="DIE70" s="144"/>
      <c r="DIF70" s="144"/>
      <c r="DIG70" s="144"/>
      <c r="DIH70" s="144"/>
      <c r="DII70" s="144"/>
      <c r="DIJ70" s="144"/>
      <c r="DIK70" s="144"/>
      <c r="DIL70" s="144"/>
      <c r="DIM70" s="144"/>
      <c r="DIN70" s="144"/>
      <c r="DIO70" s="144"/>
      <c r="DIP70" s="144"/>
      <c r="DIQ70" s="144"/>
      <c r="DIR70" s="144"/>
      <c r="DIS70" s="144"/>
      <c r="DIT70" s="144"/>
      <c r="DIU70" s="144"/>
      <c r="DIV70" s="144"/>
      <c r="DIW70" s="144"/>
      <c r="DIX70" s="144"/>
      <c r="DIY70" s="144"/>
      <c r="DIZ70" s="144"/>
      <c r="DJA70" s="144"/>
      <c r="DJB70" s="144"/>
      <c r="DJC70" s="144"/>
      <c r="DJD70" s="144"/>
      <c r="DJE70" s="144"/>
      <c r="DJF70" s="144"/>
      <c r="DJG70" s="144"/>
      <c r="DJH70" s="144"/>
      <c r="DJI70" s="144"/>
      <c r="DJJ70" s="144"/>
      <c r="DJK70" s="144"/>
      <c r="DJL70" s="144"/>
      <c r="DJM70" s="144"/>
      <c r="DJN70" s="144"/>
      <c r="DJO70" s="144"/>
      <c r="DJP70" s="144"/>
      <c r="DJQ70" s="144"/>
      <c r="DJR70" s="144"/>
      <c r="DJS70" s="144"/>
      <c r="DJT70" s="144"/>
      <c r="DJU70" s="144"/>
      <c r="DJV70" s="144"/>
      <c r="DJW70" s="144"/>
      <c r="DJX70" s="144"/>
      <c r="DJY70" s="144"/>
      <c r="DJZ70" s="144"/>
      <c r="DKA70" s="144"/>
      <c r="DKB70" s="144"/>
      <c r="DKC70" s="144"/>
      <c r="DKD70" s="144"/>
      <c r="DKE70" s="144"/>
      <c r="DKF70" s="144"/>
      <c r="DKG70" s="144"/>
      <c r="DKH70" s="144"/>
      <c r="DKI70" s="144"/>
      <c r="DKJ70" s="144"/>
      <c r="DKK70" s="144"/>
      <c r="DKL70" s="144"/>
      <c r="DKM70" s="144"/>
      <c r="DKN70" s="144"/>
      <c r="DKO70" s="144"/>
      <c r="DKP70" s="144"/>
      <c r="DKQ70" s="144"/>
      <c r="DKR70" s="144"/>
      <c r="DKS70" s="144"/>
      <c r="DKT70" s="144"/>
      <c r="DKU70" s="144"/>
      <c r="DKV70" s="144"/>
      <c r="DKW70" s="144"/>
      <c r="DKX70" s="144"/>
      <c r="DKY70" s="144"/>
      <c r="DKZ70" s="144"/>
      <c r="DLA70" s="144"/>
      <c r="DLB70" s="144"/>
      <c r="DLC70" s="144"/>
      <c r="DLD70" s="144"/>
      <c r="DLE70" s="144"/>
      <c r="DLF70" s="144"/>
      <c r="DLG70" s="144"/>
      <c r="DLH70" s="144"/>
      <c r="DLI70" s="144"/>
      <c r="DLJ70" s="144"/>
      <c r="DLK70" s="144"/>
      <c r="DLL70" s="144"/>
      <c r="DLM70" s="144"/>
      <c r="DLN70" s="144"/>
      <c r="DLO70" s="144"/>
      <c r="DLP70" s="144"/>
      <c r="DLQ70" s="144"/>
      <c r="DLR70" s="144"/>
      <c r="DLS70" s="144"/>
      <c r="DLT70" s="144"/>
      <c r="DLU70" s="144"/>
      <c r="DLV70" s="144"/>
      <c r="DLW70" s="144"/>
      <c r="DLX70" s="144"/>
      <c r="DLY70" s="144"/>
      <c r="DLZ70" s="144"/>
      <c r="DMA70" s="144"/>
      <c r="DMB70" s="144"/>
      <c r="DMC70" s="144"/>
      <c r="DMD70" s="144"/>
      <c r="DME70" s="144"/>
      <c r="DMF70" s="144"/>
      <c r="DMG70" s="144"/>
      <c r="DMH70" s="144"/>
      <c r="DMI70" s="144"/>
      <c r="DMJ70" s="144"/>
      <c r="DMK70" s="144"/>
      <c r="DML70" s="144"/>
      <c r="DMM70" s="144"/>
      <c r="DMN70" s="144"/>
      <c r="DMO70" s="144"/>
      <c r="DMP70" s="144"/>
      <c r="DMQ70" s="144"/>
      <c r="DMR70" s="144"/>
      <c r="DMS70" s="144"/>
      <c r="DMT70" s="144"/>
      <c r="DMU70" s="144"/>
      <c r="DMV70" s="144"/>
      <c r="DMW70" s="144"/>
      <c r="DMX70" s="144"/>
      <c r="DMY70" s="144"/>
      <c r="DMZ70" s="144"/>
      <c r="DNA70" s="144"/>
      <c r="DNB70" s="144"/>
      <c r="DNC70" s="144"/>
      <c r="DND70" s="144"/>
      <c r="DNE70" s="144"/>
      <c r="DNF70" s="144"/>
      <c r="DNG70" s="144"/>
      <c r="DNH70" s="144"/>
      <c r="DNI70" s="144"/>
      <c r="DNJ70" s="144"/>
      <c r="DNK70" s="144"/>
      <c r="DNL70" s="144"/>
      <c r="DNM70" s="144"/>
      <c r="DNN70" s="144"/>
      <c r="DNO70" s="144"/>
      <c r="DNP70" s="144"/>
      <c r="DNQ70" s="144"/>
      <c r="DNR70" s="144"/>
      <c r="DNS70" s="144"/>
      <c r="DNT70" s="144"/>
      <c r="DNU70" s="144"/>
      <c r="DNV70" s="144"/>
      <c r="DNW70" s="144"/>
      <c r="DNX70" s="144"/>
      <c r="DNY70" s="144"/>
      <c r="DNZ70" s="144"/>
      <c r="DOA70" s="144"/>
      <c r="DOB70" s="144"/>
      <c r="DOC70" s="144"/>
      <c r="DOD70" s="144"/>
      <c r="DOE70" s="144"/>
      <c r="DOF70" s="144"/>
      <c r="DOG70" s="144"/>
      <c r="DOH70" s="144"/>
      <c r="DOI70" s="144"/>
      <c r="DOJ70" s="144"/>
      <c r="DOK70" s="144"/>
      <c r="DOL70" s="144"/>
      <c r="DOM70" s="144"/>
      <c r="DON70" s="144"/>
      <c r="DOO70" s="144"/>
      <c r="DOP70" s="144"/>
      <c r="DOQ70" s="144"/>
      <c r="DOR70" s="144"/>
      <c r="DOS70" s="144"/>
      <c r="DOT70" s="144"/>
      <c r="DOU70" s="144"/>
      <c r="DOV70" s="144"/>
      <c r="DOW70" s="144"/>
      <c r="DOX70" s="144"/>
      <c r="DOY70" s="144"/>
      <c r="DOZ70" s="144"/>
      <c r="DPA70" s="144"/>
      <c r="DPB70" s="144"/>
      <c r="DPC70" s="144"/>
      <c r="DPD70" s="144"/>
      <c r="DPE70" s="144"/>
      <c r="DPF70" s="144"/>
      <c r="DPG70" s="144"/>
      <c r="DPH70" s="144"/>
      <c r="DPI70" s="144"/>
      <c r="DPJ70" s="144"/>
      <c r="DPK70" s="144"/>
      <c r="DPL70" s="144"/>
      <c r="DPM70" s="144"/>
      <c r="DPN70" s="144"/>
      <c r="DPO70" s="144"/>
      <c r="DPP70" s="144"/>
      <c r="DPQ70" s="144"/>
      <c r="DPR70" s="144"/>
      <c r="DPS70" s="144"/>
      <c r="DPT70" s="144"/>
      <c r="DPU70" s="144"/>
      <c r="DPV70" s="144"/>
      <c r="DPW70" s="144"/>
      <c r="DPX70" s="144"/>
      <c r="DPY70" s="144"/>
      <c r="DPZ70" s="144"/>
      <c r="DQA70" s="144"/>
      <c r="DQB70" s="144"/>
      <c r="DQC70" s="144"/>
      <c r="DQD70" s="144"/>
      <c r="DQE70" s="144"/>
      <c r="DQF70" s="144"/>
      <c r="DQG70" s="144"/>
      <c r="DQH70" s="144"/>
      <c r="DQI70" s="144"/>
      <c r="DQJ70" s="144"/>
      <c r="DQK70" s="144"/>
      <c r="DQL70" s="144"/>
      <c r="DQM70" s="144"/>
      <c r="DQN70" s="144"/>
      <c r="DQO70" s="144"/>
      <c r="DQP70" s="144"/>
      <c r="DQQ70" s="144"/>
      <c r="DQR70" s="144"/>
      <c r="DQS70" s="144"/>
      <c r="DQT70" s="144"/>
      <c r="DQU70" s="144"/>
      <c r="DQV70" s="144"/>
      <c r="DQW70" s="144"/>
      <c r="DQX70" s="144"/>
      <c r="DQY70" s="144"/>
      <c r="DQZ70" s="144"/>
      <c r="DRA70" s="144"/>
      <c r="DRB70" s="144"/>
      <c r="DRC70" s="144"/>
      <c r="DRD70" s="144"/>
      <c r="DRE70" s="144"/>
      <c r="DRF70" s="144"/>
      <c r="DRG70" s="144"/>
      <c r="DRH70" s="144"/>
      <c r="DRI70" s="144"/>
      <c r="DRJ70" s="144"/>
      <c r="DRK70" s="144"/>
      <c r="DRL70" s="144"/>
      <c r="DRM70" s="144"/>
      <c r="DRN70" s="144"/>
      <c r="DRO70" s="144"/>
      <c r="DRP70" s="144"/>
      <c r="DRQ70" s="144"/>
      <c r="DRR70" s="144"/>
      <c r="DRS70" s="144"/>
      <c r="DRT70" s="144"/>
      <c r="DRU70" s="144"/>
      <c r="DRV70" s="144"/>
      <c r="DRW70" s="144"/>
      <c r="DRX70" s="144"/>
      <c r="DRY70" s="144"/>
      <c r="DRZ70" s="144"/>
      <c r="DSA70" s="144"/>
      <c r="DSB70" s="144"/>
      <c r="DSC70" s="144"/>
      <c r="DSD70" s="144"/>
      <c r="DSE70" s="144"/>
      <c r="DSF70" s="144"/>
      <c r="DSG70" s="144"/>
      <c r="DSH70" s="144"/>
      <c r="DSI70" s="144"/>
      <c r="DSJ70" s="144"/>
      <c r="DSK70" s="144"/>
      <c r="DSL70" s="144"/>
      <c r="DSM70" s="144"/>
      <c r="DSN70" s="144"/>
      <c r="DSO70" s="144"/>
      <c r="DSP70" s="144"/>
      <c r="DSQ70" s="144"/>
      <c r="DSR70" s="144"/>
      <c r="DSS70" s="144"/>
      <c r="DST70" s="144"/>
      <c r="DSU70" s="144"/>
      <c r="DSV70" s="144"/>
      <c r="DSW70" s="144"/>
      <c r="DSX70" s="144"/>
      <c r="DSY70" s="144"/>
      <c r="DSZ70" s="144"/>
      <c r="DTA70" s="144"/>
      <c r="DTB70" s="144"/>
      <c r="DTC70" s="144"/>
      <c r="DTD70" s="144"/>
      <c r="DTE70" s="144"/>
      <c r="DTF70" s="144"/>
      <c r="DTG70" s="144"/>
      <c r="DTH70" s="144"/>
      <c r="DTI70" s="144"/>
      <c r="DTJ70" s="144"/>
      <c r="DTK70" s="144"/>
      <c r="DTL70" s="144"/>
      <c r="DTM70" s="144"/>
      <c r="DTN70" s="144"/>
      <c r="DTO70" s="144"/>
      <c r="DTP70" s="144"/>
      <c r="DTQ70" s="144"/>
      <c r="DTR70" s="144"/>
      <c r="DTS70" s="144"/>
      <c r="DTT70" s="144"/>
      <c r="DTU70" s="144"/>
      <c r="DTV70" s="144"/>
      <c r="DTW70" s="144"/>
      <c r="DTX70" s="144"/>
      <c r="DTY70" s="144"/>
      <c r="DTZ70" s="144"/>
      <c r="DUA70" s="144"/>
      <c r="DUB70" s="144"/>
      <c r="DUC70" s="144"/>
      <c r="DUD70" s="144"/>
      <c r="DUE70" s="144"/>
      <c r="DUF70" s="144"/>
      <c r="DUG70" s="144"/>
      <c r="DUH70" s="144"/>
      <c r="DUI70" s="144"/>
      <c r="DUJ70" s="144"/>
      <c r="DUK70" s="144"/>
      <c r="DUL70" s="144"/>
      <c r="DUM70" s="144"/>
      <c r="DUN70" s="144"/>
      <c r="DUO70" s="144"/>
      <c r="DUP70" s="144"/>
      <c r="DUQ70" s="144"/>
      <c r="DUR70" s="144"/>
      <c r="DUS70" s="144"/>
      <c r="DUT70" s="144"/>
      <c r="DUU70" s="144"/>
      <c r="DUV70" s="144"/>
      <c r="DUW70" s="144"/>
      <c r="DUX70" s="144"/>
      <c r="DUY70" s="144"/>
      <c r="DUZ70" s="144"/>
      <c r="DVA70" s="144"/>
      <c r="DVB70" s="144"/>
      <c r="DVC70" s="144"/>
      <c r="DVD70" s="144"/>
      <c r="DVE70" s="144"/>
      <c r="DVF70" s="144"/>
      <c r="DVG70" s="144"/>
      <c r="DVH70" s="144"/>
      <c r="DVI70" s="144"/>
      <c r="DVJ70" s="144"/>
      <c r="DVK70" s="144"/>
      <c r="DVL70" s="144"/>
      <c r="DVM70" s="144"/>
      <c r="DVN70" s="144"/>
      <c r="DVO70" s="144"/>
      <c r="DVP70" s="144"/>
      <c r="DVQ70" s="144"/>
      <c r="DVR70" s="144"/>
      <c r="DVS70" s="144"/>
      <c r="DVT70" s="144"/>
      <c r="DVU70" s="144"/>
      <c r="DVV70" s="144"/>
      <c r="DVW70" s="144"/>
      <c r="DVX70" s="144"/>
      <c r="DVY70" s="144"/>
      <c r="DVZ70" s="144"/>
      <c r="DWA70" s="144"/>
      <c r="DWB70" s="144"/>
      <c r="DWC70" s="144"/>
      <c r="DWD70" s="144"/>
      <c r="DWE70" s="144"/>
      <c r="DWF70" s="144"/>
      <c r="DWG70" s="144"/>
      <c r="DWH70" s="144"/>
      <c r="DWI70" s="144"/>
      <c r="DWJ70" s="144"/>
      <c r="DWK70" s="144"/>
      <c r="DWL70" s="144"/>
      <c r="DWM70" s="144"/>
      <c r="DWN70" s="144"/>
      <c r="DWO70" s="144"/>
      <c r="DWP70" s="144"/>
      <c r="DWQ70" s="144"/>
      <c r="DWR70" s="144"/>
      <c r="DWS70" s="144"/>
      <c r="DWT70" s="144"/>
      <c r="DWU70" s="144"/>
      <c r="DWV70" s="144"/>
      <c r="DWW70" s="144"/>
      <c r="DWX70" s="144"/>
      <c r="DWY70" s="144"/>
      <c r="DWZ70" s="144"/>
      <c r="DXA70" s="144"/>
      <c r="DXB70" s="144"/>
      <c r="DXC70" s="144"/>
      <c r="DXD70" s="144"/>
      <c r="DXE70" s="144"/>
      <c r="DXF70" s="144"/>
      <c r="DXG70" s="144"/>
      <c r="DXH70" s="144"/>
      <c r="DXI70" s="144"/>
      <c r="DXJ70" s="144"/>
      <c r="DXK70" s="144"/>
      <c r="DXL70" s="144"/>
      <c r="DXM70" s="144"/>
      <c r="DXN70" s="144"/>
      <c r="DXO70" s="144"/>
      <c r="DXP70" s="144"/>
      <c r="DXQ70" s="144"/>
      <c r="DXR70" s="144"/>
      <c r="DXS70" s="144"/>
      <c r="DXT70" s="144"/>
      <c r="DXU70" s="144"/>
      <c r="DXV70" s="144"/>
      <c r="DXW70" s="144"/>
      <c r="DXX70" s="144"/>
      <c r="DXY70" s="144"/>
      <c r="DXZ70" s="144"/>
      <c r="DYA70" s="144"/>
      <c r="DYB70" s="144"/>
      <c r="DYC70" s="144"/>
      <c r="DYD70" s="144"/>
      <c r="DYE70" s="144"/>
      <c r="DYF70" s="144"/>
      <c r="DYG70" s="144"/>
      <c r="DYH70" s="144"/>
      <c r="DYI70" s="144"/>
      <c r="DYJ70" s="144"/>
      <c r="DYK70" s="144"/>
      <c r="DYL70" s="144"/>
      <c r="DYM70" s="144"/>
      <c r="DYN70" s="144"/>
      <c r="DYO70" s="144"/>
      <c r="DYP70" s="144"/>
      <c r="DYQ70" s="144"/>
      <c r="DYR70" s="144"/>
      <c r="DYS70" s="144"/>
      <c r="DYT70" s="144"/>
      <c r="DYU70" s="144"/>
      <c r="DYV70" s="144"/>
      <c r="DYW70" s="144"/>
      <c r="DYX70" s="144"/>
      <c r="DYY70" s="144"/>
      <c r="DYZ70" s="144"/>
      <c r="DZA70" s="144"/>
      <c r="DZB70" s="144"/>
      <c r="DZC70" s="144"/>
      <c r="DZD70" s="144"/>
      <c r="DZE70" s="144"/>
      <c r="DZF70" s="144"/>
      <c r="DZG70" s="144"/>
      <c r="DZH70" s="144"/>
      <c r="DZI70" s="144"/>
      <c r="DZJ70" s="144"/>
      <c r="DZK70" s="144"/>
      <c r="DZL70" s="144"/>
      <c r="DZM70" s="144"/>
      <c r="DZN70" s="144"/>
      <c r="DZO70" s="144"/>
      <c r="DZP70" s="144"/>
      <c r="DZQ70" s="144"/>
      <c r="DZR70" s="144"/>
      <c r="DZS70" s="144"/>
      <c r="DZT70" s="144"/>
      <c r="DZU70" s="144"/>
      <c r="DZV70" s="144"/>
      <c r="DZW70" s="144"/>
      <c r="DZX70" s="144"/>
      <c r="DZY70" s="144"/>
      <c r="DZZ70" s="144"/>
      <c r="EAA70" s="144"/>
      <c r="EAB70" s="144"/>
      <c r="EAC70" s="144"/>
      <c r="EAD70" s="144"/>
      <c r="EAE70" s="144"/>
      <c r="EAF70" s="144"/>
      <c r="EAG70" s="144"/>
      <c r="EAH70" s="144"/>
      <c r="EAI70" s="144"/>
      <c r="EAJ70" s="144"/>
      <c r="EAK70" s="144"/>
      <c r="EAL70" s="144"/>
      <c r="EAM70" s="144"/>
      <c r="EAN70" s="144"/>
      <c r="EAO70" s="144"/>
      <c r="EAP70" s="144"/>
      <c r="EAQ70" s="144"/>
      <c r="EAR70" s="144"/>
      <c r="EAS70" s="144"/>
      <c r="EAT70" s="144"/>
      <c r="EAU70" s="144"/>
      <c r="EAV70" s="144"/>
      <c r="EAW70" s="144"/>
      <c r="EAX70" s="144"/>
      <c r="EAY70" s="144"/>
      <c r="EAZ70" s="144"/>
      <c r="EBA70" s="144"/>
      <c r="EBB70" s="144"/>
      <c r="EBC70" s="144"/>
      <c r="EBD70" s="144"/>
      <c r="EBE70" s="144"/>
      <c r="EBF70" s="144"/>
      <c r="EBG70" s="144"/>
      <c r="EBH70" s="144"/>
      <c r="EBI70" s="144"/>
      <c r="EBJ70" s="144"/>
      <c r="EBK70" s="144"/>
      <c r="EBL70" s="144"/>
      <c r="EBM70" s="144"/>
      <c r="EBN70" s="144"/>
      <c r="EBO70" s="144"/>
      <c r="EBP70" s="144"/>
      <c r="EBQ70" s="144"/>
      <c r="EBR70" s="144"/>
      <c r="EBS70" s="144"/>
      <c r="EBT70" s="144"/>
      <c r="EBU70" s="144"/>
      <c r="EBV70" s="144"/>
      <c r="EBW70" s="144"/>
      <c r="EBX70" s="144"/>
      <c r="EBY70" s="144"/>
      <c r="EBZ70" s="144"/>
      <c r="ECA70" s="144"/>
      <c r="ECB70" s="144"/>
      <c r="ECC70" s="144"/>
      <c r="ECD70" s="144"/>
      <c r="ECE70" s="144"/>
      <c r="ECF70" s="144"/>
      <c r="ECG70" s="144"/>
      <c r="ECH70" s="144"/>
      <c r="ECI70" s="144"/>
      <c r="ECJ70" s="144"/>
      <c r="ECK70" s="144"/>
      <c r="ECL70" s="144"/>
      <c r="ECM70" s="144"/>
      <c r="ECN70" s="144"/>
      <c r="ECO70" s="144"/>
      <c r="ECP70" s="144"/>
      <c r="ECQ70" s="144"/>
      <c r="ECR70" s="144"/>
      <c r="ECS70" s="144"/>
      <c r="ECT70" s="144"/>
      <c r="ECU70" s="144"/>
      <c r="ECV70" s="144"/>
      <c r="ECW70" s="144"/>
      <c r="ECX70" s="144"/>
      <c r="ECY70" s="144"/>
      <c r="ECZ70" s="144"/>
      <c r="EDA70" s="144"/>
      <c r="EDB70" s="144"/>
      <c r="EDC70" s="144"/>
      <c r="EDD70" s="144"/>
      <c r="EDE70" s="144"/>
      <c r="EDF70" s="144"/>
      <c r="EDG70" s="144"/>
      <c r="EDH70" s="144"/>
      <c r="EDI70" s="144"/>
      <c r="EDJ70" s="144"/>
      <c r="EDK70" s="144"/>
      <c r="EDL70" s="144"/>
      <c r="EDM70" s="144"/>
      <c r="EDN70" s="144"/>
      <c r="EDO70" s="144"/>
      <c r="EDP70" s="144"/>
      <c r="EDQ70" s="144"/>
      <c r="EDR70" s="144"/>
      <c r="EDS70" s="144"/>
      <c r="EDT70" s="144"/>
      <c r="EDU70" s="144"/>
      <c r="EDV70" s="144"/>
      <c r="EDW70" s="144"/>
      <c r="EDX70" s="144"/>
      <c r="EDY70" s="144"/>
      <c r="EDZ70" s="144"/>
      <c r="EEA70" s="144"/>
      <c r="EEB70" s="144"/>
      <c r="EEC70" s="144"/>
      <c r="EED70" s="144"/>
      <c r="EEE70" s="144"/>
      <c r="EEF70" s="144"/>
      <c r="EEG70" s="144"/>
      <c r="EEH70" s="144"/>
      <c r="EEI70" s="144"/>
      <c r="EEJ70" s="144"/>
      <c r="EEK70" s="144"/>
      <c r="EEL70" s="144"/>
      <c r="EEM70" s="144"/>
      <c r="EEN70" s="144"/>
      <c r="EEO70" s="144"/>
      <c r="EEP70" s="144"/>
      <c r="EEQ70" s="144"/>
      <c r="EER70" s="144"/>
      <c r="EES70" s="144"/>
      <c r="EET70" s="144"/>
      <c r="EEU70" s="144"/>
      <c r="EEV70" s="144"/>
      <c r="EEW70" s="144"/>
      <c r="EEX70" s="144"/>
      <c r="EEY70" s="144"/>
      <c r="EEZ70" s="144"/>
      <c r="EFA70" s="144"/>
      <c r="EFB70" s="144"/>
      <c r="EFC70" s="144"/>
      <c r="EFD70" s="144"/>
      <c r="EFE70" s="144"/>
      <c r="EFF70" s="144"/>
      <c r="EFG70" s="144"/>
      <c r="EFH70" s="144"/>
      <c r="EFI70" s="144"/>
      <c r="EFJ70" s="144"/>
      <c r="EFK70" s="144"/>
      <c r="EFL70" s="144"/>
      <c r="EFM70" s="144"/>
      <c r="EFN70" s="144"/>
      <c r="EFO70" s="144"/>
      <c r="EFP70" s="144"/>
      <c r="EFQ70" s="144"/>
      <c r="EFR70" s="144"/>
      <c r="EFS70" s="144"/>
      <c r="EFT70" s="144"/>
      <c r="EFU70" s="144"/>
      <c r="EFV70" s="144"/>
      <c r="EFW70" s="144"/>
      <c r="EFX70" s="144"/>
      <c r="EFY70" s="144"/>
      <c r="EFZ70" s="144"/>
      <c r="EGA70" s="144"/>
      <c r="EGB70" s="144"/>
      <c r="EGC70" s="144"/>
      <c r="EGD70" s="144"/>
      <c r="EGE70" s="144"/>
      <c r="EGF70" s="144"/>
      <c r="EGG70" s="144"/>
      <c r="EGH70" s="144"/>
      <c r="EGI70" s="144"/>
      <c r="EGJ70" s="144"/>
      <c r="EGK70" s="144"/>
      <c r="EGL70" s="144"/>
      <c r="EGM70" s="144"/>
      <c r="EGN70" s="144"/>
      <c r="EGO70" s="144"/>
      <c r="EGP70" s="144"/>
      <c r="EGQ70" s="144"/>
      <c r="EGR70" s="144"/>
      <c r="EGS70" s="144"/>
      <c r="EGT70" s="144"/>
      <c r="EGU70" s="144"/>
      <c r="EGV70" s="144"/>
      <c r="EGW70" s="144"/>
      <c r="EGX70" s="144"/>
      <c r="EGY70" s="144"/>
      <c r="EGZ70" s="144"/>
      <c r="EHA70" s="144"/>
      <c r="EHB70" s="144"/>
      <c r="EHC70" s="144"/>
      <c r="EHD70" s="144"/>
      <c r="EHE70" s="144"/>
      <c r="EHF70" s="144"/>
      <c r="EHG70" s="144"/>
      <c r="EHH70" s="144"/>
      <c r="EHI70" s="144"/>
      <c r="EHJ70" s="144"/>
      <c r="EHK70" s="144"/>
      <c r="EHL70" s="144"/>
      <c r="EHM70" s="144"/>
      <c r="EHN70" s="144"/>
      <c r="EHO70" s="144"/>
      <c r="EHP70" s="144"/>
      <c r="EHQ70" s="144"/>
      <c r="EHR70" s="144"/>
      <c r="EHS70" s="144"/>
      <c r="EHT70" s="144"/>
      <c r="EHU70" s="144"/>
      <c r="EHV70" s="144"/>
      <c r="EHW70" s="144"/>
      <c r="EHX70" s="144"/>
      <c r="EHY70" s="144"/>
      <c r="EHZ70" s="144"/>
      <c r="EIA70" s="144"/>
      <c r="EIB70" s="144"/>
      <c r="EIC70" s="144"/>
      <c r="EID70" s="144"/>
      <c r="EIE70" s="144"/>
      <c r="EIF70" s="144"/>
      <c r="EIG70" s="144"/>
      <c r="EIH70" s="144"/>
      <c r="EII70" s="144"/>
      <c r="EIJ70" s="144"/>
      <c r="EIK70" s="144"/>
      <c r="EIL70" s="144"/>
      <c r="EIM70" s="144"/>
      <c r="EIN70" s="144"/>
      <c r="EIO70" s="144"/>
      <c r="EIP70" s="144"/>
      <c r="EIQ70" s="144"/>
      <c r="EIR70" s="144"/>
      <c r="EIS70" s="144"/>
      <c r="EIT70" s="144"/>
      <c r="EIU70" s="144"/>
      <c r="EIV70" s="144"/>
      <c r="EIW70" s="144"/>
      <c r="EIX70" s="144"/>
      <c r="EIY70" s="144"/>
      <c r="EIZ70" s="144"/>
      <c r="EJA70" s="144"/>
      <c r="EJB70" s="144"/>
      <c r="EJC70" s="144"/>
      <c r="EJD70" s="144"/>
      <c r="EJE70" s="144"/>
      <c r="EJF70" s="144"/>
      <c r="EJG70" s="144"/>
      <c r="EJH70" s="144"/>
      <c r="EJI70" s="144"/>
      <c r="EJJ70" s="144"/>
      <c r="EJK70" s="144"/>
      <c r="EJL70" s="144"/>
      <c r="EJM70" s="144"/>
      <c r="EJN70" s="144"/>
      <c r="EJO70" s="144"/>
      <c r="EJP70" s="144"/>
      <c r="EJQ70" s="144"/>
      <c r="EJR70" s="144"/>
      <c r="EJS70" s="144"/>
      <c r="EJT70" s="144"/>
      <c r="EJU70" s="144"/>
      <c r="EJV70" s="144"/>
      <c r="EJW70" s="144"/>
      <c r="EJX70" s="144"/>
      <c r="EJY70" s="144"/>
      <c r="EJZ70" s="144"/>
      <c r="EKA70" s="144"/>
      <c r="EKB70" s="144"/>
      <c r="EKC70" s="144"/>
      <c r="EKD70" s="144"/>
      <c r="EKE70" s="144"/>
      <c r="EKF70" s="144"/>
      <c r="EKG70" s="144"/>
      <c r="EKH70" s="144"/>
      <c r="EKI70" s="144"/>
      <c r="EKJ70" s="144"/>
      <c r="EKK70" s="144"/>
      <c r="EKL70" s="144"/>
      <c r="EKM70" s="144"/>
      <c r="EKN70" s="144"/>
      <c r="EKO70" s="144"/>
      <c r="EKP70" s="144"/>
      <c r="EKQ70" s="144"/>
      <c r="EKR70" s="144"/>
      <c r="EKS70" s="144"/>
      <c r="EKT70" s="144"/>
      <c r="EKU70" s="144"/>
      <c r="EKV70" s="144"/>
      <c r="EKW70" s="144"/>
      <c r="EKX70" s="144"/>
      <c r="EKY70" s="144"/>
      <c r="EKZ70" s="144"/>
      <c r="ELA70" s="144"/>
      <c r="ELB70" s="144"/>
      <c r="ELC70" s="144"/>
      <c r="ELD70" s="144"/>
      <c r="ELE70" s="144"/>
      <c r="ELF70" s="144"/>
      <c r="ELG70" s="144"/>
      <c r="ELH70" s="144"/>
      <c r="ELI70" s="144"/>
      <c r="ELJ70" s="144"/>
      <c r="ELK70" s="144"/>
      <c r="ELL70" s="144"/>
      <c r="ELM70" s="144"/>
      <c r="ELN70" s="144"/>
      <c r="ELO70" s="144"/>
      <c r="ELP70" s="144"/>
      <c r="ELQ70" s="144"/>
      <c r="ELR70" s="144"/>
      <c r="ELS70" s="144"/>
      <c r="ELT70" s="144"/>
      <c r="ELU70" s="144"/>
      <c r="ELV70" s="144"/>
      <c r="ELW70" s="144"/>
      <c r="ELX70" s="144"/>
      <c r="ELY70" s="144"/>
      <c r="ELZ70" s="144"/>
      <c r="EMA70" s="144"/>
      <c r="EMB70" s="144"/>
      <c r="EMC70" s="144"/>
      <c r="EMD70" s="144"/>
      <c r="EME70" s="144"/>
      <c r="EMF70" s="144"/>
      <c r="EMG70" s="144"/>
      <c r="EMH70" s="144"/>
      <c r="EMI70" s="144"/>
      <c r="EMJ70" s="144"/>
      <c r="EMK70" s="144"/>
      <c r="EML70" s="144"/>
      <c r="EMM70" s="144"/>
      <c r="EMN70" s="144"/>
      <c r="EMO70" s="144"/>
      <c r="EMP70" s="144"/>
      <c r="EMQ70" s="144"/>
      <c r="EMR70" s="144"/>
      <c r="EMS70" s="144"/>
      <c r="EMT70" s="144"/>
      <c r="EMU70" s="144"/>
      <c r="EMV70" s="144"/>
      <c r="EMW70" s="144"/>
      <c r="EMX70" s="144"/>
      <c r="EMY70" s="144"/>
      <c r="EMZ70" s="144"/>
      <c r="ENA70" s="144"/>
      <c r="ENB70" s="144"/>
      <c r="ENC70" s="144"/>
      <c r="END70" s="144"/>
      <c r="ENE70" s="144"/>
      <c r="ENF70" s="144"/>
      <c r="ENG70" s="144"/>
      <c r="ENH70" s="144"/>
      <c r="ENI70" s="144"/>
      <c r="ENJ70" s="144"/>
      <c r="ENK70" s="144"/>
      <c r="ENL70" s="144"/>
      <c r="ENM70" s="144"/>
      <c r="ENN70" s="144"/>
      <c r="ENO70" s="144"/>
      <c r="ENP70" s="144"/>
      <c r="ENQ70" s="144"/>
      <c r="ENR70" s="144"/>
      <c r="ENS70" s="144"/>
      <c r="ENT70" s="144"/>
      <c r="ENU70" s="144"/>
      <c r="ENV70" s="144"/>
      <c r="ENW70" s="144"/>
      <c r="ENX70" s="144"/>
      <c r="ENY70" s="144"/>
      <c r="ENZ70" s="144"/>
      <c r="EOA70" s="144"/>
      <c r="EOB70" s="144"/>
      <c r="EOC70" s="144"/>
      <c r="EOD70" s="144"/>
      <c r="EOE70" s="144"/>
      <c r="EOF70" s="144"/>
      <c r="EOG70" s="144"/>
      <c r="EOH70" s="144"/>
      <c r="EOI70" s="144"/>
      <c r="EOJ70" s="144"/>
      <c r="EOK70" s="144"/>
      <c r="EOL70" s="144"/>
      <c r="EOM70" s="144"/>
      <c r="EON70" s="144"/>
      <c r="EOO70" s="144"/>
      <c r="EOP70" s="144"/>
      <c r="EOQ70" s="144"/>
      <c r="EOR70" s="144"/>
      <c r="EOS70" s="144"/>
      <c r="EOT70" s="144"/>
      <c r="EOU70" s="144"/>
      <c r="EOV70" s="144"/>
      <c r="EOW70" s="144"/>
      <c r="EOX70" s="144"/>
      <c r="EOY70" s="144"/>
      <c r="EOZ70" s="144"/>
      <c r="EPA70" s="144"/>
      <c r="EPB70" s="144"/>
      <c r="EPC70" s="144"/>
      <c r="EPD70" s="144"/>
      <c r="EPE70" s="144"/>
      <c r="EPF70" s="144"/>
      <c r="EPG70" s="144"/>
      <c r="EPH70" s="144"/>
      <c r="EPI70" s="144"/>
      <c r="EPJ70" s="144"/>
      <c r="EPK70" s="144"/>
      <c r="EPL70" s="144"/>
      <c r="EPM70" s="144"/>
      <c r="EPN70" s="144"/>
      <c r="EPO70" s="144"/>
      <c r="EPP70" s="144"/>
      <c r="EPQ70" s="144"/>
      <c r="EPR70" s="144"/>
      <c r="EPS70" s="144"/>
      <c r="EPT70" s="144"/>
      <c r="EPU70" s="144"/>
      <c r="EPV70" s="144"/>
      <c r="EPW70" s="144"/>
      <c r="EPX70" s="144"/>
      <c r="EPY70" s="144"/>
      <c r="EPZ70" s="144"/>
      <c r="EQA70" s="144"/>
      <c r="EQB70" s="144"/>
      <c r="EQC70" s="144"/>
      <c r="EQD70" s="144"/>
      <c r="EQE70" s="144"/>
      <c r="EQF70" s="144"/>
      <c r="EQG70" s="144"/>
      <c r="EQH70" s="144"/>
      <c r="EQI70" s="144"/>
      <c r="EQJ70" s="144"/>
      <c r="EQK70" s="144"/>
      <c r="EQL70" s="144"/>
      <c r="EQM70" s="144"/>
      <c r="EQN70" s="144"/>
      <c r="EQO70" s="144"/>
      <c r="EQP70" s="144"/>
      <c r="EQQ70" s="144"/>
      <c r="EQR70" s="144"/>
      <c r="EQS70" s="144"/>
      <c r="EQT70" s="144"/>
      <c r="EQU70" s="144"/>
      <c r="EQV70" s="144"/>
      <c r="EQW70" s="144"/>
      <c r="EQX70" s="144"/>
      <c r="EQY70" s="144"/>
      <c r="EQZ70" s="144"/>
      <c r="ERA70" s="144"/>
      <c r="ERB70" s="144"/>
      <c r="ERC70" s="144"/>
      <c r="ERD70" s="144"/>
      <c r="ERE70" s="144"/>
      <c r="ERF70" s="144"/>
      <c r="ERG70" s="144"/>
      <c r="ERH70" s="144"/>
      <c r="ERI70" s="144"/>
      <c r="ERJ70" s="144"/>
      <c r="ERK70" s="144"/>
      <c r="ERL70" s="144"/>
      <c r="ERM70" s="144"/>
      <c r="ERN70" s="144"/>
      <c r="ERO70" s="144"/>
      <c r="ERP70" s="144"/>
      <c r="ERQ70" s="144"/>
      <c r="ERR70" s="144"/>
      <c r="ERS70" s="144"/>
      <c r="ERT70" s="144"/>
      <c r="ERU70" s="144"/>
      <c r="ERV70" s="144"/>
      <c r="ERW70" s="144"/>
      <c r="ERX70" s="144"/>
      <c r="ERY70" s="144"/>
      <c r="ERZ70" s="144"/>
      <c r="ESA70" s="144"/>
      <c r="ESB70" s="144"/>
      <c r="ESC70" s="144"/>
      <c r="ESD70" s="144"/>
      <c r="ESE70" s="144"/>
      <c r="ESF70" s="144"/>
      <c r="ESG70" s="144"/>
      <c r="ESH70" s="144"/>
      <c r="ESI70" s="144"/>
      <c r="ESJ70" s="144"/>
      <c r="ESK70" s="144"/>
      <c r="ESL70" s="144"/>
      <c r="ESM70" s="144"/>
      <c r="ESN70" s="144"/>
      <c r="ESO70" s="144"/>
      <c r="ESP70" s="144"/>
      <c r="ESQ70" s="144"/>
      <c r="ESR70" s="144"/>
      <c r="ESS70" s="144"/>
      <c r="EST70" s="144"/>
      <c r="ESU70" s="144"/>
      <c r="ESV70" s="144"/>
      <c r="ESW70" s="144"/>
      <c r="ESX70" s="144"/>
      <c r="ESY70" s="144"/>
      <c r="ESZ70" s="144"/>
      <c r="ETA70" s="144"/>
      <c r="ETB70" s="144"/>
      <c r="ETC70" s="144"/>
      <c r="ETD70" s="144"/>
      <c r="ETE70" s="144"/>
      <c r="ETF70" s="144"/>
      <c r="ETG70" s="144"/>
      <c r="ETH70" s="144"/>
      <c r="ETI70" s="144"/>
      <c r="ETJ70" s="144"/>
      <c r="ETK70" s="144"/>
      <c r="ETL70" s="144"/>
      <c r="ETM70" s="144"/>
      <c r="ETN70" s="144"/>
      <c r="ETO70" s="144"/>
      <c r="ETP70" s="144"/>
      <c r="ETQ70" s="144"/>
      <c r="ETR70" s="144"/>
      <c r="ETS70" s="144"/>
      <c r="ETT70" s="144"/>
      <c r="ETU70" s="144"/>
      <c r="ETV70" s="144"/>
      <c r="ETW70" s="144"/>
      <c r="ETX70" s="144"/>
      <c r="ETY70" s="144"/>
      <c r="ETZ70" s="144"/>
      <c r="EUA70" s="144"/>
      <c r="EUB70" s="144"/>
      <c r="EUC70" s="144"/>
      <c r="EUD70" s="144"/>
      <c r="EUE70" s="144"/>
      <c r="EUF70" s="144"/>
      <c r="EUG70" s="144"/>
      <c r="EUH70" s="144"/>
      <c r="EUI70" s="144"/>
      <c r="EUJ70" s="144"/>
      <c r="EUK70" s="144"/>
      <c r="EUL70" s="144"/>
      <c r="EUM70" s="144"/>
      <c r="EUN70" s="144"/>
      <c r="EUO70" s="144"/>
      <c r="EUP70" s="144"/>
      <c r="EUQ70" s="144"/>
      <c r="EUR70" s="144"/>
      <c r="EUS70" s="144"/>
      <c r="EUT70" s="144"/>
      <c r="EUU70" s="144"/>
      <c r="EUV70" s="144"/>
      <c r="EUW70" s="144"/>
      <c r="EUX70" s="144"/>
      <c r="EUY70" s="144"/>
      <c r="EUZ70" s="144"/>
      <c r="EVA70" s="144"/>
      <c r="EVB70" s="144"/>
      <c r="EVC70" s="144"/>
      <c r="EVD70" s="144"/>
      <c r="EVE70" s="144"/>
      <c r="EVF70" s="144"/>
      <c r="EVG70" s="144"/>
      <c r="EVH70" s="144"/>
      <c r="EVI70" s="144"/>
      <c r="EVJ70" s="144"/>
      <c r="EVK70" s="144"/>
      <c r="EVL70" s="144"/>
      <c r="EVM70" s="144"/>
      <c r="EVN70" s="144"/>
      <c r="EVO70" s="144"/>
      <c r="EVP70" s="144"/>
      <c r="EVQ70" s="144"/>
      <c r="EVR70" s="144"/>
      <c r="EVS70" s="144"/>
      <c r="EVT70" s="144"/>
      <c r="EVU70" s="144"/>
      <c r="EVV70" s="144"/>
      <c r="EVW70" s="144"/>
      <c r="EVX70" s="144"/>
      <c r="EVY70" s="144"/>
      <c r="EVZ70" s="144"/>
      <c r="EWA70" s="144"/>
      <c r="EWB70" s="144"/>
      <c r="EWC70" s="144"/>
      <c r="EWD70" s="144"/>
      <c r="EWE70" s="144"/>
      <c r="EWF70" s="144"/>
      <c r="EWG70" s="144"/>
      <c r="EWH70" s="144"/>
      <c r="EWI70" s="144"/>
      <c r="EWJ70" s="144"/>
      <c r="EWK70" s="144"/>
      <c r="EWL70" s="144"/>
      <c r="EWM70" s="144"/>
      <c r="EWN70" s="144"/>
      <c r="EWO70" s="144"/>
      <c r="EWP70" s="144"/>
      <c r="EWQ70" s="144"/>
      <c r="EWR70" s="144"/>
      <c r="EWS70" s="144"/>
      <c r="EWT70" s="144"/>
      <c r="EWU70" s="144"/>
      <c r="EWV70" s="144"/>
      <c r="EWW70" s="144"/>
      <c r="EWX70" s="144"/>
      <c r="EWY70" s="144"/>
      <c r="EWZ70" s="144"/>
      <c r="EXA70" s="144"/>
      <c r="EXB70" s="144"/>
      <c r="EXC70" s="144"/>
      <c r="EXD70" s="144"/>
      <c r="EXE70" s="144"/>
      <c r="EXF70" s="144"/>
      <c r="EXG70" s="144"/>
      <c r="EXH70" s="144"/>
      <c r="EXI70" s="144"/>
      <c r="EXJ70" s="144"/>
      <c r="EXK70" s="144"/>
      <c r="EXL70" s="144"/>
      <c r="EXM70" s="144"/>
      <c r="EXN70" s="144"/>
      <c r="EXO70" s="144"/>
      <c r="EXP70" s="144"/>
      <c r="EXQ70" s="144"/>
      <c r="EXR70" s="144"/>
      <c r="EXS70" s="144"/>
      <c r="EXT70" s="144"/>
      <c r="EXU70" s="144"/>
      <c r="EXV70" s="144"/>
      <c r="EXW70" s="144"/>
      <c r="EXX70" s="144"/>
      <c r="EXY70" s="144"/>
      <c r="EXZ70" s="144"/>
      <c r="EYA70" s="144"/>
      <c r="EYB70" s="144"/>
      <c r="EYC70" s="144"/>
      <c r="EYD70" s="144"/>
      <c r="EYE70" s="144"/>
      <c r="EYF70" s="144"/>
      <c r="EYG70" s="144"/>
      <c r="EYH70" s="144"/>
      <c r="EYI70" s="144"/>
      <c r="EYJ70" s="144"/>
      <c r="EYK70" s="144"/>
      <c r="EYL70" s="144"/>
      <c r="EYM70" s="144"/>
      <c r="EYN70" s="144"/>
      <c r="EYO70" s="144"/>
      <c r="EYP70" s="144"/>
      <c r="EYQ70" s="144"/>
      <c r="EYR70" s="144"/>
      <c r="EYS70" s="144"/>
      <c r="EYT70" s="144"/>
      <c r="EYU70" s="144"/>
      <c r="EYV70" s="144"/>
      <c r="EYW70" s="144"/>
      <c r="EYX70" s="144"/>
      <c r="EYY70" s="144"/>
      <c r="EYZ70" s="144"/>
      <c r="EZA70" s="144"/>
      <c r="EZB70" s="144"/>
      <c r="EZC70" s="144"/>
      <c r="EZD70" s="144"/>
      <c r="EZE70" s="144"/>
      <c r="EZF70" s="144"/>
      <c r="EZG70" s="144"/>
      <c r="EZH70" s="144"/>
      <c r="EZI70" s="144"/>
      <c r="EZJ70" s="144"/>
      <c r="EZK70" s="144"/>
      <c r="EZL70" s="144"/>
      <c r="EZM70" s="144"/>
      <c r="EZN70" s="144"/>
      <c r="EZO70" s="144"/>
      <c r="EZP70" s="144"/>
      <c r="EZQ70" s="144"/>
      <c r="EZR70" s="144"/>
      <c r="EZS70" s="144"/>
      <c r="EZT70" s="144"/>
      <c r="EZU70" s="144"/>
      <c r="EZV70" s="144"/>
      <c r="EZW70" s="144"/>
      <c r="EZX70" s="144"/>
      <c r="EZY70" s="144"/>
      <c r="EZZ70" s="144"/>
      <c r="FAA70" s="144"/>
      <c r="FAB70" s="144"/>
      <c r="FAC70" s="144"/>
      <c r="FAD70" s="144"/>
      <c r="FAE70" s="144"/>
      <c r="FAF70" s="144"/>
      <c r="FAG70" s="144"/>
      <c r="FAH70" s="144"/>
      <c r="FAI70" s="144"/>
      <c r="FAJ70" s="144"/>
      <c r="FAK70" s="144"/>
      <c r="FAL70" s="144"/>
      <c r="FAM70" s="144"/>
      <c r="FAN70" s="144"/>
      <c r="FAO70" s="144"/>
      <c r="FAP70" s="144"/>
      <c r="FAQ70" s="144"/>
      <c r="FAR70" s="144"/>
      <c r="FAS70" s="144"/>
      <c r="FAT70" s="144"/>
      <c r="FAU70" s="144"/>
      <c r="FAV70" s="144"/>
      <c r="FAW70" s="144"/>
      <c r="FAX70" s="144"/>
      <c r="FAY70" s="144"/>
      <c r="FAZ70" s="144"/>
      <c r="FBA70" s="144"/>
      <c r="FBB70" s="144"/>
      <c r="FBC70" s="144"/>
      <c r="FBD70" s="144"/>
      <c r="FBE70" s="144"/>
      <c r="FBF70" s="144"/>
      <c r="FBG70" s="144"/>
      <c r="FBH70" s="144"/>
      <c r="FBI70" s="144"/>
      <c r="FBJ70" s="144"/>
      <c r="FBK70" s="144"/>
      <c r="FBL70" s="144"/>
      <c r="FBM70" s="144"/>
      <c r="FBN70" s="144"/>
      <c r="FBO70" s="144"/>
      <c r="FBP70" s="144"/>
      <c r="FBQ70" s="144"/>
      <c r="FBR70" s="144"/>
      <c r="FBS70" s="144"/>
      <c r="FBT70" s="144"/>
      <c r="FBU70" s="144"/>
      <c r="FBV70" s="144"/>
      <c r="FBW70" s="144"/>
      <c r="FBX70" s="144"/>
      <c r="FBY70" s="144"/>
      <c r="FBZ70" s="144"/>
      <c r="FCA70" s="144"/>
      <c r="FCB70" s="144"/>
      <c r="FCC70" s="144"/>
      <c r="FCD70" s="144"/>
      <c r="FCE70" s="144"/>
      <c r="FCF70" s="144"/>
      <c r="FCG70" s="144"/>
      <c r="FCH70" s="144"/>
      <c r="FCI70" s="144"/>
      <c r="FCJ70" s="144"/>
      <c r="FCK70" s="144"/>
      <c r="FCL70" s="144"/>
      <c r="FCM70" s="144"/>
      <c r="FCN70" s="144"/>
      <c r="FCO70" s="144"/>
      <c r="FCP70" s="144"/>
      <c r="FCQ70" s="144"/>
      <c r="FCR70" s="144"/>
      <c r="FCS70" s="144"/>
      <c r="FCT70" s="144"/>
      <c r="FCU70" s="144"/>
      <c r="FCV70" s="144"/>
      <c r="FCW70" s="144"/>
      <c r="FCX70" s="144"/>
      <c r="FCY70" s="144"/>
      <c r="FCZ70" s="144"/>
      <c r="FDA70" s="144"/>
      <c r="FDB70" s="144"/>
      <c r="FDC70" s="144"/>
      <c r="FDD70" s="144"/>
      <c r="FDE70" s="144"/>
      <c r="FDF70" s="144"/>
      <c r="FDG70" s="144"/>
      <c r="FDH70" s="144"/>
      <c r="FDI70" s="144"/>
      <c r="FDJ70" s="144"/>
      <c r="FDK70" s="144"/>
      <c r="FDL70" s="144"/>
      <c r="FDM70" s="144"/>
      <c r="FDN70" s="144"/>
      <c r="FDO70" s="144"/>
      <c r="FDP70" s="144"/>
      <c r="FDQ70" s="144"/>
      <c r="FDR70" s="144"/>
      <c r="FDS70" s="144"/>
      <c r="FDT70" s="144"/>
      <c r="FDU70" s="144"/>
      <c r="FDV70" s="144"/>
      <c r="FDW70" s="144"/>
      <c r="FDX70" s="144"/>
      <c r="FDY70" s="144"/>
      <c r="FDZ70" s="144"/>
      <c r="FEA70" s="144"/>
      <c r="FEB70" s="144"/>
      <c r="FEC70" s="144"/>
      <c r="FED70" s="144"/>
      <c r="FEE70" s="144"/>
      <c r="FEF70" s="144"/>
      <c r="FEG70" s="144"/>
      <c r="FEH70" s="144"/>
      <c r="FEI70" s="144"/>
      <c r="FEJ70" s="144"/>
      <c r="FEK70" s="144"/>
      <c r="FEL70" s="144"/>
      <c r="FEM70" s="144"/>
      <c r="FEN70" s="144"/>
      <c r="FEO70" s="144"/>
      <c r="FEP70" s="144"/>
      <c r="FEQ70" s="144"/>
      <c r="FER70" s="144"/>
      <c r="FES70" s="144"/>
      <c r="FET70" s="144"/>
      <c r="FEU70" s="144"/>
      <c r="FEV70" s="144"/>
      <c r="FEW70" s="144"/>
      <c r="FEX70" s="144"/>
      <c r="FEY70" s="144"/>
      <c r="FEZ70" s="144"/>
      <c r="FFA70" s="144"/>
      <c r="FFB70" s="144"/>
      <c r="FFC70" s="144"/>
      <c r="FFD70" s="144"/>
      <c r="FFE70" s="144"/>
      <c r="FFF70" s="144"/>
      <c r="FFG70" s="144"/>
      <c r="FFH70" s="144"/>
      <c r="FFI70" s="144"/>
      <c r="FFJ70" s="144"/>
      <c r="FFK70" s="144"/>
      <c r="FFL70" s="144"/>
      <c r="FFM70" s="144"/>
      <c r="FFN70" s="144"/>
      <c r="FFO70" s="144"/>
      <c r="FFP70" s="144"/>
      <c r="FFQ70" s="144"/>
      <c r="FFR70" s="144"/>
      <c r="FFS70" s="144"/>
      <c r="FFT70" s="144"/>
      <c r="FFU70" s="144"/>
      <c r="FFV70" s="144"/>
      <c r="FFW70" s="144"/>
      <c r="FFX70" s="144"/>
      <c r="FFY70" s="144"/>
      <c r="FFZ70" s="144"/>
      <c r="FGA70" s="144"/>
      <c r="FGB70" s="144"/>
      <c r="FGC70" s="144"/>
      <c r="FGD70" s="144"/>
      <c r="FGE70" s="144"/>
      <c r="FGF70" s="144"/>
      <c r="FGG70" s="144"/>
      <c r="FGH70" s="144"/>
      <c r="FGI70" s="144"/>
      <c r="FGJ70" s="144"/>
      <c r="FGK70" s="144"/>
      <c r="FGL70" s="144"/>
      <c r="FGM70" s="144"/>
      <c r="FGN70" s="144"/>
      <c r="FGO70" s="144"/>
      <c r="FGP70" s="144"/>
      <c r="FGQ70" s="144"/>
      <c r="FGR70" s="144"/>
      <c r="FGS70" s="144"/>
      <c r="FGT70" s="144"/>
      <c r="FGU70" s="144"/>
      <c r="FGV70" s="144"/>
      <c r="FGW70" s="144"/>
      <c r="FGX70" s="144"/>
      <c r="FGY70" s="144"/>
      <c r="FGZ70" s="144"/>
      <c r="FHA70" s="144"/>
      <c r="FHB70" s="144"/>
      <c r="FHC70" s="144"/>
      <c r="FHD70" s="144"/>
      <c r="FHE70" s="144"/>
      <c r="FHF70" s="144"/>
      <c r="FHG70" s="144"/>
      <c r="FHH70" s="144"/>
      <c r="FHI70" s="144"/>
      <c r="FHJ70" s="144"/>
      <c r="FHK70" s="144"/>
      <c r="FHL70" s="144"/>
      <c r="FHM70" s="144"/>
      <c r="FHN70" s="144"/>
      <c r="FHO70" s="144"/>
      <c r="FHP70" s="144"/>
      <c r="FHQ70" s="144"/>
      <c r="FHR70" s="144"/>
      <c r="FHS70" s="144"/>
      <c r="FHT70" s="144"/>
      <c r="FHU70" s="144"/>
      <c r="FHV70" s="144"/>
      <c r="FHW70" s="144"/>
      <c r="FHX70" s="144"/>
      <c r="FHY70" s="144"/>
      <c r="FHZ70" s="144"/>
      <c r="FIA70" s="144"/>
      <c r="FIB70" s="144"/>
      <c r="FIC70" s="144"/>
      <c r="FID70" s="144"/>
      <c r="FIE70" s="144"/>
      <c r="FIF70" s="144"/>
      <c r="FIG70" s="144"/>
      <c r="FIH70" s="144"/>
      <c r="FII70" s="144"/>
      <c r="FIJ70" s="144"/>
      <c r="FIK70" s="144"/>
      <c r="FIL70" s="144"/>
      <c r="FIM70" s="144"/>
      <c r="FIN70" s="144"/>
      <c r="FIO70" s="144"/>
      <c r="FIP70" s="144"/>
      <c r="FIQ70" s="144"/>
      <c r="FIR70" s="144"/>
      <c r="FIS70" s="144"/>
      <c r="FIT70" s="144"/>
      <c r="FIU70" s="144"/>
      <c r="FIV70" s="144"/>
      <c r="FIW70" s="144"/>
      <c r="FIX70" s="144"/>
      <c r="FIY70" s="144"/>
      <c r="FIZ70" s="144"/>
      <c r="FJA70" s="144"/>
      <c r="FJB70" s="144"/>
      <c r="FJC70" s="144"/>
      <c r="FJD70" s="144"/>
      <c r="FJE70" s="144"/>
      <c r="FJF70" s="144"/>
      <c r="FJG70" s="144"/>
      <c r="FJH70" s="144"/>
      <c r="FJI70" s="144"/>
      <c r="FJJ70" s="144"/>
      <c r="FJK70" s="144"/>
      <c r="FJL70" s="144"/>
      <c r="FJM70" s="144"/>
      <c r="FJN70" s="144"/>
      <c r="FJO70" s="144"/>
      <c r="FJP70" s="144"/>
      <c r="FJQ70" s="144"/>
      <c r="FJR70" s="144"/>
      <c r="FJS70" s="144"/>
      <c r="FJT70" s="144"/>
      <c r="FJU70" s="144"/>
      <c r="FJV70" s="144"/>
      <c r="FJW70" s="144"/>
      <c r="FJX70" s="144"/>
      <c r="FJY70" s="144"/>
      <c r="FJZ70" s="144"/>
      <c r="FKA70" s="144"/>
      <c r="FKB70" s="144"/>
      <c r="FKC70" s="144"/>
      <c r="FKD70" s="144"/>
      <c r="FKE70" s="144"/>
      <c r="FKF70" s="144"/>
      <c r="FKG70" s="144"/>
      <c r="FKH70" s="144"/>
      <c r="FKI70" s="144"/>
      <c r="FKJ70" s="144"/>
      <c r="FKK70" s="144"/>
      <c r="FKL70" s="144"/>
      <c r="FKM70" s="144"/>
      <c r="FKN70" s="144"/>
      <c r="FKO70" s="144"/>
      <c r="FKP70" s="144"/>
      <c r="FKQ70" s="144"/>
      <c r="FKR70" s="144"/>
      <c r="FKS70" s="144"/>
      <c r="FKT70" s="144"/>
      <c r="FKU70" s="144"/>
      <c r="FKV70" s="144"/>
      <c r="FKW70" s="144"/>
      <c r="FKX70" s="144"/>
      <c r="FKY70" s="144"/>
      <c r="FKZ70" s="144"/>
      <c r="FLA70" s="144"/>
      <c r="FLB70" s="144"/>
      <c r="FLC70" s="144"/>
      <c r="FLD70" s="144"/>
      <c r="FLE70" s="144"/>
      <c r="FLF70" s="144"/>
      <c r="FLG70" s="144"/>
      <c r="FLH70" s="144"/>
      <c r="FLI70" s="144"/>
      <c r="FLJ70" s="144"/>
      <c r="FLK70" s="144"/>
      <c r="FLL70" s="144"/>
      <c r="FLM70" s="144"/>
      <c r="FLN70" s="144"/>
      <c r="FLO70" s="144"/>
      <c r="FLP70" s="144"/>
      <c r="FLQ70" s="144"/>
      <c r="FLR70" s="144"/>
      <c r="FLS70" s="144"/>
      <c r="FLT70" s="144"/>
      <c r="FLU70" s="144"/>
      <c r="FLV70" s="144"/>
      <c r="FLW70" s="144"/>
      <c r="FLX70" s="144"/>
      <c r="FLY70" s="144"/>
      <c r="FLZ70" s="144"/>
      <c r="FMA70" s="144"/>
      <c r="FMB70" s="144"/>
      <c r="FMC70" s="144"/>
      <c r="FMD70" s="144"/>
      <c r="FME70" s="144"/>
      <c r="FMF70" s="144"/>
      <c r="FMG70" s="144"/>
      <c r="FMH70" s="144"/>
      <c r="FMI70" s="144"/>
      <c r="FMJ70" s="144"/>
      <c r="FMK70" s="144"/>
      <c r="FML70" s="144"/>
      <c r="FMM70" s="144"/>
      <c r="FMN70" s="144"/>
      <c r="FMO70" s="144"/>
      <c r="FMP70" s="144"/>
      <c r="FMQ70" s="144"/>
      <c r="FMR70" s="144"/>
      <c r="FMS70" s="144"/>
      <c r="FMT70" s="144"/>
      <c r="FMU70" s="144"/>
      <c r="FMV70" s="144"/>
      <c r="FMW70" s="144"/>
      <c r="FMX70" s="144"/>
      <c r="FMY70" s="144"/>
      <c r="FMZ70" s="144"/>
      <c r="FNA70" s="144"/>
      <c r="FNB70" s="144"/>
      <c r="FNC70" s="144"/>
      <c r="FND70" s="144"/>
      <c r="FNE70" s="144"/>
      <c r="FNF70" s="144"/>
      <c r="FNG70" s="144"/>
      <c r="FNH70" s="144"/>
      <c r="FNI70" s="144"/>
      <c r="FNJ70" s="144"/>
      <c r="FNK70" s="144"/>
      <c r="FNL70" s="144"/>
      <c r="FNM70" s="144"/>
      <c r="FNN70" s="144"/>
      <c r="FNO70" s="144"/>
      <c r="FNP70" s="144"/>
      <c r="FNQ70" s="144"/>
      <c r="FNR70" s="144"/>
      <c r="FNS70" s="144"/>
      <c r="FNT70" s="144"/>
      <c r="FNU70" s="144"/>
      <c r="FNV70" s="144"/>
      <c r="FNW70" s="144"/>
      <c r="FNX70" s="144"/>
      <c r="FNY70" s="144"/>
      <c r="FNZ70" s="144"/>
      <c r="FOA70" s="144"/>
      <c r="FOB70" s="144"/>
      <c r="FOC70" s="144"/>
      <c r="FOD70" s="144"/>
      <c r="FOE70" s="144"/>
      <c r="FOF70" s="144"/>
      <c r="FOG70" s="144"/>
      <c r="FOH70" s="144"/>
      <c r="FOI70" s="144"/>
      <c r="FOJ70" s="144"/>
      <c r="FOK70" s="144"/>
      <c r="FOL70" s="144"/>
      <c r="FOM70" s="144"/>
      <c r="FON70" s="144"/>
      <c r="FOO70" s="144"/>
      <c r="FOP70" s="144"/>
      <c r="FOQ70" s="144"/>
      <c r="FOR70" s="144"/>
      <c r="FOS70" s="144"/>
      <c r="FOT70" s="144"/>
      <c r="FOU70" s="144"/>
      <c r="FOV70" s="144"/>
      <c r="FOW70" s="144"/>
      <c r="FOX70" s="144"/>
      <c r="FOY70" s="144"/>
      <c r="FOZ70" s="144"/>
      <c r="FPA70" s="144"/>
      <c r="FPB70" s="144"/>
      <c r="FPC70" s="144"/>
      <c r="FPD70" s="144"/>
      <c r="FPE70" s="144"/>
      <c r="FPF70" s="144"/>
      <c r="FPG70" s="144"/>
      <c r="FPH70" s="144"/>
      <c r="FPI70" s="144"/>
      <c r="FPJ70" s="144"/>
      <c r="FPK70" s="144"/>
      <c r="FPL70" s="144"/>
      <c r="FPM70" s="144"/>
      <c r="FPN70" s="144"/>
      <c r="FPO70" s="144"/>
      <c r="FPP70" s="144"/>
      <c r="FPQ70" s="144"/>
      <c r="FPR70" s="144"/>
      <c r="FPS70" s="144"/>
      <c r="FPT70" s="144"/>
      <c r="FPU70" s="144"/>
      <c r="FPV70" s="144"/>
      <c r="FPW70" s="144"/>
      <c r="FPX70" s="144"/>
      <c r="FPY70" s="144"/>
      <c r="FPZ70" s="144"/>
      <c r="FQA70" s="144"/>
      <c r="FQB70" s="144"/>
      <c r="FQC70" s="144"/>
      <c r="FQD70" s="144"/>
      <c r="FQE70" s="144"/>
      <c r="FQF70" s="144"/>
      <c r="FQG70" s="144"/>
      <c r="FQH70" s="144"/>
      <c r="FQI70" s="144"/>
      <c r="FQJ70" s="144"/>
      <c r="FQK70" s="144"/>
      <c r="FQL70" s="144"/>
      <c r="FQM70" s="144"/>
      <c r="FQN70" s="144"/>
      <c r="FQO70" s="144"/>
      <c r="FQP70" s="144"/>
      <c r="FQQ70" s="144"/>
      <c r="FQR70" s="144"/>
      <c r="FQS70" s="144"/>
      <c r="FQT70" s="144"/>
      <c r="FQU70" s="144"/>
      <c r="FQV70" s="144"/>
      <c r="FQW70" s="144"/>
      <c r="FQX70" s="144"/>
      <c r="FQY70" s="144"/>
      <c r="FQZ70" s="144"/>
      <c r="FRA70" s="144"/>
      <c r="FRB70" s="144"/>
      <c r="FRC70" s="144"/>
      <c r="FRD70" s="144"/>
      <c r="FRE70" s="144"/>
      <c r="FRF70" s="144"/>
      <c r="FRG70" s="144"/>
      <c r="FRH70" s="144"/>
      <c r="FRI70" s="144"/>
      <c r="FRJ70" s="144"/>
      <c r="FRK70" s="144"/>
      <c r="FRL70" s="144"/>
      <c r="FRM70" s="144"/>
      <c r="FRN70" s="144"/>
      <c r="FRO70" s="144"/>
      <c r="FRP70" s="144"/>
      <c r="FRQ70" s="144"/>
      <c r="FRR70" s="144"/>
      <c r="FRS70" s="144"/>
      <c r="FRT70" s="144"/>
      <c r="FRU70" s="144"/>
      <c r="FRV70" s="144"/>
      <c r="FRW70" s="144"/>
      <c r="FRX70" s="144"/>
      <c r="FRY70" s="144"/>
      <c r="FRZ70" s="144"/>
      <c r="FSA70" s="144"/>
      <c r="FSB70" s="144"/>
      <c r="FSC70" s="144"/>
      <c r="FSD70" s="144"/>
      <c r="FSE70" s="144"/>
      <c r="FSF70" s="144"/>
      <c r="FSG70" s="144"/>
      <c r="FSH70" s="144"/>
      <c r="FSI70" s="144"/>
      <c r="FSJ70" s="144"/>
      <c r="FSK70" s="144"/>
      <c r="FSL70" s="144"/>
      <c r="FSM70" s="144"/>
      <c r="FSN70" s="144"/>
      <c r="FSO70" s="144"/>
      <c r="FSP70" s="144"/>
      <c r="FSQ70" s="144"/>
      <c r="FSR70" s="144"/>
      <c r="FSS70" s="144"/>
      <c r="FST70" s="144"/>
      <c r="FSU70" s="144"/>
      <c r="FSV70" s="144"/>
      <c r="FSW70" s="144"/>
      <c r="FSX70" s="144"/>
      <c r="FSY70" s="144"/>
      <c r="FSZ70" s="144"/>
      <c r="FTA70" s="144"/>
      <c r="FTB70" s="144"/>
      <c r="FTC70" s="144"/>
      <c r="FTD70" s="144"/>
      <c r="FTE70" s="144"/>
      <c r="FTF70" s="144"/>
      <c r="FTG70" s="144"/>
      <c r="FTH70" s="144"/>
      <c r="FTI70" s="144"/>
      <c r="FTJ70" s="144"/>
      <c r="FTK70" s="144"/>
      <c r="FTL70" s="144"/>
      <c r="FTM70" s="144"/>
      <c r="FTN70" s="144"/>
      <c r="FTO70" s="144"/>
      <c r="FTP70" s="144"/>
      <c r="FTQ70" s="144"/>
      <c r="FTR70" s="144"/>
      <c r="FTS70" s="144"/>
      <c r="FTT70" s="144"/>
      <c r="FTU70" s="144"/>
      <c r="FTV70" s="144"/>
      <c r="FTW70" s="144"/>
      <c r="FTX70" s="144"/>
      <c r="FTY70" s="144"/>
      <c r="FTZ70" s="144"/>
      <c r="FUA70" s="144"/>
      <c r="FUB70" s="144"/>
      <c r="FUC70" s="144"/>
      <c r="FUD70" s="144"/>
      <c r="FUE70" s="144"/>
      <c r="FUF70" s="144"/>
      <c r="FUG70" s="144"/>
      <c r="FUH70" s="144"/>
      <c r="FUI70" s="144"/>
      <c r="FUJ70" s="144"/>
      <c r="FUK70" s="144"/>
      <c r="FUL70" s="144"/>
      <c r="FUM70" s="144"/>
      <c r="FUN70" s="144"/>
      <c r="FUO70" s="144"/>
      <c r="FUP70" s="144"/>
      <c r="FUQ70" s="144"/>
      <c r="FUR70" s="144"/>
      <c r="FUS70" s="144"/>
      <c r="FUT70" s="144"/>
      <c r="FUU70" s="144"/>
      <c r="FUV70" s="144"/>
      <c r="FUW70" s="144"/>
      <c r="FUX70" s="144"/>
      <c r="FUY70" s="144"/>
      <c r="FUZ70" s="144"/>
      <c r="FVA70" s="144"/>
      <c r="FVB70" s="144"/>
      <c r="FVC70" s="144"/>
      <c r="FVD70" s="144"/>
      <c r="FVE70" s="144"/>
      <c r="FVF70" s="144"/>
      <c r="FVG70" s="144"/>
      <c r="FVH70" s="144"/>
      <c r="FVI70" s="144"/>
      <c r="FVJ70" s="144"/>
      <c r="FVK70" s="144"/>
      <c r="FVL70" s="144"/>
      <c r="FVM70" s="144"/>
      <c r="FVN70" s="144"/>
      <c r="FVO70" s="144"/>
      <c r="FVP70" s="144"/>
      <c r="FVQ70" s="144"/>
      <c r="FVR70" s="144"/>
      <c r="FVS70" s="144"/>
      <c r="FVT70" s="144"/>
      <c r="FVU70" s="144"/>
      <c r="FVV70" s="144"/>
      <c r="FVW70" s="144"/>
      <c r="FVX70" s="144"/>
      <c r="FVY70" s="144"/>
      <c r="FVZ70" s="144"/>
      <c r="FWA70" s="144"/>
      <c r="FWB70" s="144"/>
      <c r="FWC70" s="144"/>
      <c r="FWD70" s="144"/>
      <c r="FWE70" s="144"/>
      <c r="FWF70" s="144"/>
      <c r="FWG70" s="144"/>
      <c r="FWH70" s="144"/>
      <c r="FWI70" s="144"/>
      <c r="FWJ70" s="144"/>
      <c r="FWK70" s="144"/>
      <c r="FWL70" s="144"/>
      <c r="FWM70" s="144"/>
      <c r="FWN70" s="144"/>
      <c r="FWO70" s="144"/>
      <c r="FWP70" s="144"/>
      <c r="FWQ70" s="144"/>
      <c r="FWR70" s="144"/>
      <c r="FWS70" s="144"/>
      <c r="FWT70" s="144"/>
      <c r="FWU70" s="144"/>
      <c r="FWV70" s="144"/>
      <c r="FWW70" s="144"/>
      <c r="FWX70" s="144"/>
      <c r="FWY70" s="144"/>
      <c r="FWZ70" s="144"/>
      <c r="FXA70" s="144"/>
      <c r="FXB70" s="144"/>
      <c r="FXC70" s="144"/>
      <c r="FXD70" s="144"/>
      <c r="FXE70" s="144"/>
      <c r="FXF70" s="144"/>
      <c r="FXG70" s="144"/>
      <c r="FXH70" s="144"/>
      <c r="FXI70" s="144"/>
      <c r="FXJ70" s="144"/>
      <c r="FXK70" s="144"/>
      <c r="FXL70" s="144"/>
      <c r="FXM70" s="144"/>
      <c r="FXN70" s="144"/>
      <c r="FXO70" s="144"/>
      <c r="FXP70" s="144"/>
      <c r="FXQ70" s="144"/>
      <c r="FXR70" s="144"/>
      <c r="FXS70" s="144"/>
      <c r="FXT70" s="144"/>
      <c r="FXU70" s="144"/>
      <c r="FXV70" s="144"/>
      <c r="FXW70" s="144"/>
      <c r="FXX70" s="144"/>
      <c r="FXY70" s="144"/>
      <c r="FXZ70" s="144"/>
      <c r="FYA70" s="144"/>
      <c r="FYB70" s="144"/>
      <c r="FYC70" s="144"/>
      <c r="FYD70" s="144"/>
      <c r="FYE70" s="144"/>
      <c r="FYF70" s="144"/>
      <c r="FYG70" s="144"/>
      <c r="FYH70" s="144"/>
      <c r="FYI70" s="144"/>
      <c r="FYJ70" s="144"/>
      <c r="FYK70" s="144"/>
      <c r="FYL70" s="144"/>
      <c r="FYM70" s="144"/>
      <c r="FYN70" s="144"/>
      <c r="FYO70" s="144"/>
      <c r="FYP70" s="144"/>
      <c r="FYQ70" s="144"/>
      <c r="FYR70" s="144"/>
      <c r="FYS70" s="144"/>
      <c r="FYT70" s="144"/>
      <c r="FYU70" s="144"/>
      <c r="FYV70" s="144"/>
      <c r="FYW70" s="144"/>
      <c r="FYX70" s="144"/>
      <c r="FYY70" s="144"/>
      <c r="FYZ70" s="144"/>
      <c r="FZA70" s="144"/>
      <c r="FZB70" s="144"/>
      <c r="FZC70" s="144"/>
      <c r="FZD70" s="144"/>
      <c r="FZE70" s="144"/>
      <c r="FZF70" s="144"/>
      <c r="FZG70" s="144"/>
      <c r="FZH70" s="144"/>
      <c r="FZI70" s="144"/>
      <c r="FZJ70" s="144"/>
      <c r="FZK70" s="144"/>
      <c r="FZL70" s="144"/>
      <c r="FZM70" s="144"/>
      <c r="FZN70" s="144"/>
      <c r="FZO70" s="144"/>
      <c r="FZP70" s="144"/>
      <c r="FZQ70" s="144"/>
      <c r="FZR70" s="144"/>
      <c r="FZS70" s="144"/>
      <c r="FZT70" s="144"/>
      <c r="FZU70" s="144"/>
      <c r="FZV70" s="144"/>
      <c r="FZW70" s="144"/>
      <c r="FZX70" s="144"/>
      <c r="FZY70" s="144"/>
      <c r="FZZ70" s="144"/>
      <c r="GAA70" s="144"/>
      <c r="GAB70" s="144"/>
      <c r="GAC70" s="144"/>
      <c r="GAD70" s="144"/>
      <c r="GAE70" s="144"/>
      <c r="GAF70" s="144"/>
      <c r="GAG70" s="144"/>
      <c r="GAH70" s="144"/>
      <c r="GAI70" s="144"/>
      <c r="GAJ70" s="144"/>
      <c r="GAK70" s="144"/>
      <c r="GAL70" s="144"/>
      <c r="GAM70" s="144"/>
      <c r="GAN70" s="144"/>
      <c r="GAO70" s="144"/>
      <c r="GAP70" s="144"/>
      <c r="GAQ70" s="144"/>
      <c r="GAR70" s="144"/>
      <c r="GAS70" s="144"/>
      <c r="GAT70" s="144"/>
      <c r="GAU70" s="144"/>
      <c r="GAV70" s="144"/>
      <c r="GAW70" s="144"/>
      <c r="GAX70" s="144"/>
      <c r="GAY70" s="144"/>
      <c r="GAZ70" s="144"/>
      <c r="GBA70" s="144"/>
      <c r="GBB70" s="144"/>
      <c r="GBC70" s="144"/>
      <c r="GBD70" s="144"/>
      <c r="GBE70" s="144"/>
      <c r="GBF70" s="144"/>
      <c r="GBG70" s="144"/>
      <c r="GBH70" s="144"/>
      <c r="GBI70" s="144"/>
      <c r="GBJ70" s="144"/>
      <c r="GBK70" s="144"/>
      <c r="GBL70" s="144"/>
      <c r="GBM70" s="144"/>
      <c r="GBN70" s="144"/>
      <c r="GBO70" s="144"/>
      <c r="GBP70" s="144"/>
      <c r="GBQ70" s="144"/>
      <c r="GBR70" s="144"/>
      <c r="GBS70" s="144"/>
      <c r="GBT70" s="144"/>
      <c r="GBU70" s="144"/>
      <c r="GBV70" s="144"/>
      <c r="GBW70" s="144"/>
      <c r="GBX70" s="144"/>
      <c r="GBY70" s="144"/>
      <c r="GBZ70" s="144"/>
      <c r="GCA70" s="144"/>
      <c r="GCB70" s="144"/>
      <c r="GCC70" s="144"/>
      <c r="GCD70" s="144"/>
      <c r="GCE70" s="144"/>
      <c r="GCF70" s="144"/>
      <c r="GCG70" s="144"/>
      <c r="GCH70" s="144"/>
      <c r="GCI70" s="144"/>
      <c r="GCJ70" s="144"/>
      <c r="GCK70" s="144"/>
      <c r="GCL70" s="144"/>
      <c r="GCM70" s="144"/>
      <c r="GCN70" s="144"/>
      <c r="GCO70" s="144"/>
      <c r="GCP70" s="144"/>
      <c r="GCQ70" s="144"/>
      <c r="GCR70" s="144"/>
      <c r="GCS70" s="144"/>
      <c r="GCT70" s="144"/>
      <c r="GCU70" s="144"/>
      <c r="GCV70" s="144"/>
      <c r="GCW70" s="144"/>
      <c r="GCX70" s="144"/>
      <c r="GCY70" s="144"/>
      <c r="GCZ70" s="144"/>
      <c r="GDA70" s="144"/>
      <c r="GDB70" s="144"/>
      <c r="GDC70" s="144"/>
      <c r="GDD70" s="144"/>
      <c r="GDE70" s="144"/>
      <c r="GDF70" s="144"/>
      <c r="GDG70" s="144"/>
      <c r="GDH70" s="144"/>
      <c r="GDI70" s="144"/>
      <c r="GDJ70" s="144"/>
      <c r="GDK70" s="144"/>
      <c r="GDL70" s="144"/>
      <c r="GDM70" s="144"/>
      <c r="GDN70" s="144"/>
      <c r="GDO70" s="144"/>
      <c r="GDP70" s="144"/>
      <c r="GDQ70" s="144"/>
      <c r="GDR70" s="144"/>
      <c r="GDS70" s="144"/>
      <c r="GDT70" s="144"/>
      <c r="GDU70" s="144"/>
      <c r="GDV70" s="144"/>
      <c r="GDW70" s="144"/>
      <c r="GDX70" s="144"/>
      <c r="GDY70" s="144"/>
      <c r="GDZ70" s="144"/>
      <c r="GEA70" s="144"/>
      <c r="GEB70" s="144"/>
      <c r="GEC70" s="144"/>
      <c r="GED70" s="144"/>
      <c r="GEE70" s="144"/>
      <c r="GEF70" s="144"/>
      <c r="GEG70" s="144"/>
      <c r="GEH70" s="144"/>
      <c r="GEI70" s="144"/>
      <c r="GEJ70" s="144"/>
      <c r="GEK70" s="144"/>
      <c r="GEL70" s="144"/>
      <c r="GEM70" s="144"/>
      <c r="GEN70" s="144"/>
      <c r="GEO70" s="144"/>
      <c r="GEP70" s="144"/>
      <c r="GEQ70" s="144"/>
      <c r="GER70" s="144"/>
      <c r="GES70" s="144"/>
      <c r="GET70" s="144"/>
      <c r="GEU70" s="144"/>
      <c r="GEV70" s="144"/>
      <c r="GEW70" s="144"/>
      <c r="GEX70" s="144"/>
      <c r="GEY70" s="144"/>
      <c r="GEZ70" s="144"/>
      <c r="GFA70" s="144"/>
      <c r="GFB70" s="144"/>
      <c r="GFC70" s="144"/>
      <c r="GFD70" s="144"/>
      <c r="GFE70" s="144"/>
      <c r="GFF70" s="144"/>
      <c r="GFG70" s="144"/>
      <c r="GFH70" s="144"/>
      <c r="GFI70" s="144"/>
      <c r="GFJ70" s="144"/>
      <c r="GFK70" s="144"/>
      <c r="GFL70" s="144"/>
      <c r="GFM70" s="144"/>
      <c r="GFN70" s="144"/>
      <c r="GFO70" s="144"/>
      <c r="GFP70" s="144"/>
      <c r="GFQ70" s="144"/>
      <c r="GFR70" s="144"/>
      <c r="GFS70" s="144"/>
      <c r="GFT70" s="144"/>
      <c r="GFU70" s="144"/>
      <c r="GFV70" s="144"/>
      <c r="GFW70" s="144"/>
      <c r="GFX70" s="144"/>
      <c r="GFY70" s="144"/>
      <c r="GFZ70" s="144"/>
      <c r="GGA70" s="144"/>
      <c r="GGB70" s="144"/>
      <c r="GGC70" s="144"/>
      <c r="GGD70" s="144"/>
      <c r="GGE70" s="144"/>
      <c r="GGF70" s="144"/>
      <c r="GGG70" s="144"/>
      <c r="GGH70" s="144"/>
      <c r="GGI70" s="144"/>
      <c r="GGJ70" s="144"/>
      <c r="GGK70" s="144"/>
      <c r="GGL70" s="144"/>
      <c r="GGM70" s="144"/>
      <c r="GGN70" s="144"/>
      <c r="GGO70" s="144"/>
      <c r="GGP70" s="144"/>
      <c r="GGQ70" s="144"/>
      <c r="GGR70" s="144"/>
      <c r="GGS70" s="144"/>
      <c r="GGT70" s="144"/>
      <c r="GGU70" s="144"/>
      <c r="GGV70" s="144"/>
      <c r="GGW70" s="144"/>
      <c r="GGX70" s="144"/>
      <c r="GGY70" s="144"/>
      <c r="GGZ70" s="144"/>
      <c r="GHA70" s="144"/>
      <c r="GHB70" s="144"/>
      <c r="GHC70" s="144"/>
      <c r="GHD70" s="144"/>
      <c r="GHE70" s="144"/>
      <c r="GHF70" s="144"/>
      <c r="GHG70" s="144"/>
      <c r="GHH70" s="144"/>
      <c r="GHI70" s="144"/>
      <c r="GHJ70" s="144"/>
      <c r="GHK70" s="144"/>
      <c r="GHL70" s="144"/>
      <c r="GHM70" s="144"/>
      <c r="GHN70" s="144"/>
      <c r="GHO70" s="144"/>
      <c r="GHP70" s="144"/>
      <c r="GHQ70" s="144"/>
      <c r="GHR70" s="144"/>
      <c r="GHS70" s="144"/>
      <c r="GHT70" s="144"/>
      <c r="GHU70" s="144"/>
      <c r="GHV70" s="144"/>
      <c r="GHW70" s="144"/>
      <c r="GHX70" s="144"/>
      <c r="GHY70" s="144"/>
      <c r="GHZ70" s="144"/>
      <c r="GIA70" s="144"/>
      <c r="GIB70" s="144"/>
      <c r="GIC70" s="144"/>
      <c r="GID70" s="144"/>
      <c r="GIE70" s="144"/>
      <c r="GIF70" s="144"/>
      <c r="GIG70" s="144"/>
      <c r="GIH70" s="144"/>
      <c r="GII70" s="144"/>
      <c r="GIJ70" s="144"/>
      <c r="GIK70" s="144"/>
      <c r="GIL70" s="144"/>
      <c r="GIM70" s="144"/>
      <c r="GIN70" s="144"/>
      <c r="GIO70" s="144"/>
      <c r="GIP70" s="144"/>
      <c r="GIQ70" s="144"/>
      <c r="GIR70" s="144"/>
      <c r="GIS70" s="144"/>
      <c r="GIT70" s="144"/>
      <c r="GIU70" s="144"/>
      <c r="GIV70" s="144"/>
      <c r="GIW70" s="144"/>
      <c r="GIX70" s="144"/>
      <c r="GIY70" s="144"/>
      <c r="GIZ70" s="144"/>
      <c r="GJA70" s="144"/>
      <c r="GJB70" s="144"/>
      <c r="GJC70" s="144"/>
      <c r="GJD70" s="144"/>
      <c r="GJE70" s="144"/>
      <c r="GJF70" s="144"/>
      <c r="GJG70" s="144"/>
      <c r="GJH70" s="144"/>
      <c r="GJI70" s="144"/>
      <c r="GJJ70" s="144"/>
      <c r="GJK70" s="144"/>
      <c r="GJL70" s="144"/>
      <c r="GJM70" s="144"/>
      <c r="GJN70" s="144"/>
      <c r="GJO70" s="144"/>
      <c r="GJP70" s="144"/>
      <c r="GJQ70" s="144"/>
      <c r="GJR70" s="144"/>
      <c r="GJS70" s="144"/>
      <c r="GJT70" s="144"/>
      <c r="GJU70" s="144"/>
      <c r="GJV70" s="144"/>
      <c r="GJW70" s="144"/>
      <c r="GJX70" s="144"/>
      <c r="GJY70" s="144"/>
      <c r="GJZ70" s="144"/>
      <c r="GKA70" s="144"/>
      <c r="GKB70" s="144"/>
      <c r="GKC70" s="144"/>
      <c r="GKD70" s="144"/>
      <c r="GKE70" s="144"/>
      <c r="GKF70" s="144"/>
      <c r="GKG70" s="144"/>
      <c r="GKH70" s="144"/>
      <c r="GKI70" s="144"/>
      <c r="GKJ70" s="144"/>
      <c r="GKK70" s="144"/>
      <c r="GKL70" s="144"/>
      <c r="GKM70" s="144"/>
      <c r="GKN70" s="144"/>
      <c r="GKO70" s="144"/>
      <c r="GKP70" s="144"/>
      <c r="GKQ70" s="144"/>
      <c r="GKR70" s="144"/>
      <c r="GKS70" s="144"/>
      <c r="GKT70" s="144"/>
      <c r="GKU70" s="144"/>
      <c r="GKV70" s="144"/>
      <c r="GKW70" s="144"/>
      <c r="GKX70" s="144"/>
      <c r="GKY70" s="144"/>
      <c r="GKZ70" s="144"/>
      <c r="GLA70" s="144"/>
      <c r="GLB70" s="144"/>
      <c r="GLC70" s="144"/>
      <c r="GLD70" s="144"/>
      <c r="GLE70" s="144"/>
      <c r="GLF70" s="144"/>
      <c r="GLG70" s="144"/>
      <c r="GLH70" s="144"/>
      <c r="GLI70" s="144"/>
      <c r="GLJ70" s="144"/>
      <c r="GLK70" s="144"/>
      <c r="GLL70" s="144"/>
      <c r="GLM70" s="144"/>
      <c r="GLN70" s="144"/>
      <c r="GLO70" s="144"/>
      <c r="GLP70" s="144"/>
      <c r="GLQ70" s="144"/>
      <c r="GLR70" s="144"/>
      <c r="GLS70" s="144"/>
      <c r="GLT70" s="144"/>
      <c r="GLU70" s="144"/>
      <c r="GLV70" s="144"/>
      <c r="GLW70" s="144"/>
      <c r="GLX70" s="144"/>
      <c r="GLY70" s="144"/>
      <c r="GLZ70" s="144"/>
      <c r="GMA70" s="144"/>
      <c r="GMB70" s="144"/>
      <c r="GMC70" s="144"/>
      <c r="GMD70" s="144"/>
      <c r="GME70" s="144"/>
      <c r="GMF70" s="144"/>
      <c r="GMG70" s="144"/>
      <c r="GMH70" s="144"/>
      <c r="GMI70" s="144"/>
      <c r="GMJ70" s="144"/>
      <c r="GMK70" s="144"/>
      <c r="GML70" s="144"/>
      <c r="GMM70" s="144"/>
      <c r="GMN70" s="144"/>
      <c r="GMO70" s="144"/>
      <c r="GMP70" s="144"/>
      <c r="GMQ70" s="144"/>
      <c r="GMR70" s="144"/>
      <c r="GMS70" s="144"/>
      <c r="GMT70" s="144"/>
      <c r="GMU70" s="144"/>
      <c r="GMV70" s="144"/>
      <c r="GMW70" s="144"/>
      <c r="GMX70" s="144"/>
      <c r="GMY70" s="144"/>
      <c r="GMZ70" s="144"/>
      <c r="GNA70" s="144"/>
      <c r="GNB70" s="144"/>
      <c r="GNC70" s="144"/>
      <c r="GND70" s="144"/>
      <c r="GNE70" s="144"/>
      <c r="GNF70" s="144"/>
      <c r="GNG70" s="144"/>
      <c r="GNH70" s="144"/>
      <c r="GNI70" s="144"/>
      <c r="GNJ70" s="144"/>
      <c r="GNK70" s="144"/>
      <c r="GNL70" s="144"/>
      <c r="GNM70" s="144"/>
      <c r="GNN70" s="144"/>
      <c r="GNO70" s="144"/>
      <c r="GNP70" s="144"/>
      <c r="GNQ70" s="144"/>
      <c r="GNR70" s="144"/>
      <c r="GNS70" s="144"/>
      <c r="GNT70" s="144"/>
      <c r="GNU70" s="144"/>
      <c r="GNV70" s="144"/>
      <c r="GNW70" s="144"/>
      <c r="GNX70" s="144"/>
      <c r="GNY70" s="144"/>
      <c r="GNZ70" s="144"/>
      <c r="GOA70" s="144"/>
      <c r="GOB70" s="144"/>
      <c r="GOC70" s="144"/>
      <c r="GOD70" s="144"/>
      <c r="GOE70" s="144"/>
      <c r="GOF70" s="144"/>
      <c r="GOG70" s="144"/>
      <c r="GOH70" s="144"/>
      <c r="GOI70" s="144"/>
      <c r="GOJ70" s="144"/>
      <c r="GOK70" s="144"/>
      <c r="GOL70" s="144"/>
      <c r="GOM70" s="144"/>
      <c r="GON70" s="144"/>
      <c r="GOO70" s="144"/>
      <c r="GOP70" s="144"/>
      <c r="GOQ70" s="144"/>
      <c r="GOR70" s="144"/>
      <c r="GOS70" s="144"/>
      <c r="GOT70" s="144"/>
      <c r="GOU70" s="144"/>
      <c r="GOV70" s="144"/>
      <c r="GOW70" s="144"/>
      <c r="GOX70" s="144"/>
      <c r="GOY70" s="144"/>
      <c r="GOZ70" s="144"/>
      <c r="GPA70" s="144"/>
      <c r="GPB70" s="144"/>
      <c r="GPC70" s="144"/>
      <c r="GPD70" s="144"/>
      <c r="GPE70" s="144"/>
      <c r="GPF70" s="144"/>
      <c r="GPG70" s="144"/>
      <c r="GPH70" s="144"/>
      <c r="GPI70" s="144"/>
      <c r="GPJ70" s="144"/>
      <c r="GPK70" s="144"/>
      <c r="GPL70" s="144"/>
      <c r="GPM70" s="144"/>
      <c r="GPN70" s="144"/>
      <c r="GPO70" s="144"/>
      <c r="GPP70" s="144"/>
      <c r="GPQ70" s="144"/>
      <c r="GPR70" s="144"/>
      <c r="GPS70" s="144"/>
      <c r="GPT70" s="144"/>
      <c r="GPU70" s="144"/>
      <c r="GPV70" s="144"/>
      <c r="GPW70" s="144"/>
      <c r="GPX70" s="144"/>
      <c r="GPY70" s="144"/>
      <c r="GPZ70" s="144"/>
      <c r="GQA70" s="144"/>
      <c r="GQB70" s="144"/>
      <c r="GQC70" s="144"/>
      <c r="GQD70" s="144"/>
      <c r="GQE70" s="144"/>
      <c r="GQF70" s="144"/>
      <c r="GQG70" s="144"/>
      <c r="GQH70" s="144"/>
      <c r="GQI70" s="144"/>
      <c r="GQJ70" s="144"/>
      <c r="GQK70" s="144"/>
      <c r="GQL70" s="144"/>
      <c r="GQM70" s="144"/>
      <c r="GQN70" s="144"/>
      <c r="GQO70" s="144"/>
      <c r="GQP70" s="144"/>
      <c r="GQQ70" s="144"/>
      <c r="GQR70" s="144"/>
      <c r="GQS70" s="144"/>
      <c r="GQT70" s="144"/>
      <c r="GQU70" s="144"/>
      <c r="GQV70" s="144"/>
      <c r="GQW70" s="144"/>
      <c r="GQX70" s="144"/>
      <c r="GQY70" s="144"/>
      <c r="GQZ70" s="144"/>
      <c r="GRA70" s="144"/>
      <c r="GRB70" s="144"/>
      <c r="GRC70" s="144"/>
      <c r="GRD70" s="144"/>
      <c r="GRE70" s="144"/>
      <c r="GRF70" s="144"/>
      <c r="GRG70" s="144"/>
      <c r="GRH70" s="144"/>
      <c r="GRI70" s="144"/>
      <c r="GRJ70" s="144"/>
      <c r="GRK70" s="144"/>
      <c r="GRL70" s="144"/>
      <c r="GRM70" s="144"/>
      <c r="GRN70" s="144"/>
      <c r="GRO70" s="144"/>
      <c r="GRP70" s="144"/>
      <c r="GRQ70" s="144"/>
      <c r="GRR70" s="144"/>
      <c r="GRS70" s="144"/>
      <c r="GRT70" s="144"/>
      <c r="GRU70" s="144"/>
      <c r="GRV70" s="144"/>
      <c r="GRW70" s="144"/>
      <c r="GRX70" s="144"/>
      <c r="GRY70" s="144"/>
      <c r="GRZ70" s="144"/>
      <c r="GSA70" s="144"/>
      <c r="GSB70" s="144"/>
      <c r="GSC70" s="144"/>
      <c r="GSD70" s="144"/>
      <c r="GSE70" s="144"/>
      <c r="GSF70" s="144"/>
      <c r="GSG70" s="144"/>
      <c r="GSH70" s="144"/>
      <c r="GSI70" s="144"/>
      <c r="GSJ70" s="144"/>
      <c r="GSK70" s="144"/>
      <c r="GSL70" s="144"/>
      <c r="GSM70" s="144"/>
      <c r="GSN70" s="144"/>
      <c r="GSO70" s="144"/>
      <c r="GSP70" s="144"/>
      <c r="GSQ70" s="144"/>
      <c r="GSR70" s="144"/>
      <c r="GSS70" s="144"/>
      <c r="GST70" s="144"/>
      <c r="GSU70" s="144"/>
      <c r="GSV70" s="144"/>
      <c r="GSW70" s="144"/>
      <c r="GSX70" s="144"/>
      <c r="GSY70" s="144"/>
      <c r="GSZ70" s="144"/>
      <c r="GTA70" s="144"/>
      <c r="GTB70" s="144"/>
      <c r="GTC70" s="144"/>
      <c r="GTD70" s="144"/>
      <c r="GTE70" s="144"/>
      <c r="GTF70" s="144"/>
      <c r="GTG70" s="144"/>
      <c r="GTH70" s="144"/>
      <c r="GTI70" s="144"/>
      <c r="GTJ70" s="144"/>
      <c r="GTK70" s="144"/>
      <c r="GTL70" s="144"/>
      <c r="GTM70" s="144"/>
      <c r="GTN70" s="144"/>
      <c r="GTO70" s="144"/>
      <c r="GTP70" s="144"/>
      <c r="GTQ70" s="144"/>
      <c r="GTR70" s="144"/>
      <c r="GTS70" s="144"/>
      <c r="GTT70" s="144"/>
      <c r="GTU70" s="144"/>
      <c r="GTV70" s="144"/>
      <c r="GTW70" s="144"/>
      <c r="GTX70" s="144"/>
      <c r="GTY70" s="144"/>
      <c r="GTZ70" s="144"/>
      <c r="GUA70" s="144"/>
      <c r="GUB70" s="144"/>
      <c r="GUC70" s="144"/>
      <c r="GUD70" s="144"/>
      <c r="GUE70" s="144"/>
      <c r="GUF70" s="144"/>
      <c r="GUG70" s="144"/>
      <c r="GUH70" s="144"/>
      <c r="GUI70" s="144"/>
      <c r="GUJ70" s="144"/>
      <c r="GUK70" s="144"/>
      <c r="GUL70" s="144"/>
      <c r="GUM70" s="144"/>
      <c r="GUN70" s="144"/>
      <c r="GUO70" s="144"/>
      <c r="GUP70" s="144"/>
      <c r="GUQ70" s="144"/>
      <c r="GUR70" s="144"/>
      <c r="GUS70" s="144"/>
      <c r="GUT70" s="144"/>
      <c r="GUU70" s="144"/>
      <c r="GUV70" s="144"/>
      <c r="GUW70" s="144"/>
      <c r="GUX70" s="144"/>
      <c r="GUY70" s="144"/>
      <c r="GUZ70" s="144"/>
      <c r="GVA70" s="144"/>
      <c r="GVB70" s="144"/>
      <c r="GVC70" s="144"/>
      <c r="GVD70" s="144"/>
      <c r="GVE70" s="144"/>
      <c r="GVF70" s="144"/>
      <c r="GVG70" s="144"/>
      <c r="GVH70" s="144"/>
      <c r="GVI70" s="144"/>
      <c r="GVJ70" s="144"/>
      <c r="GVK70" s="144"/>
      <c r="GVL70" s="144"/>
      <c r="GVM70" s="144"/>
      <c r="GVN70" s="144"/>
      <c r="GVO70" s="144"/>
      <c r="GVP70" s="144"/>
      <c r="GVQ70" s="144"/>
      <c r="GVR70" s="144"/>
      <c r="GVS70" s="144"/>
      <c r="GVT70" s="144"/>
      <c r="GVU70" s="144"/>
      <c r="GVV70" s="144"/>
      <c r="GVW70" s="144"/>
      <c r="GVX70" s="144"/>
      <c r="GVY70" s="144"/>
      <c r="GVZ70" s="144"/>
      <c r="GWA70" s="144"/>
      <c r="GWB70" s="144"/>
      <c r="GWC70" s="144"/>
      <c r="GWD70" s="144"/>
      <c r="GWE70" s="144"/>
      <c r="GWF70" s="144"/>
      <c r="GWG70" s="144"/>
      <c r="GWH70" s="144"/>
      <c r="GWI70" s="144"/>
      <c r="GWJ70" s="144"/>
      <c r="GWK70" s="144"/>
      <c r="GWL70" s="144"/>
      <c r="GWM70" s="144"/>
      <c r="GWN70" s="144"/>
      <c r="GWO70" s="144"/>
      <c r="GWP70" s="144"/>
      <c r="GWQ70" s="144"/>
      <c r="GWR70" s="144"/>
      <c r="GWS70" s="144"/>
      <c r="GWT70" s="144"/>
      <c r="GWU70" s="144"/>
      <c r="GWV70" s="144"/>
      <c r="GWW70" s="144"/>
      <c r="GWX70" s="144"/>
      <c r="GWY70" s="144"/>
      <c r="GWZ70" s="144"/>
      <c r="GXA70" s="144"/>
      <c r="GXB70" s="144"/>
      <c r="GXC70" s="144"/>
      <c r="GXD70" s="144"/>
      <c r="GXE70" s="144"/>
      <c r="GXF70" s="144"/>
      <c r="GXG70" s="144"/>
      <c r="GXH70" s="144"/>
      <c r="GXI70" s="144"/>
      <c r="GXJ70" s="144"/>
      <c r="GXK70" s="144"/>
      <c r="GXL70" s="144"/>
      <c r="GXM70" s="144"/>
      <c r="GXN70" s="144"/>
      <c r="GXO70" s="144"/>
      <c r="GXP70" s="144"/>
      <c r="GXQ70" s="144"/>
      <c r="GXR70" s="144"/>
      <c r="GXS70" s="144"/>
      <c r="GXT70" s="144"/>
      <c r="GXU70" s="144"/>
      <c r="GXV70" s="144"/>
      <c r="GXW70" s="144"/>
      <c r="GXX70" s="144"/>
      <c r="GXY70" s="144"/>
      <c r="GXZ70" s="144"/>
      <c r="GYA70" s="144"/>
      <c r="GYB70" s="144"/>
      <c r="GYC70" s="144"/>
      <c r="GYD70" s="144"/>
      <c r="GYE70" s="144"/>
      <c r="GYF70" s="144"/>
      <c r="GYG70" s="144"/>
      <c r="GYH70" s="144"/>
      <c r="GYI70" s="144"/>
      <c r="GYJ70" s="144"/>
      <c r="GYK70" s="144"/>
      <c r="GYL70" s="144"/>
      <c r="GYM70" s="144"/>
      <c r="GYN70" s="144"/>
      <c r="GYO70" s="144"/>
      <c r="GYP70" s="144"/>
      <c r="GYQ70" s="144"/>
      <c r="GYR70" s="144"/>
      <c r="GYS70" s="144"/>
      <c r="GYT70" s="144"/>
      <c r="GYU70" s="144"/>
      <c r="GYV70" s="144"/>
      <c r="GYW70" s="144"/>
      <c r="GYX70" s="144"/>
      <c r="GYY70" s="144"/>
      <c r="GYZ70" s="144"/>
      <c r="GZA70" s="144"/>
      <c r="GZB70" s="144"/>
      <c r="GZC70" s="144"/>
      <c r="GZD70" s="144"/>
      <c r="GZE70" s="144"/>
      <c r="GZF70" s="144"/>
      <c r="GZG70" s="144"/>
      <c r="GZH70" s="144"/>
      <c r="GZI70" s="144"/>
      <c r="GZJ70" s="144"/>
      <c r="GZK70" s="144"/>
      <c r="GZL70" s="144"/>
      <c r="GZM70" s="144"/>
      <c r="GZN70" s="144"/>
      <c r="GZO70" s="144"/>
      <c r="GZP70" s="144"/>
      <c r="GZQ70" s="144"/>
      <c r="GZR70" s="144"/>
      <c r="GZS70" s="144"/>
      <c r="GZT70" s="144"/>
      <c r="GZU70" s="144"/>
      <c r="GZV70" s="144"/>
      <c r="GZW70" s="144"/>
      <c r="GZX70" s="144"/>
      <c r="GZY70" s="144"/>
      <c r="GZZ70" s="144"/>
      <c r="HAA70" s="144"/>
      <c r="HAB70" s="144"/>
      <c r="HAC70" s="144"/>
      <c r="HAD70" s="144"/>
      <c r="HAE70" s="144"/>
      <c r="HAF70" s="144"/>
      <c r="HAG70" s="144"/>
      <c r="HAH70" s="144"/>
      <c r="HAI70" s="144"/>
      <c r="HAJ70" s="144"/>
      <c r="HAK70" s="144"/>
      <c r="HAL70" s="144"/>
      <c r="HAM70" s="144"/>
      <c r="HAN70" s="144"/>
      <c r="HAO70" s="144"/>
      <c r="HAP70" s="144"/>
      <c r="HAQ70" s="144"/>
      <c r="HAR70" s="144"/>
      <c r="HAS70" s="144"/>
      <c r="HAT70" s="144"/>
      <c r="HAU70" s="144"/>
      <c r="HAV70" s="144"/>
      <c r="HAW70" s="144"/>
      <c r="HAX70" s="144"/>
      <c r="HAY70" s="144"/>
      <c r="HAZ70" s="144"/>
      <c r="HBA70" s="144"/>
      <c r="HBB70" s="144"/>
      <c r="HBC70" s="144"/>
      <c r="HBD70" s="144"/>
      <c r="HBE70" s="144"/>
      <c r="HBF70" s="144"/>
      <c r="HBG70" s="144"/>
      <c r="HBH70" s="144"/>
      <c r="HBI70" s="144"/>
      <c r="HBJ70" s="144"/>
      <c r="HBK70" s="144"/>
      <c r="HBL70" s="144"/>
      <c r="HBM70" s="144"/>
      <c r="HBN70" s="144"/>
      <c r="HBO70" s="144"/>
      <c r="HBP70" s="144"/>
      <c r="HBQ70" s="144"/>
      <c r="HBR70" s="144"/>
      <c r="HBS70" s="144"/>
      <c r="HBT70" s="144"/>
      <c r="HBU70" s="144"/>
      <c r="HBV70" s="144"/>
      <c r="HBW70" s="144"/>
      <c r="HBX70" s="144"/>
      <c r="HBY70" s="144"/>
      <c r="HBZ70" s="144"/>
      <c r="HCA70" s="144"/>
      <c r="HCB70" s="144"/>
      <c r="HCC70" s="144"/>
      <c r="HCD70" s="144"/>
      <c r="HCE70" s="144"/>
      <c r="HCF70" s="144"/>
      <c r="HCG70" s="144"/>
      <c r="HCH70" s="144"/>
      <c r="HCI70" s="144"/>
      <c r="HCJ70" s="144"/>
      <c r="HCK70" s="144"/>
      <c r="HCL70" s="144"/>
      <c r="HCM70" s="144"/>
      <c r="HCN70" s="144"/>
      <c r="HCO70" s="144"/>
      <c r="HCP70" s="144"/>
      <c r="HCQ70" s="144"/>
      <c r="HCR70" s="144"/>
      <c r="HCS70" s="144"/>
      <c r="HCT70" s="144"/>
      <c r="HCU70" s="144"/>
      <c r="HCV70" s="144"/>
      <c r="HCW70" s="144"/>
      <c r="HCX70" s="144"/>
      <c r="HCY70" s="144"/>
      <c r="HCZ70" s="144"/>
      <c r="HDA70" s="144"/>
      <c r="HDB70" s="144"/>
      <c r="HDC70" s="144"/>
      <c r="HDD70" s="144"/>
      <c r="HDE70" s="144"/>
      <c r="HDF70" s="144"/>
      <c r="HDG70" s="144"/>
      <c r="HDH70" s="144"/>
      <c r="HDI70" s="144"/>
      <c r="HDJ70" s="144"/>
      <c r="HDK70" s="144"/>
      <c r="HDL70" s="144"/>
      <c r="HDM70" s="144"/>
      <c r="HDN70" s="144"/>
      <c r="HDO70" s="144"/>
      <c r="HDP70" s="144"/>
      <c r="HDQ70" s="144"/>
      <c r="HDR70" s="144"/>
      <c r="HDS70" s="144"/>
      <c r="HDT70" s="144"/>
      <c r="HDU70" s="144"/>
      <c r="HDV70" s="144"/>
      <c r="HDW70" s="144"/>
      <c r="HDX70" s="144"/>
      <c r="HDY70" s="144"/>
      <c r="HDZ70" s="144"/>
      <c r="HEA70" s="144"/>
      <c r="HEB70" s="144"/>
      <c r="HEC70" s="144"/>
      <c r="HED70" s="144"/>
      <c r="HEE70" s="144"/>
      <c r="HEF70" s="144"/>
      <c r="HEG70" s="144"/>
      <c r="HEH70" s="144"/>
      <c r="HEI70" s="144"/>
      <c r="HEJ70" s="144"/>
      <c r="HEK70" s="144"/>
      <c r="HEL70" s="144"/>
      <c r="HEM70" s="144"/>
      <c r="HEN70" s="144"/>
      <c r="HEO70" s="144"/>
      <c r="HEP70" s="144"/>
      <c r="HEQ70" s="144"/>
      <c r="HER70" s="144"/>
      <c r="HES70" s="144"/>
      <c r="HET70" s="144"/>
      <c r="HEU70" s="144"/>
      <c r="HEV70" s="144"/>
      <c r="HEW70" s="144"/>
      <c r="HEX70" s="144"/>
      <c r="HEY70" s="144"/>
      <c r="HEZ70" s="144"/>
      <c r="HFA70" s="144"/>
      <c r="HFB70" s="144"/>
      <c r="HFC70" s="144"/>
      <c r="HFD70" s="144"/>
      <c r="HFE70" s="144"/>
      <c r="HFF70" s="144"/>
      <c r="HFG70" s="144"/>
      <c r="HFH70" s="144"/>
      <c r="HFI70" s="144"/>
      <c r="HFJ70" s="144"/>
      <c r="HFK70" s="144"/>
      <c r="HFL70" s="144"/>
      <c r="HFM70" s="144"/>
      <c r="HFN70" s="144"/>
      <c r="HFO70" s="144"/>
      <c r="HFP70" s="144"/>
      <c r="HFQ70" s="144"/>
      <c r="HFR70" s="144"/>
      <c r="HFS70" s="144"/>
      <c r="HFT70" s="144"/>
      <c r="HFU70" s="144"/>
      <c r="HFV70" s="144"/>
      <c r="HFW70" s="144"/>
      <c r="HFX70" s="144"/>
      <c r="HFY70" s="144"/>
      <c r="HFZ70" s="144"/>
      <c r="HGA70" s="144"/>
      <c r="HGB70" s="144"/>
      <c r="HGC70" s="144"/>
      <c r="HGD70" s="144"/>
      <c r="HGE70" s="144"/>
      <c r="HGF70" s="144"/>
      <c r="HGG70" s="144"/>
      <c r="HGH70" s="144"/>
      <c r="HGI70" s="144"/>
      <c r="HGJ70" s="144"/>
      <c r="HGK70" s="144"/>
      <c r="HGL70" s="144"/>
      <c r="HGM70" s="144"/>
      <c r="HGN70" s="144"/>
      <c r="HGO70" s="144"/>
      <c r="HGP70" s="144"/>
      <c r="HGQ70" s="144"/>
      <c r="HGR70" s="144"/>
      <c r="HGS70" s="144"/>
      <c r="HGT70" s="144"/>
      <c r="HGU70" s="144"/>
      <c r="HGV70" s="144"/>
      <c r="HGW70" s="144"/>
      <c r="HGX70" s="144"/>
      <c r="HGY70" s="144"/>
      <c r="HGZ70" s="144"/>
      <c r="HHA70" s="144"/>
      <c r="HHB70" s="144"/>
      <c r="HHC70" s="144"/>
      <c r="HHD70" s="144"/>
      <c r="HHE70" s="144"/>
      <c r="HHF70" s="144"/>
      <c r="HHG70" s="144"/>
      <c r="HHH70" s="144"/>
      <c r="HHI70" s="144"/>
      <c r="HHJ70" s="144"/>
      <c r="HHK70" s="144"/>
      <c r="HHL70" s="144"/>
      <c r="HHM70" s="144"/>
      <c r="HHN70" s="144"/>
      <c r="HHO70" s="144"/>
      <c r="HHP70" s="144"/>
      <c r="HHQ70" s="144"/>
      <c r="HHR70" s="144"/>
      <c r="HHS70" s="144"/>
      <c r="HHT70" s="144"/>
      <c r="HHU70" s="144"/>
      <c r="HHV70" s="144"/>
      <c r="HHW70" s="144"/>
      <c r="HHX70" s="144"/>
      <c r="HHY70" s="144"/>
      <c r="HHZ70" s="144"/>
      <c r="HIA70" s="144"/>
      <c r="HIB70" s="144"/>
      <c r="HIC70" s="144"/>
      <c r="HID70" s="144"/>
      <c r="HIE70" s="144"/>
      <c r="HIF70" s="144"/>
      <c r="HIG70" s="144"/>
      <c r="HIH70" s="144"/>
      <c r="HII70" s="144"/>
      <c r="HIJ70" s="144"/>
      <c r="HIK70" s="144"/>
      <c r="HIL70" s="144"/>
      <c r="HIM70" s="144"/>
      <c r="HIN70" s="144"/>
      <c r="HIO70" s="144"/>
      <c r="HIP70" s="144"/>
      <c r="HIQ70" s="144"/>
      <c r="HIR70" s="144"/>
      <c r="HIS70" s="144"/>
      <c r="HIT70" s="144"/>
      <c r="HIU70" s="144"/>
      <c r="HIV70" s="144"/>
      <c r="HIW70" s="144"/>
      <c r="HIX70" s="144"/>
      <c r="HIY70" s="144"/>
      <c r="HIZ70" s="144"/>
      <c r="HJA70" s="144"/>
      <c r="HJB70" s="144"/>
      <c r="HJC70" s="144"/>
      <c r="HJD70" s="144"/>
      <c r="HJE70" s="144"/>
      <c r="HJF70" s="144"/>
      <c r="HJG70" s="144"/>
      <c r="HJH70" s="144"/>
      <c r="HJI70" s="144"/>
      <c r="HJJ70" s="144"/>
      <c r="HJK70" s="144"/>
      <c r="HJL70" s="144"/>
      <c r="HJM70" s="144"/>
      <c r="HJN70" s="144"/>
      <c r="HJO70" s="144"/>
      <c r="HJP70" s="144"/>
      <c r="HJQ70" s="144"/>
      <c r="HJR70" s="144"/>
      <c r="HJS70" s="144"/>
      <c r="HJT70" s="144"/>
      <c r="HJU70" s="144"/>
      <c r="HJV70" s="144"/>
      <c r="HJW70" s="144"/>
      <c r="HJX70" s="144"/>
      <c r="HJY70" s="144"/>
      <c r="HJZ70" s="144"/>
      <c r="HKA70" s="144"/>
      <c r="HKB70" s="144"/>
      <c r="HKC70" s="144"/>
      <c r="HKD70" s="144"/>
      <c r="HKE70" s="144"/>
      <c r="HKF70" s="144"/>
      <c r="HKG70" s="144"/>
      <c r="HKH70" s="144"/>
      <c r="HKI70" s="144"/>
      <c r="HKJ70" s="144"/>
      <c r="HKK70" s="144"/>
      <c r="HKL70" s="144"/>
      <c r="HKM70" s="144"/>
      <c r="HKN70" s="144"/>
      <c r="HKO70" s="144"/>
      <c r="HKP70" s="144"/>
      <c r="HKQ70" s="144"/>
      <c r="HKR70" s="144"/>
      <c r="HKS70" s="144"/>
      <c r="HKT70" s="144"/>
      <c r="HKU70" s="144"/>
      <c r="HKV70" s="144"/>
      <c r="HKW70" s="144"/>
      <c r="HKX70" s="144"/>
      <c r="HKY70" s="144"/>
      <c r="HKZ70" s="144"/>
      <c r="HLA70" s="144"/>
      <c r="HLB70" s="144"/>
      <c r="HLC70" s="144"/>
      <c r="HLD70" s="144"/>
      <c r="HLE70" s="144"/>
      <c r="HLF70" s="144"/>
      <c r="HLG70" s="144"/>
      <c r="HLH70" s="144"/>
      <c r="HLI70" s="144"/>
      <c r="HLJ70" s="144"/>
      <c r="HLK70" s="144"/>
      <c r="HLL70" s="144"/>
      <c r="HLM70" s="144"/>
      <c r="HLN70" s="144"/>
      <c r="HLO70" s="144"/>
      <c r="HLP70" s="144"/>
      <c r="HLQ70" s="144"/>
      <c r="HLR70" s="144"/>
      <c r="HLS70" s="144"/>
      <c r="HLT70" s="144"/>
      <c r="HLU70" s="144"/>
      <c r="HLV70" s="144"/>
      <c r="HLW70" s="144"/>
      <c r="HLX70" s="144"/>
      <c r="HLY70" s="144"/>
      <c r="HLZ70" s="144"/>
      <c r="HMA70" s="144"/>
      <c r="HMB70" s="144"/>
      <c r="HMC70" s="144"/>
      <c r="HMD70" s="144"/>
      <c r="HME70" s="144"/>
      <c r="HMF70" s="144"/>
      <c r="HMG70" s="144"/>
      <c r="HMH70" s="144"/>
      <c r="HMI70" s="144"/>
      <c r="HMJ70" s="144"/>
      <c r="HMK70" s="144"/>
      <c r="HML70" s="144"/>
      <c r="HMM70" s="144"/>
      <c r="HMN70" s="144"/>
      <c r="HMO70" s="144"/>
      <c r="HMP70" s="144"/>
      <c r="HMQ70" s="144"/>
      <c r="HMR70" s="144"/>
      <c r="HMS70" s="144"/>
      <c r="HMT70" s="144"/>
      <c r="HMU70" s="144"/>
      <c r="HMV70" s="144"/>
      <c r="HMW70" s="144"/>
      <c r="HMX70" s="144"/>
      <c r="HMY70" s="144"/>
      <c r="HMZ70" s="144"/>
      <c r="HNA70" s="144"/>
      <c r="HNB70" s="144"/>
      <c r="HNC70" s="144"/>
      <c r="HND70" s="144"/>
      <c r="HNE70" s="144"/>
      <c r="HNF70" s="144"/>
      <c r="HNG70" s="144"/>
      <c r="HNH70" s="144"/>
      <c r="HNI70" s="144"/>
      <c r="HNJ70" s="144"/>
      <c r="HNK70" s="144"/>
      <c r="HNL70" s="144"/>
      <c r="HNM70" s="144"/>
      <c r="HNN70" s="144"/>
      <c r="HNO70" s="144"/>
      <c r="HNP70" s="144"/>
      <c r="HNQ70" s="144"/>
      <c r="HNR70" s="144"/>
      <c r="HNS70" s="144"/>
      <c r="HNT70" s="144"/>
      <c r="HNU70" s="144"/>
      <c r="HNV70" s="144"/>
      <c r="HNW70" s="144"/>
      <c r="HNX70" s="144"/>
      <c r="HNY70" s="144"/>
      <c r="HNZ70" s="144"/>
      <c r="HOA70" s="144"/>
      <c r="HOB70" s="144"/>
      <c r="HOC70" s="144"/>
      <c r="HOD70" s="144"/>
      <c r="HOE70" s="144"/>
      <c r="HOF70" s="144"/>
      <c r="HOG70" s="144"/>
      <c r="HOH70" s="144"/>
      <c r="HOI70" s="144"/>
      <c r="HOJ70" s="144"/>
      <c r="HOK70" s="144"/>
      <c r="HOL70" s="144"/>
      <c r="HOM70" s="144"/>
      <c r="HON70" s="144"/>
      <c r="HOO70" s="144"/>
      <c r="HOP70" s="144"/>
      <c r="HOQ70" s="144"/>
      <c r="HOR70" s="144"/>
      <c r="HOS70" s="144"/>
      <c r="HOT70" s="144"/>
      <c r="HOU70" s="144"/>
      <c r="HOV70" s="144"/>
      <c r="HOW70" s="144"/>
      <c r="HOX70" s="144"/>
      <c r="HOY70" s="144"/>
      <c r="HOZ70" s="144"/>
      <c r="HPA70" s="144"/>
      <c r="HPB70" s="144"/>
      <c r="HPC70" s="144"/>
      <c r="HPD70" s="144"/>
      <c r="HPE70" s="144"/>
      <c r="HPF70" s="144"/>
      <c r="HPG70" s="144"/>
      <c r="HPH70" s="144"/>
      <c r="HPI70" s="144"/>
      <c r="HPJ70" s="144"/>
      <c r="HPK70" s="144"/>
      <c r="HPL70" s="144"/>
      <c r="HPM70" s="144"/>
      <c r="HPN70" s="144"/>
      <c r="HPO70" s="144"/>
      <c r="HPP70" s="144"/>
      <c r="HPQ70" s="144"/>
      <c r="HPR70" s="144"/>
      <c r="HPS70" s="144"/>
      <c r="HPT70" s="144"/>
      <c r="HPU70" s="144"/>
      <c r="HPV70" s="144"/>
      <c r="HPW70" s="144"/>
      <c r="HPX70" s="144"/>
      <c r="HPY70" s="144"/>
      <c r="HPZ70" s="144"/>
      <c r="HQA70" s="144"/>
      <c r="HQB70" s="144"/>
      <c r="HQC70" s="144"/>
      <c r="HQD70" s="144"/>
      <c r="HQE70" s="144"/>
      <c r="HQF70" s="144"/>
      <c r="HQG70" s="144"/>
      <c r="HQH70" s="144"/>
      <c r="HQI70" s="144"/>
      <c r="HQJ70" s="144"/>
      <c r="HQK70" s="144"/>
      <c r="HQL70" s="144"/>
      <c r="HQM70" s="144"/>
      <c r="HQN70" s="144"/>
      <c r="HQO70" s="144"/>
      <c r="HQP70" s="144"/>
      <c r="HQQ70" s="144"/>
      <c r="HQR70" s="144"/>
      <c r="HQS70" s="144"/>
      <c r="HQT70" s="144"/>
      <c r="HQU70" s="144"/>
      <c r="HQV70" s="144"/>
      <c r="HQW70" s="144"/>
      <c r="HQX70" s="144"/>
      <c r="HQY70" s="144"/>
      <c r="HQZ70" s="144"/>
      <c r="HRA70" s="144"/>
      <c r="HRB70" s="144"/>
      <c r="HRC70" s="144"/>
      <c r="HRD70" s="144"/>
      <c r="HRE70" s="144"/>
      <c r="HRF70" s="144"/>
      <c r="HRG70" s="144"/>
      <c r="HRH70" s="144"/>
      <c r="HRI70" s="144"/>
      <c r="HRJ70" s="144"/>
      <c r="HRK70" s="144"/>
      <c r="HRL70" s="144"/>
      <c r="HRM70" s="144"/>
      <c r="HRN70" s="144"/>
      <c r="HRO70" s="144"/>
      <c r="HRP70" s="144"/>
      <c r="HRQ70" s="144"/>
      <c r="HRR70" s="144"/>
      <c r="HRS70" s="144"/>
      <c r="HRT70" s="144"/>
      <c r="HRU70" s="144"/>
      <c r="HRV70" s="144"/>
      <c r="HRW70" s="144"/>
      <c r="HRX70" s="144"/>
      <c r="HRY70" s="144"/>
      <c r="HRZ70" s="144"/>
      <c r="HSA70" s="144"/>
      <c r="HSB70" s="144"/>
      <c r="HSC70" s="144"/>
      <c r="HSD70" s="144"/>
      <c r="HSE70" s="144"/>
      <c r="HSF70" s="144"/>
      <c r="HSG70" s="144"/>
      <c r="HSH70" s="144"/>
      <c r="HSI70" s="144"/>
      <c r="HSJ70" s="144"/>
      <c r="HSK70" s="144"/>
      <c r="HSL70" s="144"/>
      <c r="HSM70" s="144"/>
      <c r="HSN70" s="144"/>
      <c r="HSO70" s="144"/>
      <c r="HSP70" s="144"/>
      <c r="HSQ70" s="144"/>
      <c r="HSR70" s="144"/>
      <c r="HSS70" s="144"/>
      <c r="HST70" s="144"/>
      <c r="HSU70" s="144"/>
      <c r="HSV70" s="144"/>
      <c r="HSW70" s="144"/>
      <c r="HSX70" s="144"/>
      <c r="HSY70" s="144"/>
      <c r="HSZ70" s="144"/>
      <c r="HTA70" s="144"/>
      <c r="HTB70" s="144"/>
      <c r="HTC70" s="144"/>
      <c r="HTD70" s="144"/>
      <c r="HTE70" s="144"/>
      <c r="HTF70" s="144"/>
      <c r="HTG70" s="144"/>
      <c r="HTH70" s="144"/>
      <c r="HTI70" s="144"/>
      <c r="HTJ70" s="144"/>
      <c r="HTK70" s="144"/>
      <c r="HTL70" s="144"/>
      <c r="HTM70" s="144"/>
      <c r="HTN70" s="144"/>
      <c r="HTO70" s="144"/>
      <c r="HTP70" s="144"/>
      <c r="HTQ70" s="144"/>
      <c r="HTR70" s="144"/>
      <c r="HTS70" s="144"/>
      <c r="HTT70" s="144"/>
      <c r="HTU70" s="144"/>
      <c r="HTV70" s="144"/>
      <c r="HTW70" s="144"/>
      <c r="HTX70" s="144"/>
      <c r="HTY70" s="144"/>
      <c r="HTZ70" s="144"/>
      <c r="HUA70" s="144"/>
      <c r="HUB70" s="144"/>
      <c r="HUC70" s="144"/>
      <c r="HUD70" s="144"/>
      <c r="HUE70" s="144"/>
      <c r="HUF70" s="144"/>
      <c r="HUG70" s="144"/>
      <c r="HUH70" s="144"/>
      <c r="HUI70" s="144"/>
      <c r="HUJ70" s="144"/>
      <c r="HUK70" s="144"/>
      <c r="HUL70" s="144"/>
      <c r="HUM70" s="144"/>
      <c r="HUN70" s="144"/>
      <c r="HUO70" s="144"/>
      <c r="HUP70" s="144"/>
      <c r="HUQ70" s="144"/>
      <c r="HUR70" s="144"/>
      <c r="HUS70" s="144"/>
      <c r="HUT70" s="144"/>
      <c r="HUU70" s="144"/>
      <c r="HUV70" s="144"/>
      <c r="HUW70" s="144"/>
      <c r="HUX70" s="144"/>
      <c r="HUY70" s="144"/>
      <c r="HUZ70" s="144"/>
      <c r="HVA70" s="144"/>
      <c r="HVB70" s="144"/>
      <c r="HVC70" s="144"/>
      <c r="HVD70" s="144"/>
      <c r="HVE70" s="144"/>
      <c r="HVF70" s="144"/>
      <c r="HVG70" s="144"/>
      <c r="HVH70" s="144"/>
      <c r="HVI70" s="144"/>
      <c r="HVJ70" s="144"/>
      <c r="HVK70" s="144"/>
      <c r="HVL70" s="144"/>
      <c r="HVM70" s="144"/>
      <c r="HVN70" s="144"/>
      <c r="HVO70" s="144"/>
      <c r="HVP70" s="144"/>
      <c r="HVQ70" s="144"/>
      <c r="HVR70" s="144"/>
      <c r="HVS70" s="144"/>
      <c r="HVT70" s="144"/>
      <c r="HVU70" s="144"/>
      <c r="HVV70" s="144"/>
      <c r="HVW70" s="144"/>
      <c r="HVX70" s="144"/>
      <c r="HVY70" s="144"/>
      <c r="HVZ70" s="144"/>
      <c r="HWA70" s="144"/>
      <c r="HWB70" s="144"/>
      <c r="HWC70" s="144"/>
      <c r="HWD70" s="144"/>
      <c r="HWE70" s="144"/>
      <c r="HWF70" s="144"/>
      <c r="HWG70" s="144"/>
      <c r="HWH70" s="144"/>
      <c r="HWI70" s="144"/>
      <c r="HWJ70" s="144"/>
      <c r="HWK70" s="144"/>
      <c r="HWL70" s="144"/>
      <c r="HWM70" s="144"/>
      <c r="HWN70" s="144"/>
      <c r="HWO70" s="144"/>
      <c r="HWP70" s="144"/>
      <c r="HWQ70" s="144"/>
      <c r="HWR70" s="144"/>
      <c r="HWS70" s="144"/>
      <c r="HWT70" s="144"/>
      <c r="HWU70" s="144"/>
      <c r="HWV70" s="144"/>
      <c r="HWW70" s="144"/>
      <c r="HWX70" s="144"/>
      <c r="HWY70" s="144"/>
      <c r="HWZ70" s="144"/>
      <c r="HXA70" s="144"/>
      <c r="HXB70" s="144"/>
      <c r="HXC70" s="144"/>
      <c r="HXD70" s="144"/>
      <c r="HXE70" s="144"/>
      <c r="HXF70" s="144"/>
      <c r="HXG70" s="144"/>
      <c r="HXH70" s="144"/>
      <c r="HXI70" s="144"/>
      <c r="HXJ70" s="144"/>
      <c r="HXK70" s="144"/>
      <c r="HXL70" s="144"/>
      <c r="HXM70" s="144"/>
      <c r="HXN70" s="144"/>
      <c r="HXO70" s="144"/>
      <c r="HXP70" s="144"/>
      <c r="HXQ70" s="144"/>
      <c r="HXR70" s="144"/>
      <c r="HXS70" s="144"/>
      <c r="HXT70" s="144"/>
      <c r="HXU70" s="144"/>
      <c r="HXV70" s="144"/>
      <c r="HXW70" s="144"/>
      <c r="HXX70" s="144"/>
      <c r="HXY70" s="144"/>
      <c r="HXZ70" s="144"/>
      <c r="HYA70" s="144"/>
      <c r="HYB70" s="144"/>
      <c r="HYC70" s="144"/>
      <c r="HYD70" s="144"/>
      <c r="HYE70" s="144"/>
      <c r="HYF70" s="144"/>
      <c r="HYG70" s="144"/>
      <c r="HYH70" s="144"/>
      <c r="HYI70" s="144"/>
      <c r="HYJ70" s="144"/>
      <c r="HYK70" s="144"/>
      <c r="HYL70" s="144"/>
      <c r="HYM70" s="144"/>
      <c r="HYN70" s="144"/>
      <c r="HYO70" s="144"/>
      <c r="HYP70" s="144"/>
      <c r="HYQ70" s="144"/>
      <c r="HYR70" s="144"/>
      <c r="HYS70" s="144"/>
      <c r="HYT70" s="144"/>
      <c r="HYU70" s="144"/>
      <c r="HYV70" s="144"/>
      <c r="HYW70" s="144"/>
      <c r="HYX70" s="144"/>
      <c r="HYY70" s="144"/>
      <c r="HYZ70" s="144"/>
      <c r="HZA70" s="144"/>
      <c r="HZB70" s="144"/>
      <c r="HZC70" s="144"/>
      <c r="HZD70" s="144"/>
      <c r="HZE70" s="144"/>
      <c r="HZF70" s="144"/>
      <c r="HZG70" s="144"/>
      <c r="HZH70" s="144"/>
      <c r="HZI70" s="144"/>
      <c r="HZJ70" s="144"/>
      <c r="HZK70" s="144"/>
      <c r="HZL70" s="144"/>
      <c r="HZM70" s="144"/>
      <c r="HZN70" s="144"/>
      <c r="HZO70" s="144"/>
      <c r="HZP70" s="144"/>
      <c r="HZQ70" s="144"/>
      <c r="HZR70" s="144"/>
      <c r="HZS70" s="144"/>
      <c r="HZT70" s="144"/>
      <c r="HZU70" s="144"/>
      <c r="HZV70" s="144"/>
      <c r="HZW70" s="144"/>
      <c r="HZX70" s="144"/>
      <c r="HZY70" s="144"/>
      <c r="HZZ70" s="144"/>
      <c r="IAA70" s="144"/>
      <c r="IAB70" s="144"/>
      <c r="IAC70" s="144"/>
      <c r="IAD70" s="144"/>
      <c r="IAE70" s="144"/>
      <c r="IAF70" s="144"/>
      <c r="IAG70" s="144"/>
      <c r="IAH70" s="144"/>
      <c r="IAI70" s="144"/>
      <c r="IAJ70" s="144"/>
      <c r="IAK70" s="144"/>
      <c r="IAL70" s="144"/>
      <c r="IAM70" s="144"/>
      <c r="IAN70" s="144"/>
      <c r="IAO70" s="144"/>
      <c r="IAP70" s="144"/>
      <c r="IAQ70" s="144"/>
      <c r="IAR70" s="144"/>
      <c r="IAS70" s="144"/>
      <c r="IAT70" s="144"/>
      <c r="IAU70" s="144"/>
      <c r="IAV70" s="144"/>
      <c r="IAW70" s="144"/>
      <c r="IAX70" s="144"/>
      <c r="IAY70" s="144"/>
      <c r="IAZ70" s="144"/>
      <c r="IBA70" s="144"/>
      <c r="IBB70" s="144"/>
      <c r="IBC70" s="144"/>
      <c r="IBD70" s="144"/>
      <c r="IBE70" s="144"/>
      <c r="IBF70" s="144"/>
      <c r="IBG70" s="144"/>
      <c r="IBH70" s="144"/>
      <c r="IBI70" s="144"/>
      <c r="IBJ70" s="144"/>
      <c r="IBK70" s="144"/>
      <c r="IBL70" s="144"/>
      <c r="IBM70" s="144"/>
      <c r="IBN70" s="144"/>
      <c r="IBO70" s="144"/>
      <c r="IBP70" s="144"/>
      <c r="IBQ70" s="144"/>
      <c r="IBR70" s="144"/>
      <c r="IBS70" s="144"/>
      <c r="IBT70" s="144"/>
      <c r="IBU70" s="144"/>
      <c r="IBV70" s="144"/>
      <c r="IBW70" s="144"/>
      <c r="IBX70" s="144"/>
      <c r="IBY70" s="144"/>
      <c r="IBZ70" s="144"/>
      <c r="ICA70" s="144"/>
      <c r="ICB70" s="144"/>
      <c r="ICC70" s="144"/>
      <c r="ICD70" s="144"/>
      <c r="ICE70" s="144"/>
      <c r="ICF70" s="144"/>
      <c r="ICG70" s="144"/>
      <c r="ICH70" s="144"/>
      <c r="ICI70" s="144"/>
      <c r="ICJ70" s="144"/>
      <c r="ICK70" s="144"/>
      <c r="ICL70" s="144"/>
      <c r="ICM70" s="144"/>
      <c r="ICN70" s="144"/>
      <c r="ICO70" s="144"/>
      <c r="ICP70" s="144"/>
      <c r="ICQ70" s="144"/>
      <c r="ICR70" s="144"/>
      <c r="ICS70" s="144"/>
      <c r="ICT70" s="144"/>
      <c r="ICU70" s="144"/>
      <c r="ICV70" s="144"/>
      <c r="ICW70" s="144"/>
      <c r="ICX70" s="144"/>
      <c r="ICY70" s="144"/>
      <c r="ICZ70" s="144"/>
      <c r="IDA70" s="144"/>
      <c r="IDB70" s="144"/>
      <c r="IDC70" s="144"/>
      <c r="IDD70" s="144"/>
      <c r="IDE70" s="144"/>
      <c r="IDF70" s="144"/>
      <c r="IDG70" s="144"/>
      <c r="IDH70" s="144"/>
      <c r="IDI70" s="144"/>
      <c r="IDJ70" s="144"/>
      <c r="IDK70" s="144"/>
      <c r="IDL70" s="144"/>
      <c r="IDM70" s="144"/>
      <c r="IDN70" s="144"/>
      <c r="IDO70" s="144"/>
      <c r="IDP70" s="144"/>
      <c r="IDQ70" s="144"/>
      <c r="IDR70" s="144"/>
      <c r="IDS70" s="144"/>
      <c r="IDT70" s="144"/>
      <c r="IDU70" s="144"/>
      <c r="IDV70" s="144"/>
      <c r="IDW70" s="144"/>
      <c r="IDX70" s="144"/>
      <c r="IDY70" s="144"/>
      <c r="IDZ70" s="144"/>
      <c r="IEA70" s="144"/>
      <c r="IEB70" s="144"/>
      <c r="IEC70" s="144"/>
      <c r="IED70" s="144"/>
      <c r="IEE70" s="144"/>
      <c r="IEF70" s="144"/>
      <c r="IEG70" s="144"/>
      <c r="IEH70" s="144"/>
      <c r="IEI70" s="144"/>
      <c r="IEJ70" s="144"/>
      <c r="IEK70" s="144"/>
      <c r="IEL70" s="144"/>
      <c r="IEM70" s="144"/>
      <c r="IEN70" s="144"/>
      <c r="IEO70" s="144"/>
      <c r="IEP70" s="144"/>
      <c r="IEQ70" s="144"/>
      <c r="IER70" s="144"/>
      <c r="IES70" s="144"/>
      <c r="IET70" s="144"/>
      <c r="IEU70" s="144"/>
      <c r="IEV70" s="144"/>
      <c r="IEW70" s="144"/>
      <c r="IEX70" s="144"/>
      <c r="IEY70" s="144"/>
      <c r="IEZ70" s="144"/>
      <c r="IFA70" s="144"/>
      <c r="IFB70" s="144"/>
      <c r="IFC70" s="144"/>
      <c r="IFD70" s="144"/>
      <c r="IFE70" s="144"/>
      <c r="IFF70" s="144"/>
      <c r="IFG70" s="144"/>
      <c r="IFH70" s="144"/>
      <c r="IFI70" s="144"/>
      <c r="IFJ70" s="144"/>
      <c r="IFK70" s="144"/>
      <c r="IFL70" s="144"/>
      <c r="IFM70" s="144"/>
      <c r="IFN70" s="144"/>
      <c r="IFO70" s="144"/>
      <c r="IFP70" s="144"/>
      <c r="IFQ70" s="144"/>
      <c r="IFR70" s="144"/>
      <c r="IFS70" s="144"/>
      <c r="IFT70" s="144"/>
      <c r="IFU70" s="144"/>
      <c r="IFV70" s="144"/>
      <c r="IFW70" s="144"/>
      <c r="IFX70" s="144"/>
      <c r="IFY70" s="144"/>
      <c r="IFZ70" s="144"/>
      <c r="IGA70" s="144"/>
      <c r="IGB70" s="144"/>
      <c r="IGC70" s="144"/>
      <c r="IGD70" s="144"/>
      <c r="IGE70" s="144"/>
      <c r="IGF70" s="144"/>
      <c r="IGG70" s="144"/>
      <c r="IGH70" s="144"/>
      <c r="IGI70" s="144"/>
      <c r="IGJ70" s="144"/>
      <c r="IGK70" s="144"/>
      <c r="IGL70" s="144"/>
      <c r="IGM70" s="144"/>
      <c r="IGN70" s="144"/>
      <c r="IGO70" s="144"/>
      <c r="IGP70" s="144"/>
      <c r="IGQ70" s="144"/>
      <c r="IGR70" s="144"/>
      <c r="IGS70" s="144"/>
      <c r="IGT70" s="144"/>
      <c r="IGU70" s="144"/>
      <c r="IGV70" s="144"/>
      <c r="IGW70" s="144"/>
      <c r="IGX70" s="144"/>
      <c r="IGY70" s="144"/>
      <c r="IGZ70" s="144"/>
      <c r="IHA70" s="144"/>
      <c r="IHB70" s="144"/>
      <c r="IHC70" s="144"/>
      <c r="IHD70" s="144"/>
      <c r="IHE70" s="144"/>
      <c r="IHF70" s="144"/>
      <c r="IHG70" s="144"/>
      <c r="IHH70" s="144"/>
      <c r="IHI70" s="144"/>
      <c r="IHJ70" s="144"/>
      <c r="IHK70" s="144"/>
      <c r="IHL70" s="144"/>
      <c r="IHM70" s="144"/>
      <c r="IHN70" s="144"/>
      <c r="IHO70" s="144"/>
      <c r="IHP70" s="144"/>
      <c r="IHQ70" s="144"/>
      <c r="IHR70" s="144"/>
      <c r="IHS70" s="144"/>
      <c r="IHT70" s="144"/>
      <c r="IHU70" s="144"/>
      <c r="IHV70" s="144"/>
      <c r="IHW70" s="144"/>
      <c r="IHX70" s="144"/>
      <c r="IHY70" s="144"/>
      <c r="IHZ70" s="144"/>
      <c r="IIA70" s="144"/>
      <c r="IIB70" s="144"/>
      <c r="IIC70" s="144"/>
      <c r="IID70" s="144"/>
      <c r="IIE70" s="144"/>
      <c r="IIF70" s="144"/>
      <c r="IIG70" s="144"/>
      <c r="IIH70" s="144"/>
      <c r="III70" s="144"/>
      <c r="IIJ70" s="144"/>
      <c r="IIK70" s="144"/>
      <c r="IIL70" s="144"/>
      <c r="IIM70" s="144"/>
      <c r="IIN70" s="144"/>
      <c r="IIO70" s="144"/>
      <c r="IIP70" s="144"/>
      <c r="IIQ70" s="144"/>
      <c r="IIR70" s="144"/>
      <c r="IIS70" s="144"/>
      <c r="IIT70" s="144"/>
      <c r="IIU70" s="144"/>
      <c r="IIV70" s="144"/>
      <c r="IIW70" s="144"/>
      <c r="IIX70" s="144"/>
      <c r="IIY70" s="144"/>
      <c r="IIZ70" s="144"/>
      <c r="IJA70" s="144"/>
      <c r="IJB70" s="144"/>
      <c r="IJC70" s="144"/>
      <c r="IJD70" s="144"/>
      <c r="IJE70" s="144"/>
      <c r="IJF70" s="144"/>
      <c r="IJG70" s="144"/>
      <c r="IJH70" s="144"/>
      <c r="IJI70" s="144"/>
      <c r="IJJ70" s="144"/>
      <c r="IJK70" s="144"/>
      <c r="IJL70" s="144"/>
      <c r="IJM70" s="144"/>
      <c r="IJN70" s="144"/>
      <c r="IJO70" s="144"/>
      <c r="IJP70" s="144"/>
      <c r="IJQ70" s="144"/>
      <c r="IJR70" s="144"/>
      <c r="IJS70" s="144"/>
      <c r="IJT70" s="144"/>
      <c r="IJU70" s="144"/>
      <c r="IJV70" s="144"/>
      <c r="IJW70" s="144"/>
      <c r="IJX70" s="144"/>
      <c r="IJY70" s="144"/>
      <c r="IJZ70" s="144"/>
      <c r="IKA70" s="144"/>
      <c r="IKB70" s="144"/>
      <c r="IKC70" s="144"/>
      <c r="IKD70" s="144"/>
      <c r="IKE70" s="144"/>
      <c r="IKF70" s="144"/>
      <c r="IKG70" s="144"/>
      <c r="IKH70" s="144"/>
      <c r="IKI70" s="144"/>
      <c r="IKJ70" s="144"/>
      <c r="IKK70" s="144"/>
      <c r="IKL70" s="144"/>
      <c r="IKM70" s="144"/>
      <c r="IKN70" s="144"/>
      <c r="IKO70" s="144"/>
      <c r="IKP70" s="144"/>
      <c r="IKQ70" s="144"/>
      <c r="IKR70" s="144"/>
      <c r="IKS70" s="144"/>
      <c r="IKT70" s="144"/>
      <c r="IKU70" s="144"/>
      <c r="IKV70" s="144"/>
      <c r="IKW70" s="144"/>
      <c r="IKX70" s="144"/>
      <c r="IKY70" s="144"/>
      <c r="IKZ70" s="144"/>
      <c r="ILA70" s="144"/>
      <c r="ILB70" s="144"/>
      <c r="ILC70" s="144"/>
      <c r="ILD70" s="144"/>
      <c r="ILE70" s="144"/>
      <c r="ILF70" s="144"/>
      <c r="ILG70" s="144"/>
      <c r="ILH70" s="144"/>
      <c r="ILI70" s="144"/>
      <c r="ILJ70" s="144"/>
      <c r="ILK70" s="144"/>
      <c r="ILL70" s="144"/>
      <c r="ILM70" s="144"/>
      <c r="ILN70" s="144"/>
      <c r="ILO70" s="144"/>
      <c r="ILP70" s="144"/>
      <c r="ILQ70" s="144"/>
      <c r="ILR70" s="144"/>
      <c r="ILS70" s="144"/>
      <c r="ILT70" s="144"/>
      <c r="ILU70" s="144"/>
      <c r="ILV70" s="144"/>
      <c r="ILW70" s="144"/>
      <c r="ILX70" s="144"/>
      <c r="ILY70" s="144"/>
      <c r="ILZ70" s="144"/>
      <c r="IMA70" s="144"/>
      <c r="IMB70" s="144"/>
      <c r="IMC70" s="144"/>
      <c r="IMD70" s="144"/>
      <c r="IME70" s="144"/>
      <c r="IMF70" s="144"/>
      <c r="IMG70" s="144"/>
      <c r="IMH70" s="144"/>
      <c r="IMI70" s="144"/>
      <c r="IMJ70" s="144"/>
      <c r="IMK70" s="144"/>
      <c r="IML70" s="144"/>
      <c r="IMM70" s="144"/>
      <c r="IMN70" s="144"/>
      <c r="IMO70" s="144"/>
      <c r="IMP70" s="144"/>
      <c r="IMQ70" s="144"/>
      <c r="IMR70" s="144"/>
      <c r="IMS70" s="144"/>
      <c r="IMT70" s="144"/>
      <c r="IMU70" s="144"/>
      <c r="IMV70" s="144"/>
      <c r="IMW70" s="144"/>
      <c r="IMX70" s="144"/>
      <c r="IMY70" s="144"/>
      <c r="IMZ70" s="144"/>
      <c r="INA70" s="144"/>
      <c r="INB70" s="144"/>
      <c r="INC70" s="144"/>
      <c r="IND70" s="144"/>
      <c r="INE70" s="144"/>
      <c r="INF70" s="144"/>
      <c r="ING70" s="144"/>
      <c r="INH70" s="144"/>
      <c r="INI70" s="144"/>
      <c r="INJ70" s="144"/>
      <c r="INK70" s="144"/>
      <c r="INL70" s="144"/>
      <c r="INM70" s="144"/>
      <c r="INN70" s="144"/>
      <c r="INO70" s="144"/>
      <c r="INP70" s="144"/>
      <c r="INQ70" s="144"/>
      <c r="INR70" s="144"/>
      <c r="INS70" s="144"/>
      <c r="INT70" s="144"/>
      <c r="INU70" s="144"/>
      <c r="INV70" s="144"/>
      <c r="INW70" s="144"/>
      <c r="INX70" s="144"/>
      <c r="INY70" s="144"/>
      <c r="INZ70" s="144"/>
      <c r="IOA70" s="144"/>
      <c r="IOB70" s="144"/>
      <c r="IOC70" s="144"/>
      <c r="IOD70" s="144"/>
      <c r="IOE70" s="144"/>
      <c r="IOF70" s="144"/>
      <c r="IOG70" s="144"/>
      <c r="IOH70" s="144"/>
      <c r="IOI70" s="144"/>
      <c r="IOJ70" s="144"/>
      <c r="IOK70" s="144"/>
      <c r="IOL70" s="144"/>
      <c r="IOM70" s="144"/>
      <c r="ION70" s="144"/>
      <c r="IOO70" s="144"/>
      <c r="IOP70" s="144"/>
      <c r="IOQ70" s="144"/>
      <c r="IOR70" s="144"/>
      <c r="IOS70" s="144"/>
      <c r="IOT70" s="144"/>
      <c r="IOU70" s="144"/>
      <c r="IOV70" s="144"/>
      <c r="IOW70" s="144"/>
      <c r="IOX70" s="144"/>
      <c r="IOY70" s="144"/>
      <c r="IOZ70" s="144"/>
      <c r="IPA70" s="144"/>
      <c r="IPB70" s="144"/>
      <c r="IPC70" s="144"/>
      <c r="IPD70" s="144"/>
      <c r="IPE70" s="144"/>
      <c r="IPF70" s="144"/>
      <c r="IPG70" s="144"/>
      <c r="IPH70" s="144"/>
      <c r="IPI70" s="144"/>
      <c r="IPJ70" s="144"/>
      <c r="IPK70" s="144"/>
      <c r="IPL70" s="144"/>
      <c r="IPM70" s="144"/>
      <c r="IPN70" s="144"/>
      <c r="IPO70" s="144"/>
      <c r="IPP70" s="144"/>
      <c r="IPQ70" s="144"/>
      <c r="IPR70" s="144"/>
      <c r="IPS70" s="144"/>
      <c r="IPT70" s="144"/>
      <c r="IPU70" s="144"/>
      <c r="IPV70" s="144"/>
      <c r="IPW70" s="144"/>
      <c r="IPX70" s="144"/>
      <c r="IPY70" s="144"/>
      <c r="IPZ70" s="144"/>
      <c r="IQA70" s="144"/>
      <c r="IQB70" s="144"/>
      <c r="IQC70" s="144"/>
      <c r="IQD70" s="144"/>
      <c r="IQE70" s="144"/>
      <c r="IQF70" s="144"/>
      <c r="IQG70" s="144"/>
      <c r="IQH70" s="144"/>
      <c r="IQI70" s="144"/>
      <c r="IQJ70" s="144"/>
      <c r="IQK70" s="144"/>
      <c r="IQL70" s="144"/>
      <c r="IQM70" s="144"/>
      <c r="IQN70" s="144"/>
      <c r="IQO70" s="144"/>
      <c r="IQP70" s="144"/>
      <c r="IQQ70" s="144"/>
      <c r="IQR70" s="144"/>
      <c r="IQS70" s="144"/>
      <c r="IQT70" s="144"/>
      <c r="IQU70" s="144"/>
      <c r="IQV70" s="144"/>
      <c r="IQW70" s="144"/>
      <c r="IQX70" s="144"/>
      <c r="IQY70" s="144"/>
      <c r="IQZ70" s="144"/>
      <c r="IRA70" s="144"/>
      <c r="IRB70" s="144"/>
      <c r="IRC70" s="144"/>
      <c r="IRD70" s="144"/>
      <c r="IRE70" s="144"/>
      <c r="IRF70" s="144"/>
      <c r="IRG70" s="144"/>
      <c r="IRH70" s="144"/>
      <c r="IRI70" s="144"/>
      <c r="IRJ70" s="144"/>
      <c r="IRK70" s="144"/>
      <c r="IRL70" s="144"/>
      <c r="IRM70" s="144"/>
      <c r="IRN70" s="144"/>
      <c r="IRO70" s="144"/>
      <c r="IRP70" s="144"/>
      <c r="IRQ70" s="144"/>
      <c r="IRR70" s="144"/>
      <c r="IRS70" s="144"/>
      <c r="IRT70" s="144"/>
      <c r="IRU70" s="144"/>
      <c r="IRV70" s="144"/>
      <c r="IRW70" s="144"/>
      <c r="IRX70" s="144"/>
      <c r="IRY70" s="144"/>
      <c r="IRZ70" s="144"/>
      <c r="ISA70" s="144"/>
      <c r="ISB70" s="144"/>
      <c r="ISC70" s="144"/>
      <c r="ISD70" s="144"/>
      <c r="ISE70" s="144"/>
      <c r="ISF70" s="144"/>
      <c r="ISG70" s="144"/>
      <c r="ISH70" s="144"/>
      <c r="ISI70" s="144"/>
      <c r="ISJ70" s="144"/>
      <c r="ISK70" s="144"/>
      <c r="ISL70" s="144"/>
      <c r="ISM70" s="144"/>
      <c r="ISN70" s="144"/>
      <c r="ISO70" s="144"/>
      <c r="ISP70" s="144"/>
      <c r="ISQ70" s="144"/>
      <c r="ISR70" s="144"/>
      <c r="ISS70" s="144"/>
      <c r="IST70" s="144"/>
      <c r="ISU70" s="144"/>
      <c r="ISV70" s="144"/>
      <c r="ISW70" s="144"/>
      <c r="ISX70" s="144"/>
      <c r="ISY70" s="144"/>
      <c r="ISZ70" s="144"/>
      <c r="ITA70" s="144"/>
      <c r="ITB70" s="144"/>
      <c r="ITC70" s="144"/>
      <c r="ITD70" s="144"/>
      <c r="ITE70" s="144"/>
      <c r="ITF70" s="144"/>
      <c r="ITG70" s="144"/>
      <c r="ITH70" s="144"/>
      <c r="ITI70" s="144"/>
      <c r="ITJ70" s="144"/>
      <c r="ITK70" s="144"/>
      <c r="ITL70" s="144"/>
      <c r="ITM70" s="144"/>
      <c r="ITN70" s="144"/>
      <c r="ITO70" s="144"/>
      <c r="ITP70" s="144"/>
      <c r="ITQ70" s="144"/>
      <c r="ITR70" s="144"/>
      <c r="ITS70" s="144"/>
      <c r="ITT70" s="144"/>
      <c r="ITU70" s="144"/>
      <c r="ITV70" s="144"/>
      <c r="ITW70" s="144"/>
      <c r="ITX70" s="144"/>
      <c r="ITY70" s="144"/>
      <c r="ITZ70" s="144"/>
      <c r="IUA70" s="144"/>
      <c r="IUB70" s="144"/>
      <c r="IUC70" s="144"/>
      <c r="IUD70" s="144"/>
      <c r="IUE70" s="144"/>
      <c r="IUF70" s="144"/>
      <c r="IUG70" s="144"/>
      <c r="IUH70" s="144"/>
      <c r="IUI70" s="144"/>
      <c r="IUJ70" s="144"/>
      <c r="IUK70" s="144"/>
      <c r="IUL70" s="144"/>
      <c r="IUM70" s="144"/>
      <c r="IUN70" s="144"/>
      <c r="IUO70" s="144"/>
      <c r="IUP70" s="144"/>
      <c r="IUQ70" s="144"/>
      <c r="IUR70" s="144"/>
      <c r="IUS70" s="144"/>
      <c r="IUT70" s="144"/>
      <c r="IUU70" s="144"/>
      <c r="IUV70" s="144"/>
      <c r="IUW70" s="144"/>
      <c r="IUX70" s="144"/>
      <c r="IUY70" s="144"/>
      <c r="IUZ70" s="144"/>
      <c r="IVA70" s="144"/>
      <c r="IVB70" s="144"/>
      <c r="IVC70" s="144"/>
      <c r="IVD70" s="144"/>
      <c r="IVE70" s="144"/>
      <c r="IVF70" s="144"/>
      <c r="IVG70" s="144"/>
      <c r="IVH70" s="144"/>
      <c r="IVI70" s="144"/>
      <c r="IVJ70" s="144"/>
      <c r="IVK70" s="144"/>
      <c r="IVL70" s="144"/>
      <c r="IVM70" s="144"/>
      <c r="IVN70" s="144"/>
      <c r="IVO70" s="144"/>
      <c r="IVP70" s="144"/>
      <c r="IVQ70" s="144"/>
      <c r="IVR70" s="144"/>
      <c r="IVS70" s="144"/>
      <c r="IVT70" s="144"/>
      <c r="IVU70" s="144"/>
      <c r="IVV70" s="144"/>
      <c r="IVW70" s="144"/>
      <c r="IVX70" s="144"/>
      <c r="IVY70" s="144"/>
      <c r="IVZ70" s="144"/>
      <c r="IWA70" s="144"/>
      <c r="IWB70" s="144"/>
      <c r="IWC70" s="144"/>
      <c r="IWD70" s="144"/>
      <c r="IWE70" s="144"/>
      <c r="IWF70" s="144"/>
      <c r="IWG70" s="144"/>
      <c r="IWH70" s="144"/>
      <c r="IWI70" s="144"/>
      <c r="IWJ70" s="144"/>
      <c r="IWK70" s="144"/>
      <c r="IWL70" s="144"/>
      <c r="IWM70" s="144"/>
      <c r="IWN70" s="144"/>
      <c r="IWO70" s="144"/>
      <c r="IWP70" s="144"/>
      <c r="IWQ70" s="144"/>
      <c r="IWR70" s="144"/>
      <c r="IWS70" s="144"/>
      <c r="IWT70" s="144"/>
      <c r="IWU70" s="144"/>
      <c r="IWV70" s="144"/>
      <c r="IWW70" s="144"/>
      <c r="IWX70" s="144"/>
      <c r="IWY70" s="144"/>
      <c r="IWZ70" s="144"/>
      <c r="IXA70" s="144"/>
      <c r="IXB70" s="144"/>
      <c r="IXC70" s="144"/>
      <c r="IXD70" s="144"/>
      <c r="IXE70" s="144"/>
      <c r="IXF70" s="144"/>
      <c r="IXG70" s="144"/>
      <c r="IXH70" s="144"/>
      <c r="IXI70" s="144"/>
      <c r="IXJ70" s="144"/>
      <c r="IXK70" s="144"/>
      <c r="IXL70" s="144"/>
      <c r="IXM70" s="144"/>
      <c r="IXN70" s="144"/>
      <c r="IXO70" s="144"/>
      <c r="IXP70" s="144"/>
      <c r="IXQ70" s="144"/>
      <c r="IXR70" s="144"/>
      <c r="IXS70" s="144"/>
      <c r="IXT70" s="144"/>
      <c r="IXU70" s="144"/>
      <c r="IXV70" s="144"/>
      <c r="IXW70" s="144"/>
      <c r="IXX70" s="144"/>
      <c r="IXY70" s="144"/>
      <c r="IXZ70" s="144"/>
      <c r="IYA70" s="144"/>
      <c r="IYB70" s="144"/>
      <c r="IYC70" s="144"/>
      <c r="IYD70" s="144"/>
      <c r="IYE70" s="144"/>
      <c r="IYF70" s="144"/>
      <c r="IYG70" s="144"/>
      <c r="IYH70" s="144"/>
      <c r="IYI70" s="144"/>
      <c r="IYJ70" s="144"/>
      <c r="IYK70" s="144"/>
      <c r="IYL70" s="144"/>
      <c r="IYM70" s="144"/>
      <c r="IYN70" s="144"/>
      <c r="IYO70" s="144"/>
      <c r="IYP70" s="144"/>
      <c r="IYQ70" s="144"/>
      <c r="IYR70" s="144"/>
      <c r="IYS70" s="144"/>
      <c r="IYT70" s="144"/>
      <c r="IYU70" s="144"/>
      <c r="IYV70" s="144"/>
      <c r="IYW70" s="144"/>
      <c r="IYX70" s="144"/>
      <c r="IYY70" s="144"/>
      <c r="IYZ70" s="144"/>
      <c r="IZA70" s="144"/>
      <c r="IZB70" s="144"/>
      <c r="IZC70" s="144"/>
      <c r="IZD70" s="144"/>
      <c r="IZE70" s="144"/>
      <c r="IZF70" s="144"/>
      <c r="IZG70" s="144"/>
      <c r="IZH70" s="144"/>
      <c r="IZI70" s="144"/>
      <c r="IZJ70" s="144"/>
      <c r="IZK70" s="144"/>
      <c r="IZL70" s="144"/>
      <c r="IZM70" s="144"/>
      <c r="IZN70" s="144"/>
      <c r="IZO70" s="144"/>
      <c r="IZP70" s="144"/>
      <c r="IZQ70" s="144"/>
      <c r="IZR70" s="144"/>
      <c r="IZS70" s="144"/>
      <c r="IZT70" s="144"/>
      <c r="IZU70" s="144"/>
      <c r="IZV70" s="144"/>
      <c r="IZW70" s="144"/>
      <c r="IZX70" s="144"/>
      <c r="IZY70" s="144"/>
      <c r="IZZ70" s="144"/>
      <c r="JAA70" s="144"/>
      <c r="JAB70" s="144"/>
      <c r="JAC70" s="144"/>
      <c r="JAD70" s="144"/>
      <c r="JAE70" s="144"/>
      <c r="JAF70" s="144"/>
      <c r="JAG70" s="144"/>
      <c r="JAH70" s="144"/>
      <c r="JAI70" s="144"/>
      <c r="JAJ70" s="144"/>
      <c r="JAK70" s="144"/>
      <c r="JAL70" s="144"/>
      <c r="JAM70" s="144"/>
      <c r="JAN70" s="144"/>
      <c r="JAO70" s="144"/>
      <c r="JAP70" s="144"/>
      <c r="JAQ70" s="144"/>
      <c r="JAR70" s="144"/>
      <c r="JAS70" s="144"/>
      <c r="JAT70" s="144"/>
      <c r="JAU70" s="144"/>
      <c r="JAV70" s="144"/>
      <c r="JAW70" s="144"/>
      <c r="JAX70" s="144"/>
      <c r="JAY70" s="144"/>
      <c r="JAZ70" s="144"/>
      <c r="JBA70" s="144"/>
      <c r="JBB70" s="144"/>
      <c r="JBC70" s="144"/>
      <c r="JBD70" s="144"/>
      <c r="JBE70" s="144"/>
      <c r="JBF70" s="144"/>
      <c r="JBG70" s="144"/>
      <c r="JBH70" s="144"/>
      <c r="JBI70" s="144"/>
      <c r="JBJ70" s="144"/>
      <c r="JBK70" s="144"/>
      <c r="JBL70" s="144"/>
      <c r="JBM70" s="144"/>
      <c r="JBN70" s="144"/>
      <c r="JBO70" s="144"/>
      <c r="JBP70" s="144"/>
      <c r="JBQ70" s="144"/>
      <c r="JBR70" s="144"/>
      <c r="JBS70" s="144"/>
      <c r="JBT70" s="144"/>
      <c r="JBU70" s="144"/>
      <c r="JBV70" s="144"/>
      <c r="JBW70" s="144"/>
      <c r="JBX70" s="144"/>
      <c r="JBY70" s="144"/>
      <c r="JBZ70" s="144"/>
      <c r="JCA70" s="144"/>
      <c r="JCB70" s="144"/>
      <c r="JCC70" s="144"/>
      <c r="JCD70" s="144"/>
      <c r="JCE70" s="144"/>
      <c r="JCF70" s="144"/>
      <c r="JCG70" s="144"/>
      <c r="JCH70" s="144"/>
      <c r="JCI70" s="144"/>
      <c r="JCJ70" s="144"/>
      <c r="JCK70" s="144"/>
      <c r="JCL70" s="144"/>
      <c r="JCM70" s="144"/>
      <c r="JCN70" s="144"/>
      <c r="JCO70" s="144"/>
      <c r="JCP70" s="144"/>
      <c r="JCQ70" s="144"/>
      <c r="JCR70" s="144"/>
      <c r="JCS70" s="144"/>
      <c r="JCT70" s="144"/>
      <c r="JCU70" s="144"/>
      <c r="JCV70" s="144"/>
      <c r="JCW70" s="144"/>
      <c r="JCX70" s="144"/>
      <c r="JCY70" s="144"/>
      <c r="JCZ70" s="144"/>
      <c r="JDA70" s="144"/>
      <c r="JDB70" s="144"/>
      <c r="JDC70" s="144"/>
      <c r="JDD70" s="144"/>
      <c r="JDE70" s="144"/>
      <c r="JDF70" s="144"/>
      <c r="JDG70" s="144"/>
      <c r="JDH70" s="144"/>
      <c r="JDI70" s="144"/>
      <c r="JDJ70" s="144"/>
      <c r="JDK70" s="144"/>
      <c r="JDL70" s="144"/>
      <c r="JDM70" s="144"/>
      <c r="JDN70" s="144"/>
      <c r="JDO70" s="144"/>
      <c r="JDP70" s="144"/>
      <c r="JDQ70" s="144"/>
      <c r="JDR70" s="144"/>
      <c r="JDS70" s="144"/>
      <c r="JDT70" s="144"/>
      <c r="JDU70" s="144"/>
      <c r="JDV70" s="144"/>
      <c r="JDW70" s="144"/>
      <c r="JDX70" s="144"/>
      <c r="JDY70" s="144"/>
      <c r="JDZ70" s="144"/>
      <c r="JEA70" s="144"/>
      <c r="JEB70" s="144"/>
      <c r="JEC70" s="144"/>
      <c r="JED70" s="144"/>
      <c r="JEE70" s="144"/>
      <c r="JEF70" s="144"/>
      <c r="JEG70" s="144"/>
      <c r="JEH70" s="144"/>
      <c r="JEI70" s="144"/>
      <c r="JEJ70" s="144"/>
      <c r="JEK70" s="144"/>
      <c r="JEL70" s="144"/>
      <c r="JEM70" s="144"/>
      <c r="JEN70" s="144"/>
      <c r="JEO70" s="144"/>
      <c r="JEP70" s="144"/>
      <c r="JEQ70" s="144"/>
      <c r="JER70" s="144"/>
      <c r="JES70" s="144"/>
      <c r="JET70" s="144"/>
      <c r="JEU70" s="144"/>
      <c r="JEV70" s="144"/>
      <c r="JEW70" s="144"/>
      <c r="JEX70" s="144"/>
      <c r="JEY70" s="144"/>
      <c r="JEZ70" s="144"/>
      <c r="JFA70" s="144"/>
      <c r="JFB70" s="144"/>
      <c r="JFC70" s="144"/>
      <c r="JFD70" s="144"/>
      <c r="JFE70" s="144"/>
      <c r="JFF70" s="144"/>
      <c r="JFG70" s="144"/>
      <c r="JFH70" s="144"/>
      <c r="JFI70" s="144"/>
      <c r="JFJ70" s="144"/>
      <c r="JFK70" s="144"/>
      <c r="JFL70" s="144"/>
      <c r="JFM70" s="144"/>
      <c r="JFN70" s="144"/>
      <c r="JFO70" s="144"/>
      <c r="JFP70" s="144"/>
      <c r="JFQ70" s="144"/>
      <c r="JFR70" s="144"/>
      <c r="JFS70" s="144"/>
      <c r="JFT70" s="144"/>
      <c r="JFU70" s="144"/>
      <c r="JFV70" s="144"/>
      <c r="JFW70" s="144"/>
      <c r="JFX70" s="144"/>
      <c r="JFY70" s="144"/>
      <c r="JFZ70" s="144"/>
      <c r="JGA70" s="144"/>
      <c r="JGB70" s="144"/>
      <c r="JGC70" s="144"/>
      <c r="JGD70" s="144"/>
      <c r="JGE70" s="144"/>
      <c r="JGF70" s="144"/>
      <c r="JGG70" s="144"/>
      <c r="JGH70" s="144"/>
      <c r="JGI70" s="144"/>
      <c r="JGJ70" s="144"/>
      <c r="JGK70" s="144"/>
      <c r="JGL70" s="144"/>
      <c r="JGM70" s="144"/>
      <c r="JGN70" s="144"/>
      <c r="JGO70" s="144"/>
      <c r="JGP70" s="144"/>
      <c r="JGQ70" s="144"/>
      <c r="JGR70" s="144"/>
      <c r="JGS70" s="144"/>
      <c r="JGT70" s="144"/>
      <c r="JGU70" s="144"/>
      <c r="JGV70" s="144"/>
      <c r="JGW70" s="144"/>
      <c r="JGX70" s="144"/>
      <c r="JGY70" s="144"/>
      <c r="JGZ70" s="144"/>
      <c r="JHA70" s="144"/>
      <c r="JHB70" s="144"/>
      <c r="JHC70" s="144"/>
      <c r="JHD70" s="144"/>
      <c r="JHE70" s="144"/>
      <c r="JHF70" s="144"/>
      <c r="JHG70" s="144"/>
      <c r="JHH70" s="144"/>
      <c r="JHI70" s="144"/>
      <c r="JHJ70" s="144"/>
      <c r="JHK70" s="144"/>
      <c r="JHL70" s="144"/>
      <c r="JHM70" s="144"/>
      <c r="JHN70" s="144"/>
      <c r="JHO70" s="144"/>
      <c r="JHP70" s="144"/>
      <c r="JHQ70" s="144"/>
      <c r="JHR70" s="144"/>
      <c r="JHS70" s="144"/>
      <c r="JHT70" s="144"/>
      <c r="JHU70" s="144"/>
      <c r="JHV70" s="144"/>
      <c r="JHW70" s="144"/>
      <c r="JHX70" s="144"/>
      <c r="JHY70" s="144"/>
      <c r="JHZ70" s="144"/>
      <c r="JIA70" s="144"/>
      <c r="JIB70" s="144"/>
      <c r="JIC70" s="144"/>
      <c r="JID70" s="144"/>
      <c r="JIE70" s="144"/>
      <c r="JIF70" s="144"/>
      <c r="JIG70" s="144"/>
      <c r="JIH70" s="144"/>
      <c r="JII70" s="144"/>
      <c r="JIJ70" s="144"/>
      <c r="JIK70" s="144"/>
      <c r="JIL70" s="144"/>
      <c r="JIM70" s="144"/>
      <c r="JIN70" s="144"/>
      <c r="JIO70" s="144"/>
      <c r="JIP70" s="144"/>
      <c r="JIQ70" s="144"/>
      <c r="JIR70" s="144"/>
      <c r="JIS70" s="144"/>
      <c r="JIT70" s="144"/>
      <c r="JIU70" s="144"/>
      <c r="JIV70" s="144"/>
      <c r="JIW70" s="144"/>
      <c r="JIX70" s="144"/>
      <c r="JIY70" s="144"/>
      <c r="JIZ70" s="144"/>
      <c r="JJA70" s="144"/>
      <c r="JJB70" s="144"/>
      <c r="JJC70" s="144"/>
      <c r="JJD70" s="144"/>
      <c r="JJE70" s="144"/>
      <c r="JJF70" s="144"/>
      <c r="JJG70" s="144"/>
      <c r="JJH70" s="144"/>
      <c r="JJI70" s="144"/>
      <c r="JJJ70" s="144"/>
      <c r="JJK70" s="144"/>
      <c r="JJL70" s="144"/>
      <c r="JJM70" s="144"/>
      <c r="JJN70" s="144"/>
      <c r="JJO70" s="144"/>
      <c r="JJP70" s="144"/>
      <c r="JJQ70" s="144"/>
      <c r="JJR70" s="144"/>
      <c r="JJS70" s="144"/>
      <c r="JJT70" s="144"/>
      <c r="JJU70" s="144"/>
      <c r="JJV70" s="144"/>
      <c r="JJW70" s="144"/>
      <c r="JJX70" s="144"/>
      <c r="JJY70" s="144"/>
      <c r="JJZ70" s="144"/>
      <c r="JKA70" s="144"/>
      <c r="JKB70" s="144"/>
      <c r="JKC70" s="144"/>
      <c r="JKD70" s="144"/>
      <c r="JKE70" s="144"/>
      <c r="JKF70" s="144"/>
      <c r="JKG70" s="144"/>
      <c r="JKH70" s="144"/>
      <c r="JKI70" s="144"/>
      <c r="JKJ70" s="144"/>
      <c r="JKK70" s="144"/>
      <c r="JKL70" s="144"/>
      <c r="JKM70" s="144"/>
      <c r="JKN70" s="144"/>
      <c r="JKO70" s="144"/>
      <c r="JKP70" s="144"/>
      <c r="JKQ70" s="144"/>
      <c r="JKR70" s="144"/>
      <c r="JKS70" s="144"/>
      <c r="JKT70" s="144"/>
      <c r="JKU70" s="144"/>
      <c r="JKV70" s="144"/>
      <c r="JKW70" s="144"/>
      <c r="JKX70" s="144"/>
      <c r="JKY70" s="144"/>
      <c r="JKZ70" s="144"/>
      <c r="JLA70" s="144"/>
      <c r="JLB70" s="144"/>
      <c r="JLC70" s="144"/>
      <c r="JLD70" s="144"/>
      <c r="JLE70" s="144"/>
      <c r="JLF70" s="144"/>
      <c r="JLG70" s="144"/>
      <c r="JLH70" s="144"/>
      <c r="JLI70" s="144"/>
      <c r="JLJ70" s="144"/>
      <c r="JLK70" s="144"/>
      <c r="JLL70" s="144"/>
      <c r="JLM70" s="144"/>
      <c r="JLN70" s="144"/>
      <c r="JLO70" s="144"/>
      <c r="JLP70" s="144"/>
      <c r="JLQ70" s="144"/>
      <c r="JLR70" s="144"/>
      <c r="JLS70" s="144"/>
      <c r="JLT70" s="144"/>
      <c r="JLU70" s="144"/>
      <c r="JLV70" s="144"/>
      <c r="JLW70" s="144"/>
      <c r="JLX70" s="144"/>
      <c r="JLY70" s="144"/>
      <c r="JLZ70" s="144"/>
      <c r="JMA70" s="144"/>
      <c r="JMB70" s="144"/>
      <c r="JMC70" s="144"/>
      <c r="JMD70" s="144"/>
      <c r="JME70" s="144"/>
      <c r="JMF70" s="144"/>
      <c r="JMG70" s="144"/>
      <c r="JMH70" s="144"/>
      <c r="JMI70" s="144"/>
      <c r="JMJ70" s="144"/>
      <c r="JMK70" s="144"/>
      <c r="JML70" s="144"/>
      <c r="JMM70" s="144"/>
      <c r="JMN70" s="144"/>
      <c r="JMO70" s="144"/>
      <c r="JMP70" s="144"/>
      <c r="JMQ70" s="144"/>
      <c r="JMR70" s="144"/>
      <c r="JMS70" s="144"/>
      <c r="JMT70" s="144"/>
      <c r="JMU70" s="144"/>
      <c r="JMV70" s="144"/>
      <c r="JMW70" s="144"/>
      <c r="JMX70" s="144"/>
      <c r="JMY70" s="144"/>
      <c r="JMZ70" s="144"/>
      <c r="JNA70" s="144"/>
      <c r="JNB70" s="144"/>
      <c r="JNC70" s="144"/>
      <c r="JND70" s="144"/>
      <c r="JNE70" s="144"/>
      <c r="JNF70" s="144"/>
      <c r="JNG70" s="144"/>
      <c r="JNH70" s="144"/>
      <c r="JNI70" s="144"/>
      <c r="JNJ70" s="144"/>
      <c r="JNK70" s="144"/>
      <c r="JNL70" s="144"/>
      <c r="JNM70" s="144"/>
      <c r="JNN70" s="144"/>
      <c r="JNO70" s="144"/>
      <c r="JNP70" s="144"/>
      <c r="JNQ70" s="144"/>
      <c r="JNR70" s="144"/>
      <c r="JNS70" s="144"/>
      <c r="JNT70" s="144"/>
      <c r="JNU70" s="144"/>
      <c r="JNV70" s="144"/>
      <c r="JNW70" s="144"/>
      <c r="JNX70" s="144"/>
      <c r="JNY70" s="144"/>
      <c r="JNZ70" s="144"/>
      <c r="JOA70" s="144"/>
      <c r="JOB70" s="144"/>
      <c r="JOC70" s="144"/>
      <c r="JOD70" s="144"/>
      <c r="JOE70" s="144"/>
      <c r="JOF70" s="144"/>
      <c r="JOG70" s="144"/>
      <c r="JOH70" s="144"/>
      <c r="JOI70" s="144"/>
      <c r="JOJ70" s="144"/>
      <c r="JOK70" s="144"/>
      <c r="JOL70" s="144"/>
      <c r="JOM70" s="144"/>
      <c r="JON70" s="144"/>
      <c r="JOO70" s="144"/>
      <c r="JOP70" s="144"/>
      <c r="JOQ70" s="144"/>
      <c r="JOR70" s="144"/>
      <c r="JOS70" s="144"/>
      <c r="JOT70" s="144"/>
      <c r="JOU70" s="144"/>
      <c r="JOV70" s="144"/>
      <c r="JOW70" s="144"/>
      <c r="JOX70" s="144"/>
      <c r="JOY70" s="144"/>
      <c r="JOZ70" s="144"/>
      <c r="JPA70" s="144"/>
      <c r="JPB70" s="144"/>
      <c r="JPC70" s="144"/>
      <c r="JPD70" s="144"/>
      <c r="JPE70" s="144"/>
      <c r="JPF70" s="144"/>
      <c r="JPG70" s="144"/>
      <c r="JPH70" s="144"/>
      <c r="JPI70" s="144"/>
      <c r="JPJ70" s="144"/>
      <c r="JPK70" s="144"/>
      <c r="JPL70" s="144"/>
      <c r="JPM70" s="144"/>
      <c r="JPN70" s="144"/>
      <c r="JPO70" s="144"/>
      <c r="JPP70" s="144"/>
      <c r="JPQ70" s="144"/>
      <c r="JPR70" s="144"/>
      <c r="JPS70" s="144"/>
      <c r="JPT70" s="144"/>
      <c r="JPU70" s="144"/>
      <c r="JPV70" s="144"/>
      <c r="JPW70" s="144"/>
      <c r="JPX70" s="144"/>
      <c r="JPY70" s="144"/>
      <c r="JPZ70" s="144"/>
      <c r="JQA70" s="144"/>
      <c r="JQB70" s="144"/>
      <c r="JQC70" s="144"/>
      <c r="JQD70" s="144"/>
      <c r="JQE70" s="144"/>
      <c r="JQF70" s="144"/>
      <c r="JQG70" s="144"/>
      <c r="JQH70" s="144"/>
      <c r="JQI70" s="144"/>
      <c r="JQJ70" s="144"/>
      <c r="JQK70" s="144"/>
      <c r="JQL70" s="144"/>
      <c r="JQM70" s="144"/>
      <c r="JQN70" s="144"/>
      <c r="JQO70" s="144"/>
      <c r="JQP70" s="144"/>
      <c r="JQQ70" s="144"/>
      <c r="JQR70" s="144"/>
      <c r="JQS70" s="144"/>
      <c r="JQT70" s="144"/>
      <c r="JQU70" s="144"/>
      <c r="JQV70" s="144"/>
      <c r="JQW70" s="144"/>
      <c r="JQX70" s="144"/>
      <c r="JQY70" s="144"/>
      <c r="JQZ70" s="144"/>
      <c r="JRA70" s="144"/>
      <c r="JRB70" s="144"/>
      <c r="JRC70" s="144"/>
      <c r="JRD70" s="144"/>
      <c r="JRE70" s="144"/>
      <c r="JRF70" s="144"/>
      <c r="JRG70" s="144"/>
      <c r="JRH70" s="144"/>
      <c r="JRI70" s="144"/>
      <c r="JRJ70" s="144"/>
      <c r="JRK70" s="144"/>
      <c r="JRL70" s="144"/>
      <c r="JRM70" s="144"/>
      <c r="JRN70" s="144"/>
      <c r="JRO70" s="144"/>
      <c r="JRP70" s="144"/>
      <c r="JRQ70" s="144"/>
      <c r="JRR70" s="144"/>
      <c r="JRS70" s="144"/>
      <c r="JRT70" s="144"/>
      <c r="JRU70" s="144"/>
      <c r="JRV70" s="144"/>
      <c r="JRW70" s="144"/>
      <c r="JRX70" s="144"/>
      <c r="JRY70" s="144"/>
      <c r="JRZ70" s="144"/>
      <c r="JSA70" s="144"/>
      <c r="JSB70" s="144"/>
      <c r="JSC70" s="144"/>
      <c r="JSD70" s="144"/>
      <c r="JSE70" s="144"/>
      <c r="JSF70" s="144"/>
      <c r="JSG70" s="144"/>
      <c r="JSH70" s="144"/>
      <c r="JSI70" s="144"/>
      <c r="JSJ70" s="144"/>
      <c r="JSK70" s="144"/>
      <c r="JSL70" s="144"/>
      <c r="JSM70" s="144"/>
      <c r="JSN70" s="144"/>
      <c r="JSO70" s="144"/>
      <c r="JSP70" s="144"/>
      <c r="JSQ70" s="144"/>
      <c r="JSR70" s="144"/>
      <c r="JSS70" s="144"/>
      <c r="JST70" s="144"/>
      <c r="JSU70" s="144"/>
      <c r="JSV70" s="144"/>
      <c r="JSW70" s="144"/>
      <c r="JSX70" s="144"/>
      <c r="JSY70" s="144"/>
      <c r="JSZ70" s="144"/>
      <c r="JTA70" s="144"/>
      <c r="JTB70" s="144"/>
      <c r="JTC70" s="144"/>
      <c r="JTD70" s="144"/>
      <c r="JTE70" s="144"/>
      <c r="JTF70" s="144"/>
      <c r="JTG70" s="144"/>
      <c r="JTH70" s="144"/>
      <c r="JTI70" s="144"/>
      <c r="JTJ70" s="144"/>
      <c r="JTK70" s="144"/>
      <c r="JTL70" s="144"/>
      <c r="JTM70" s="144"/>
      <c r="JTN70" s="144"/>
      <c r="JTO70" s="144"/>
      <c r="JTP70" s="144"/>
      <c r="JTQ70" s="144"/>
      <c r="JTR70" s="144"/>
      <c r="JTS70" s="144"/>
      <c r="JTT70" s="144"/>
      <c r="JTU70" s="144"/>
      <c r="JTV70" s="144"/>
      <c r="JTW70" s="144"/>
      <c r="JTX70" s="144"/>
      <c r="JTY70" s="144"/>
      <c r="JTZ70" s="144"/>
      <c r="JUA70" s="144"/>
      <c r="JUB70" s="144"/>
      <c r="JUC70" s="144"/>
      <c r="JUD70" s="144"/>
      <c r="JUE70" s="144"/>
      <c r="JUF70" s="144"/>
      <c r="JUG70" s="144"/>
      <c r="JUH70" s="144"/>
      <c r="JUI70" s="144"/>
      <c r="JUJ70" s="144"/>
      <c r="JUK70" s="144"/>
      <c r="JUL70" s="144"/>
      <c r="JUM70" s="144"/>
      <c r="JUN70" s="144"/>
      <c r="JUO70" s="144"/>
      <c r="JUP70" s="144"/>
      <c r="JUQ70" s="144"/>
      <c r="JUR70" s="144"/>
      <c r="JUS70" s="144"/>
      <c r="JUT70" s="144"/>
      <c r="JUU70" s="144"/>
      <c r="JUV70" s="144"/>
      <c r="JUW70" s="144"/>
      <c r="JUX70" s="144"/>
      <c r="JUY70" s="144"/>
      <c r="JUZ70" s="144"/>
      <c r="JVA70" s="144"/>
      <c r="JVB70" s="144"/>
      <c r="JVC70" s="144"/>
      <c r="JVD70" s="144"/>
      <c r="JVE70" s="144"/>
      <c r="JVF70" s="144"/>
      <c r="JVG70" s="144"/>
      <c r="JVH70" s="144"/>
      <c r="JVI70" s="144"/>
      <c r="JVJ70" s="144"/>
      <c r="JVK70" s="144"/>
      <c r="JVL70" s="144"/>
      <c r="JVM70" s="144"/>
      <c r="JVN70" s="144"/>
      <c r="JVO70" s="144"/>
      <c r="JVP70" s="144"/>
      <c r="JVQ70" s="144"/>
      <c r="JVR70" s="144"/>
      <c r="JVS70" s="144"/>
      <c r="JVT70" s="144"/>
      <c r="JVU70" s="144"/>
      <c r="JVV70" s="144"/>
      <c r="JVW70" s="144"/>
      <c r="JVX70" s="144"/>
      <c r="JVY70" s="144"/>
      <c r="JVZ70" s="144"/>
      <c r="JWA70" s="144"/>
      <c r="JWB70" s="144"/>
      <c r="JWC70" s="144"/>
      <c r="JWD70" s="144"/>
      <c r="JWE70" s="144"/>
      <c r="JWF70" s="144"/>
      <c r="JWG70" s="144"/>
      <c r="JWH70" s="144"/>
      <c r="JWI70" s="144"/>
      <c r="JWJ70" s="144"/>
      <c r="JWK70" s="144"/>
      <c r="JWL70" s="144"/>
      <c r="JWM70" s="144"/>
      <c r="JWN70" s="144"/>
      <c r="JWO70" s="144"/>
      <c r="JWP70" s="144"/>
      <c r="JWQ70" s="144"/>
      <c r="JWR70" s="144"/>
      <c r="JWS70" s="144"/>
      <c r="JWT70" s="144"/>
      <c r="JWU70" s="144"/>
      <c r="JWV70" s="144"/>
      <c r="JWW70" s="144"/>
      <c r="JWX70" s="144"/>
      <c r="JWY70" s="144"/>
      <c r="JWZ70" s="144"/>
      <c r="JXA70" s="144"/>
      <c r="JXB70" s="144"/>
      <c r="JXC70" s="144"/>
      <c r="JXD70" s="144"/>
      <c r="JXE70" s="144"/>
      <c r="JXF70" s="144"/>
      <c r="JXG70" s="144"/>
      <c r="JXH70" s="144"/>
      <c r="JXI70" s="144"/>
      <c r="JXJ70" s="144"/>
      <c r="JXK70" s="144"/>
      <c r="JXL70" s="144"/>
      <c r="JXM70" s="144"/>
      <c r="JXN70" s="144"/>
      <c r="JXO70" s="144"/>
      <c r="JXP70" s="144"/>
      <c r="JXQ70" s="144"/>
      <c r="JXR70" s="144"/>
      <c r="JXS70" s="144"/>
      <c r="JXT70" s="144"/>
      <c r="JXU70" s="144"/>
      <c r="JXV70" s="144"/>
      <c r="JXW70" s="144"/>
      <c r="JXX70" s="144"/>
      <c r="JXY70" s="144"/>
      <c r="JXZ70" s="144"/>
      <c r="JYA70" s="144"/>
      <c r="JYB70" s="144"/>
      <c r="JYC70" s="144"/>
      <c r="JYD70" s="144"/>
      <c r="JYE70" s="144"/>
      <c r="JYF70" s="144"/>
      <c r="JYG70" s="144"/>
      <c r="JYH70" s="144"/>
      <c r="JYI70" s="144"/>
      <c r="JYJ70" s="144"/>
      <c r="JYK70" s="144"/>
      <c r="JYL70" s="144"/>
      <c r="JYM70" s="144"/>
      <c r="JYN70" s="144"/>
      <c r="JYO70" s="144"/>
      <c r="JYP70" s="144"/>
      <c r="JYQ70" s="144"/>
      <c r="JYR70" s="144"/>
      <c r="JYS70" s="144"/>
      <c r="JYT70" s="144"/>
      <c r="JYU70" s="144"/>
      <c r="JYV70" s="144"/>
      <c r="JYW70" s="144"/>
      <c r="JYX70" s="144"/>
      <c r="JYY70" s="144"/>
      <c r="JYZ70" s="144"/>
      <c r="JZA70" s="144"/>
      <c r="JZB70" s="144"/>
      <c r="JZC70" s="144"/>
      <c r="JZD70" s="144"/>
      <c r="JZE70" s="144"/>
      <c r="JZF70" s="144"/>
      <c r="JZG70" s="144"/>
      <c r="JZH70" s="144"/>
      <c r="JZI70" s="144"/>
      <c r="JZJ70" s="144"/>
      <c r="JZK70" s="144"/>
      <c r="JZL70" s="144"/>
      <c r="JZM70" s="144"/>
      <c r="JZN70" s="144"/>
      <c r="JZO70" s="144"/>
      <c r="JZP70" s="144"/>
      <c r="JZQ70" s="144"/>
      <c r="JZR70" s="144"/>
      <c r="JZS70" s="144"/>
      <c r="JZT70" s="144"/>
      <c r="JZU70" s="144"/>
      <c r="JZV70" s="144"/>
      <c r="JZW70" s="144"/>
      <c r="JZX70" s="144"/>
      <c r="JZY70" s="144"/>
      <c r="JZZ70" s="144"/>
      <c r="KAA70" s="144"/>
      <c r="KAB70" s="144"/>
      <c r="KAC70" s="144"/>
      <c r="KAD70" s="144"/>
      <c r="KAE70" s="144"/>
      <c r="KAF70" s="144"/>
      <c r="KAG70" s="144"/>
      <c r="KAH70" s="144"/>
      <c r="KAI70" s="144"/>
      <c r="KAJ70" s="144"/>
      <c r="KAK70" s="144"/>
      <c r="KAL70" s="144"/>
      <c r="KAM70" s="144"/>
      <c r="KAN70" s="144"/>
      <c r="KAO70" s="144"/>
      <c r="KAP70" s="144"/>
      <c r="KAQ70" s="144"/>
      <c r="KAR70" s="144"/>
      <c r="KAS70" s="144"/>
      <c r="KAT70" s="144"/>
      <c r="KAU70" s="144"/>
      <c r="KAV70" s="144"/>
      <c r="KAW70" s="144"/>
      <c r="KAX70" s="144"/>
      <c r="KAY70" s="144"/>
      <c r="KAZ70" s="144"/>
      <c r="KBA70" s="144"/>
      <c r="KBB70" s="144"/>
      <c r="KBC70" s="144"/>
      <c r="KBD70" s="144"/>
      <c r="KBE70" s="144"/>
      <c r="KBF70" s="144"/>
      <c r="KBG70" s="144"/>
      <c r="KBH70" s="144"/>
      <c r="KBI70" s="144"/>
      <c r="KBJ70" s="144"/>
      <c r="KBK70" s="144"/>
      <c r="KBL70" s="144"/>
      <c r="KBM70" s="144"/>
      <c r="KBN70" s="144"/>
      <c r="KBO70" s="144"/>
      <c r="KBP70" s="144"/>
      <c r="KBQ70" s="144"/>
      <c r="KBR70" s="144"/>
      <c r="KBS70" s="144"/>
      <c r="KBT70" s="144"/>
      <c r="KBU70" s="144"/>
      <c r="KBV70" s="144"/>
      <c r="KBW70" s="144"/>
      <c r="KBX70" s="144"/>
      <c r="KBY70" s="144"/>
      <c r="KBZ70" s="144"/>
      <c r="KCA70" s="144"/>
      <c r="KCB70" s="144"/>
      <c r="KCC70" s="144"/>
      <c r="KCD70" s="144"/>
      <c r="KCE70" s="144"/>
      <c r="KCF70" s="144"/>
      <c r="KCG70" s="144"/>
      <c r="KCH70" s="144"/>
      <c r="KCI70" s="144"/>
      <c r="KCJ70" s="144"/>
      <c r="KCK70" s="144"/>
      <c r="KCL70" s="144"/>
      <c r="KCM70" s="144"/>
      <c r="KCN70" s="144"/>
      <c r="KCO70" s="144"/>
      <c r="KCP70" s="144"/>
      <c r="KCQ70" s="144"/>
      <c r="KCR70" s="144"/>
      <c r="KCS70" s="144"/>
      <c r="KCT70" s="144"/>
      <c r="KCU70" s="144"/>
      <c r="KCV70" s="144"/>
      <c r="KCW70" s="144"/>
      <c r="KCX70" s="144"/>
      <c r="KCY70" s="144"/>
      <c r="KCZ70" s="144"/>
      <c r="KDA70" s="144"/>
      <c r="KDB70" s="144"/>
      <c r="KDC70" s="144"/>
      <c r="KDD70" s="144"/>
      <c r="KDE70" s="144"/>
      <c r="KDF70" s="144"/>
      <c r="KDG70" s="144"/>
      <c r="KDH70" s="144"/>
      <c r="KDI70" s="144"/>
      <c r="KDJ70" s="144"/>
      <c r="KDK70" s="144"/>
      <c r="KDL70" s="144"/>
      <c r="KDM70" s="144"/>
      <c r="KDN70" s="144"/>
      <c r="KDO70" s="144"/>
      <c r="KDP70" s="144"/>
      <c r="KDQ70" s="144"/>
      <c r="KDR70" s="144"/>
      <c r="KDS70" s="144"/>
      <c r="KDT70" s="144"/>
      <c r="KDU70" s="144"/>
      <c r="KDV70" s="144"/>
      <c r="KDW70" s="144"/>
      <c r="KDX70" s="144"/>
      <c r="KDY70" s="144"/>
      <c r="KDZ70" s="144"/>
      <c r="KEA70" s="144"/>
      <c r="KEB70" s="144"/>
      <c r="KEC70" s="144"/>
      <c r="KED70" s="144"/>
      <c r="KEE70" s="144"/>
      <c r="KEF70" s="144"/>
      <c r="KEG70" s="144"/>
      <c r="KEH70" s="144"/>
      <c r="KEI70" s="144"/>
      <c r="KEJ70" s="144"/>
      <c r="KEK70" s="144"/>
      <c r="KEL70" s="144"/>
      <c r="KEM70" s="144"/>
      <c r="KEN70" s="144"/>
      <c r="KEO70" s="144"/>
      <c r="KEP70" s="144"/>
      <c r="KEQ70" s="144"/>
      <c r="KER70" s="144"/>
      <c r="KES70" s="144"/>
      <c r="KET70" s="144"/>
      <c r="KEU70" s="144"/>
      <c r="KEV70" s="144"/>
      <c r="KEW70" s="144"/>
      <c r="KEX70" s="144"/>
      <c r="KEY70" s="144"/>
      <c r="KEZ70" s="144"/>
      <c r="KFA70" s="144"/>
      <c r="KFB70" s="144"/>
      <c r="KFC70" s="144"/>
      <c r="KFD70" s="144"/>
      <c r="KFE70" s="144"/>
      <c r="KFF70" s="144"/>
      <c r="KFG70" s="144"/>
      <c r="KFH70" s="144"/>
      <c r="KFI70" s="144"/>
      <c r="KFJ70" s="144"/>
      <c r="KFK70" s="144"/>
      <c r="KFL70" s="144"/>
      <c r="KFM70" s="144"/>
      <c r="KFN70" s="144"/>
      <c r="KFO70" s="144"/>
      <c r="KFP70" s="144"/>
      <c r="KFQ70" s="144"/>
      <c r="KFR70" s="144"/>
      <c r="KFS70" s="144"/>
      <c r="KFT70" s="144"/>
      <c r="KFU70" s="144"/>
      <c r="KFV70" s="144"/>
      <c r="KFW70" s="144"/>
      <c r="KFX70" s="144"/>
      <c r="KFY70" s="144"/>
      <c r="KFZ70" s="144"/>
      <c r="KGA70" s="144"/>
      <c r="KGB70" s="144"/>
      <c r="KGC70" s="144"/>
      <c r="KGD70" s="144"/>
      <c r="KGE70" s="144"/>
      <c r="KGF70" s="144"/>
      <c r="KGG70" s="144"/>
      <c r="KGH70" s="144"/>
      <c r="KGI70" s="144"/>
      <c r="KGJ70" s="144"/>
      <c r="KGK70" s="144"/>
      <c r="KGL70" s="144"/>
      <c r="KGM70" s="144"/>
      <c r="KGN70" s="144"/>
      <c r="KGO70" s="144"/>
      <c r="KGP70" s="144"/>
      <c r="KGQ70" s="144"/>
      <c r="KGR70" s="144"/>
      <c r="KGS70" s="144"/>
      <c r="KGT70" s="144"/>
      <c r="KGU70" s="144"/>
      <c r="KGV70" s="144"/>
      <c r="KGW70" s="144"/>
      <c r="KGX70" s="144"/>
      <c r="KGY70" s="144"/>
      <c r="KGZ70" s="144"/>
      <c r="KHA70" s="144"/>
      <c r="KHB70" s="144"/>
      <c r="KHC70" s="144"/>
      <c r="KHD70" s="144"/>
      <c r="KHE70" s="144"/>
      <c r="KHF70" s="144"/>
      <c r="KHG70" s="144"/>
      <c r="KHH70" s="144"/>
      <c r="KHI70" s="144"/>
      <c r="KHJ70" s="144"/>
      <c r="KHK70" s="144"/>
      <c r="KHL70" s="144"/>
      <c r="KHM70" s="144"/>
      <c r="KHN70" s="144"/>
      <c r="KHO70" s="144"/>
      <c r="KHP70" s="144"/>
      <c r="KHQ70" s="144"/>
      <c r="KHR70" s="144"/>
      <c r="KHS70" s="144"/>
      <c r="KHT70" s="144"/>
      <c r="KHU70" s="144"/>
      <c r="KHV70" s="144"/>
      <c r="KHW70" s="144"/>
      <c r="KHX70" s="144"/>
      <c r="KHY70" s="144"/>
      <c r="KHZ70" s="144"/>
      <c r="KIA70" s="144"/>
      <c r="KIB70" s="144"/>
      <c r="KIC70" s="144"/>
      <c r="KID70" s="144"/>
      <c r="KIE70" s="144"/>
      <c r="KIF70" s="144"/>
      <c r="KIG70" s="144"/>
      <c r="KIH70" s="144"/>
      <c r="KII70" s="144"/>
      <c r="KIJ70" s="144"/>
      <c r="KIK70" s="144"/>
      <c r="KIL70" s="144"/>
      <c r="KIM70" s="144"/>
      <c r="KIN70" s="144"/>
      <c r="KIO70" s="144"/>
      <c r="KIP70" s="144"/>
      <c r="KIQ70" s="144"/>
      <c r="KIR70" s="144"/>
      <c r="KIS70" s="144"/>
      <c r="KIT70" s="144"/>
      <c r="KIU70" s="144"/>
      <c r="KIV70" s="144"/>
      <c r="KIW70" s="144"/>
      <c r="KIX70" s="144"/>
      <c r="KIY70" s="144"/>
      <c r="KIZ70" s="144"/>
      <c r="KJA70" s="144"/>
      <c r="KJB70" s="144"/>
      <c r="KJC70" s="144"/>
      <c r="KJD70" s="144"/>
      <c r="KJE70" s="144"/>
      <c r="KJF70" s="144"/>
      <c r="KJG70" s="144"/>
      <c r="KJH70" s="144"/>
      <c r="KJI70" s="144"/>
      <c r="KJJ70" s="144"/>
      <c r="KJK70" s="144"/>
      <c r="KJL70" s="144"/>
      <c r="KJM70" s="144"/>
      <c r="KJN70" s="144"/>
      <c r="KJO70" s="144"/>
      <c r="KJP70" s="144"/>
      <c r="KJQ70" s="144"/>
      <c r="KJR70" s="144"/>
      <c r="KJS70" s="144"/>
      <c r="KJT70" s="144"/>
      <c r="KJU70" s="144"/>
      <c r="KJV70" s="144"/>
      <c r="KJW70" s="144"/>
      <c r="KJX70" s="144"/>
      <c r="KJY70" s="144"/>
      <c r="KJZ70" s="144"/>
      <c r="KKA70" s="144"/>
      <c r="KKB70" s="144"/>
      <c r="KKC70" s="144"/>
      <c r="KKD70" s="144"/>
      <c r="KKE70" s="144"/>
      <c r="KKF70" s="144"/>
      <c r="KKG70" s="144"/>
      <c r="KKH70" s="144"/>
      <c r="KKI70" s="144"/>
      <c r="KKJ70" s="144"/>
      <c r="KKK70" s="144"/>
      <c r="KKL70" s="144"/>
      <c r="KKM70" s="144"/>
      <c r="KKN70" s="144"/>
      <c r="KKO70" s="144"/>
      <c r="KKP70" s="144"/>
      <c r="KKQ70" s="144"/>
      <c r="KKR70" s="144"/>
      <c r="KKS70" s="144"/>
      <c r="KKT70" s="144"/>
      <c r="KKU70" s="144"/>
      <c r="KKV70" s="144"/>
      <c r="KKW70" s="144"/>
      <c r="KKX70" s="144"/>
      <c r="KKY70" s="144"/>
      <c r="KKZ70" s="144"/>
      <c r="KLA70" s="144"/>
      <c r="KLB70" s="144"/>
      <c r="KLC70" s="144"/>
      <c r="KLD70" s="144"/>
      <c r="KLE70" s="144"/>
      <c r="KLF70" s="144"/>
      <c r="KLG70" s="144"/>
      <c r="KLH70" s="144"/>
      <c r="KLI70" s="144"/>
      <c r="KLJ70" s="144"/>
      <c r="KLK70" s="144"/>
      <c r="KLL70" s="144"/>
      <c r="KLM70" s="144"/>
      <c r="KLN70" s="144"/>
      <c r="KLO70" s="144"/>
      <c r="KLP70" s="144"/>
      <c r="KLQ70" s="144"/>
      <c r="KLR70" s="144"/>
      <c r="KLS70" s="144"/>
      <c r="KLT70" s="144"/>
      <c r="KLU70" s="144"/>
      <c r="KLV70" s="144"/>
      <c r="KLW70" s="144"/>
      <c r="KLX70" s="144"/>
      <c r="KLY70" s="144"/>
      <c r="KLZ70" s="144"/>
      <c r="KMA70" s="144"/>
      <c r="KMB70" s="144"/>
      <c r="KMC70" s="144"/>
      <c r="KMD70" s="144"/>
      <c r="KME70" s="144"/>
      <c r="KMF70" s="144"/>
      <c r="KMG70" s="144"/>
      <c r="KMH70" s="144"/>
      <c r="KMI70" s="144"/>
      <c r="KMJ70" s="144"/>
      <c r="KMK70" s="144"/>
      <c r="KML70" s="144"/>
      <c r="KMM70" s="144"/>
      <c r="KMN70" s="144"/>
      <c r="KMO70" s="144"/>
      <c r="KMP70" s="144"/>
      <c r="KMQ70" s="144"/>
      <c r="KMR70" s="144"/>
      <c r="KMS70" s="144"/>
      <c r="KMT70" s="144"/>
      <c r="KMU70" s="144"/>
      <c r="KMV70" s="144"/>
      <c r="KMW70" s="144"/>
      <c r="KMX70" s="144"/>
      <c r="KMY70" s="144"/>
      <c r="KMZ70" s="144"/>
      <c r="KNA70" s="144"/>
      <c r="KNB70" s="144"/>
      <c r="KNC70" s="144"/>
      <c r="KND70" s="144"/>
      <c r="KNE70" s="144"/>
      <c r="KNF70" s="144"/>
      <c r="KNG70" s="144"/>
      <c r="KNH70" s="144"/>
      <c r="KNI70" s="144"/>
      <c r="KNJ70" s="144"/>
      <c r="KNK70" s="144"/>
      <c r="KNL70" s="144"/>
      <c r="KNM70" s="144"/>
      <c r="KNN70" s="144"/>
      <c r="KNO70" s="144"/>
      <c r="KNP70" s="144"/>
      <c r="KNQ70" s="144"/>
      <c r="KNR70" s="144"/>
      <c r="KNS70" s="144"/>
      <c r="KNT70" s="144"/>
      <c r="KNU70" s="144"/>
      <c r="KNV70" s="144"/>
      <c r="KNW70" s="144"/>
      <c r="KNX70" s="144"/>
      <c r="KNY70" s="144"/>
      <c r="KNZ70" s="144"/>
      <c r="KOA70" s="144"/>
      <c r="KOB70" s="144"/>
      <c r="KOC70" s="144"/>
      <c r="KOD70" s="144"/>
      <c r="KOE70" s="144"/>
      <c r="KOF70" s="144"/>
      <c r="KOG70" s="144"/>
      <c r="KOH70" s="144"/>
      <c r="KOI70" s="144"/>
      <c r="KOJ70" s="144"/>
      <c r="KOK70" s="144"/>
      <c r="KOL70" s="144"/>
      <c r="KOM70" s="144"/>
      <c r="KON70" s="144"/>
      <c r="KOO70" s="144"/>
      <c r="KOP70" s="144"/>
      <c r="KOQ70" s="144"/>
      <c r="KOR70" s="144"/>
      <c r="KOS70" s="144"/>
      <c r="KOT70" s="144"/>
      <c r="KOU70" s="144"/>
      <c r="KOV70" s="144"/>
      <c r="KOW70" s="144"/>
      <c r="KOX70" s="144"/>
      <c r="KOY70" s="144"/>
      <c r="KOZ70" s="144"/>
      <c r="KPA70" s="144"/>
      <c r="KPB70" s="144"/>
      <c r="KPC70" s="144"/>
      <c r="KPD70" s="144"/>
      <c r="KPE70" s="144"/>
      <c r="KPF70" s="144"/>
      <c r="KPG70" s="144"/>
      <c r="KPH70" s="144"/>
      <c r="KPI70" s="144"/>
      <c r="KPJ70" s="144"/>
      <c r="KPK70" s="144"/>
      <c r="KPL70" s="144"/>
      <c r="KPM70" s="144"/>
      <c r="KPN70" s="144"/>
      <c r="KPO70" s="144"/>
      <c r="KPP70" s="144"/>
      <c r="KPQ70" s="144"/>
      <c r="KPR70" s="144"/>
      <c r="KPS70" s="144"/>
      <c r="KPT70" s="144"/>
      <c r="KPU70" s="144"/>
      <c r="KPV70" s="144"/>
      <c r="KPW70" s="144"/>
      <c r="KPX70" s="144"/>
      <c r="KPY70" s="144"/>
      <c r="KPZ70" s="144"/>
      <c r="KQA70" s="144"/>
      <c r="KQB70" s="144"/>
      <c r="KQC70" s="144"/>
      <c r="KQD70" s="144"/>
      <c r="KQE70" s="144"/>
      <c r="KQF70" s="144"/>
      <c r="KQG70" s="144"/>
      <c r="KQH70" s="144"/>
      <c r="KQI70" s="144"/>
      <c r="KQJ70" s="144"/>
      <c r="KQK70" s="144"/>
      <c r="KQL70" s="144"/>
      <c r="KQM70" s="144"/>
      <c r="KQN70" s="144"/>
      <c r="KQO70" s="144"/>
      <c r="KQP70" s="144"/>
      <c r="KQQ70" s="144"/>
      <c r="KQR70" s="144"/>
      <c r="KQS70" s="144"/>
      <c r="KQT70" s="144"/>
      <c r="KQU70" s="144"/>
      <c r="KQV70" s="144"/>
      <c r="KQW70" s="144"/>
      <c r="KQX70" s="144"/>
      <c r="KQY70" s="144"/>
      <c r="KQZ70" s="144"/>
      <c r="KRA70" s="144"/>
      <c r="KRB70" s="144"/>
      <c r="KRC70" s="144"/>
      <c r="KRD70" s="144"/>
      <c r="KRE70" s="144"/>
      <c r="KRF70" s="144"/>
      <c r="KRG70" s="144"/>
      <c r="KRH70" s="144"/>
      <c r="KRI70" s="144"/>
      <c r="KRJ70" s="144"/>
      <c r="KRK70" s="144"/>
      <c r="KRL70" s="144"/>
      <c r="KRM70" s="144"/>
      <c r="KRN70" s="144"/>
      <c r="KRO70" s="144"/>
      <c r="KRP70" s="144"/>
      <c r="KRQ70" s="144"/>
      <c r="KRR70" s="144"/>
      <c r="KRS70" s="144"/>
      <c r="KRT70" s="144"/>
      <c r="KRU70" s="144"/>
      <c r="KRV70" s="144"/>
      <c r="KRW70" s="144"/>
      <c r="KRX70" s="144"/>
      <c r="KRY70" s="144"/>
      <c r="KRZ70" s="144"/>
      <c r="KSA70" s="144"/>
      <c r="KSB70" s="144"/>
      <c r="KSC70" s="144"/>
      <c r="KSD70" s="144"/>
      <c r="KSE70" s="144"/>
      <c r="KSF70" s="144"/>
      <c r="KSG70" s="144"/>
      <c r="KSH70" s="144"/>
      <c r="KSI70" s="144"/>
      <c r="KSJ70" s="144"/>
      <c r="KSK70" s="144"/>
      <c r="KSL70" s="144"/>
      <c r="KSM70" s="144"/>
      <c r="KSN70" s="144"/>
      <c r="KSO70" s="144"/>
      <c r="KSP70" s="144"/>
      <c r="KSQ70" s="144"/>
      <c r="KSR70" s="144"/>
      <c r="KSS70" s="144"/>
      <c r="KST70" s="144"/>
      <c r="KSU70" s="144"/>
      <c r="KSV70" s="144"/>
      <c r="KSW70" s="144"/>
      <c r="KSX70" s="144"/>
      <c r="KSY70" s="144"/>
      <c r="KSZ70" s="144"/>
      <c r="KTA70" s="144"/>
      <c r="KTB70" s="144"/>
      <c r="KTC70" s="144"/>
      <c r="KTD70" s="144"/>
      <c r="KTE70" s="144"/>
      <c r="KTF70" s="144"/>
      <c r="KTG70" s="144"/>
      <c r="KTH70" s="144"/>
      <c r="KTI70" s="144"/>
      <c r="KTJ70" s="144"/>
      <c r="KTK70" s="144"/>
      <c r="KTL70" s="144"/>
      <c r="KTM70" s="144"/>
      <c r="KTN70" s="144"/>
      <c r="KTO70" s="144"/>
      <c r="KTP70" s="144"/>
      <c r="KTQ70" s="144"/>
      <c r="KTR70" s="144"/>
      <c r="KTS70" s="144"/>
      <c r="KTT70" s="144"/>
      <c r="KTU70" s="144"/>
      <c r="KTV70" s="144"/>
      <c r="KTW70" s="144"/>
      <c r="KTX70" s="144"/>
      <c r="KTY70" s="144"/>
      <c r="KTZ70" s="144"/>
      <c r="KUA70" s="144"/>
      <c r="KUB70" s="144"/>
      <c r="KUC70" s="144"/>
      <c r="KUD70" s="144"/>
      <c r="KUE70" s="144"/>
      <c r="KUF70" s="144"/>
      <c r="KUG70" s="144"/>
      <c r="KUH70" s="144"/>
      <c r="KUI70" s="144"/>
      <c r="KUJ70" s="144"/>
      <c r="KUK70" s="144"/>
      <c r="KUL70" s="144"/>
      <c r="KUM70" s="144"/>
      <c r="KUN70" s="144"/>
      <c r="KUO70" s="144"/>
      <c r="KUP70" s="144"/>
      <c r="KUQ70" s="144"/>
      <c r="KUR70" s="144"/>
      <c r="KUS70" s="144"/>
      <c r="KUT70" s="144"/>
      <c r="KUU70" s="144"/>
      <c r="KUV70" s="144"/>
      <c r="KUW70" s="144"/>
      <c r="KUX70" s="144"/>
      <c r="KUY70" s="144"/>
      <c r="KUZ70" s="144"/>
      <c r="KVA70" s="144"/>
      <c r="KVB70" s="144"/>
      <c r="KVC70" s="144"/>
      <c r="KVD70" s="144"/>
      <c r="KVE70" s="144"/>
      <c r="KVF70" s="144"/>
      <c r="KVG70" s="144"/>
      <c r="KVH70" s="144"/>
      <c r="KVI70" s="144"/>
      <c r="KVJ70" s="144"/>
      <c r="KVK70" s="144"/>
      <c r="KVL70" s="144"/>
      <c r="KVM70" s="144"/>
      <c r="KVN70" s="144"/>
      <c r="KVO70" s="144"/>
      <c r="KVP70" s="144"/>
      <c r="KVQ70" s="144"/>
      <c r="KVR70" s="144"/>
      <c r="KVS70" s="144"/>
      <c r="KVT70" s="144"/>
      <c r="KVU70" s="144"/>
      <c r="KVV70" s="144"/>
      <c r="KVW70" s="144"/>
      <c r="KVX70" s="144"/>
      <c r="KVY70" s="144"/>
      <c r="KVZ70" s="144"/>
      <c r="KWA70" s="144"/>
      <c r="KWB70" s="144"/>
      <c r="KWC70" s="144"/>
      <c r="KWD70" s="144"/>
      <c r="KWE70" s="144"/>
      <c r="KWF70" s="144"/>
      <c r="KWG70" s="144"/>
      <c r="KWH70" s="144"/>
      <c r="KWI70" s="144"/>
      <c r="KWJ70" s="144"/>
      <c r="KWK70" s="144"/>
      <c r="KWL70" s="144"/>
      <c r="KWM70" s="144"/>
      <c r="KWN70" s="144"/>
      <c r="KWO70" s="144"/>
      <c r="KWP70" s="144"/>
      <c r="KWQ70" s="144"/>
      <c r="KWR70" s="144"/>
      <c r="KWS70" s="144"/>
      <c r="KWT70" s="144"/>
      <c r="KWU70" s="144"/>
      <c r="KWV70" s="144"/>
      <c r="KWW70" s="144"/>
      <c r="KWX70" s="144"/>
      <c r="KWY70" s="144"/>
      <c r="KWZ70" s="144"/>
      <c r="KXA70" s="144"/>
      <c r="KXB70" s="144"/>
      <c r="KXC70" s="144"/>
      <c r="KXD70" s="144"/>
      <c r="KXE70" s="144"/>
      <c r="KXF70" s="144"/>
      <c r="KXG70" s="144"/>
      <c r="KXH70" s="144"/>
      <c r="KXI70" s="144"/>
      <c r="KXJ70" s="144"/>
      <c r="KXK70" s="144"/>
      <c r="KXL70" s="144"/>
      <c r="KXM70" s="144"/>
      <c r="KXN70" s="144"/>
      <c r="KXO70" s="144"/>
      <c r="KXP70" s="144"/>
      <c r="KXQ70" s="144"/>
      <c r="KXR70" s="144"/>
      <c r="KXS70" s="144"/>
      <c r="KXT70" s="144"/>
      <c r="KXU70" s="144"/>
      <c r="KXV70" s="144"/>
      <c r="KXW70" s="144"/>
      <c r="KXX70" s="144"/>
      <c r="KXY70" s="144"/>
      <c r="KXZ70" s="144"/>
      <c r="KYA70" s="144"/>
      <c r="KYB70" s="144"/>
      <c r="KYC70" s="144"/>
      <c r="KYD70" s="144"/>
      <c r="KYE70" s="144"/>
      <c r="KYF70" s="144"/>
      <c r="KYG70" s="144"/>
      <c r="KYH70" s="144"/>
      <c r="KYI70" s="144"/>
      <c r="KYJ70" s="144"/>
      <c r="KYK70" s="144"/>
      <c r="KYL70" s="144"/>
      <c r="KYM70" s="144"/>
      <c r="KYN70" s="144"/>
      <c r="KYO70" s="144"/>
      <c r="KYP70" s="144"/>
      <c r="KYQ70" s="144"/>
      <c r="KYR70" s="144"/>
      <c r="KYS70" s="144"/>
      <c r="KYT70" s="144"/>
      <c r="KYU70" s="144"/>
      <c r="KYV70" s="144"/>
      <c r="KYW70" s="144"/>
      <c r="KYX70" s="144"/>
      <c r="KYY70" s="144"/>
      <c r="KYZ70" s="144"/>
      <c r="KZA70" s="144"/>
      <c r="KZB70" s="144"/>
      <c r="KZC70" s="144"/>
      <c r="KZD70" s="144"/>
      <c r="KZE70" s="144"/>
      <c r="KZF70" s="144"/>
      <c r="KZG70" s="144"/>
      <c r="KZH70" s="144"/>
      <c r="KZI70" s="144"/>
      <c r="KZJ70" s="144"/>
      <c r="KZK70" s="144"/>
      <c r="KZL70" s="144"/>
      <c r="KZM70" s="144"/>
      <c r="KZN70" s="144"/>
      <c r="KZO70" s="144"/>
      <c r="KZP70" s="144"/>
      <c r="KZQ70" s="144"/>
      <c r="KZR70" s="144"/>
      <c r="KZS70" s="144"/>
      <c r="KZT70" s="144"/>
      <c r="KZU70" s="144"/>
      <c r="KZV70" s="144"/>
      <c r="KZW70" s="144"/>
      <c r="KZX70" s="144"/>
      <c r="KZY70" s="144"/>
      <c r="KZZ70" s="144"/>
      <c r="LAA70" s="144"/>
      <c r="LAB70" s="144"/>
      <c r="LAC70" s="144"/>
      <c r="LAD70" s="144"/>
      <c r="LAE70" s="144"/>
      <c r="LAF70" s="144"/>
      <c r="LAG70" s="144"/>
      <c r="LAH70" s="144"/>
      <c r="LAI70" s="144"/>
      <c r="LAJ70" s="144"/>
      <c r="LAK70" s="144"/>
      <c r="LAL70" s="144"/>
      <c r="LAM70" s="144"/>
      <c r="LAN70" s="144"/>
      <c r="LAO70" s="144"/>
      <c r="LAP70" s="144"/>
      <c r="LAQ70" s="144"/>
      <c r="LAR70" s="144"/>
      <c r="LAS70" s="144"/>
      <c r="LAT70" s="144"/>
      <c r="LAU70" s="144"/>
      <c r="LAV70" s="144"/>
      <c r="LAW70" s="144"/>
      <c r="LAX70" s="144"/>
      <c r="LAY70" s="144"/>
      <c r="LAZ70" s="144"/>
      <c r="LBA70" s="144"/>
      <c r="LBB70" s="144"/>
      <c r="LBC70" s="144"/>
      <c r="LBD70" s="144"/>
      <c r="LBE70" s="144"/>
      <c r="LBF70" s="144"/>
      <c r="LBG70" s="144"/>
      <c r="LBH70" s="144"/>
      <c r="LBI70" s="144"/>
      <c r="LBJ70" s="144"/>
      <c r="LBK70" s="144"/>
      <c r="LBL70" s="144"/>
      <c r="LBM70" s="144"/>
      <c r="LBN70" s="144"/>
      <c r="LBO70" s="144"/>
      <c r="LBP70" s="144"/>
      <c r="LBQ70" s="144"/>
      <c r="LBR70" s="144"/>
      <c r="LBS70" s="144"/>
      <c r="LBT70" s="144"/>
      <c r="LBU70" s="144"/>
      <c r="LBV70" s="144"/>
      <c r="LBW70" s="144"/>
      <c r="LBX70" s="144"/>
      <c r="LBY70" s="144"/>
      <c r="LBZ70" s="144"/>
      <c r="LCA70" s="144"/>
      <c r="LCB70" s="144"/>
      <c r="LCC70" s="144"/>
      <c r="LCD70" s="144"/>
      <c r="LCE70" s="144"/>
      <c r="LCF70" s="144"/>
      <c r="LCG70" s="144"/>
      <c r="LCH70" s="144"/>
      <c r="LCI70" s="144"/>
      <c r="LCJ70" s="144"/>
      <c r="LCK70" s="144"/>
      <c r="LCL70" s="144"/>
      <c r="LCM70" s="144"/>
      <c r="LCN70" s="144"/>
      <c r="LCO70" s="144"/>
      <c r="LCP70" s="144"/>
      <c r="LCQ70" s="144"/>
      <c r="LCR70" s="144"/>
      <c r="LCS70" s="144"/>
      <c r="LCT70" s="144"/>
      <c r="LCU70" s="144"/>
      <c r="LCV70" s="144"/>
      <c r="LCW70" s="144"/>
      <c r="LCX70" s="144"/>
      <c r="LCY70" s="144"/>
      <c r="LCZ70" s="144"/>
      <c r="LDA70" s="144"/>
      <c r="LDB70" s="144"/>
      <c r="LDC70" s="144"/>
      <c r="LDD70" s="144"/>
      <c r="LDE70" s="144"/>
      <c r="LDF70" s="144"/>
      <c r="LDG70" s="144"/>
      <c r="LDH70" s="144"/>
      <c r="LDI70" s="144"/>
      <c r="LDJ70" s="144"/>
      <c r="LDK70" s="144"/>
      <c r="LDL70" s="144"/>
      <c r="LDM70" s="144"/>
      <c r="LDN70" s="144"/>
      <c r="LDO70" s="144"/>
      <c r="LDP70" s="144"/>
      <c r="LDQ70" s="144"/>
      <c r="LDR70" s="144"/>
      <c r="LDS70" s="144"/>
      <c r="LDT70" s="144"/>
      <c r="LDU70" s="144"/>
      <c r="LDV70" s="144"/>
      <c r="LDW70" s="144"/>
      <c r="LDX70" s="144"/>
      <c r="LDY70" s="144"/>
      <c r="LDZ70" s="144"/>
      <c r="LEA70" s="144"/>
      <c r="LEB70" s="144"/>
      <c r="LEC70" s="144"/>
      <c r="LED70" s="144"/>
      <c r="LEE70" s="144"/>
      <c r="LEF70" s="144"/>
      <c r="LEG70" s="144"/>
      <c r="LEH70" s="144"/>
      <c r="LEI70" s="144"/>
      <c r="LEJ70" s="144"/>
      <c r="LEK70" s="144"/>
      <c r="LEL70" s="144"/>
      <c r="LEM70" s="144"/>
      <c r="LEN70" s="144"/>
      <c r="LEO70" s="144"/>
      <c r="LEP70" s="144"/>
      <c r="LEQ70" s="144"/>
      <c r="LER70" s="144"/>
      <c r="LES70" s="144"/>
      <c r="LET70" s="144"/>
      <c r="LEU70" s="144"/>
      <c r="LEV70" s="144"/>
      <c r="LEW70" s="144"/>
      <c r="LEX70" s="144"/>
      <c r="LEY70" s="144"/>
      <c r="LEZ70" s="144"/>
      <c r="LFA70" s="144"/>
      <c r="LFB70" s="144"/>
      <c r="LFC70" s="144"/>
      <c r="LFD70" s="144"/>
      <c r="LFE70" s="144"/>
      <c r="LFF70" s="144"/>
      <c r="LFG70" s="144"/>
      <c r="LFH70" s="144"/>
      <c r="LFI70" s="144"/>
      <c r="LFJ70" s="144"/>
      <c r="LFK70" s="144"/>
      <c r="LFL70" s="144"/>
      <c r="LFM70" s="144"/>
      <c r="LFN70" s="144"/>
      <c r="LFO70" s="144"/>
      <c r="LFP70" s="144"/>
      <c r="LFQ70" s="144"/>
      <c r="LFR70" s="144"/>
      <c r="LFS70" s="144"/>
      <c r="LFT70" s="144"/>
      <c r="LFU70" s="144"/>
      <c r="LFV70" s="144"/>
      <c r="LFW70" s="144"/>
      <c r="LFX70" s="144"/>
      <c r="LFY70" s="144"/>
      <c r="LFZ70" s="144"/>
      <c r="LGA70" s="144"/>
      <c r="LGB70" s="144"/>
      <c r="LGC70" s="144"/>
      <c r="LGD70" s="144"/>
      <c r="LGE70" s="144"/>
      <c r="LGF70" s="144"/>
      <c r="LGG70" s="144"/>
      <c r="LGH70" s="144"/>
      <c r="LGI70" s="144"/>
      <c r="LGJ70" s="144"/>
      <c r="LGK70" s="144"/>
      <c r="LGL70" s="144"/>
      <c r="LGM70" s="144"/>
      <c r="LGN70" s="144"/>
      <c r="LGO70" s="144"/>
      <c r="LGP70" s="144"/>
      <c r="LGQ70" s="144"/>
      <c r="LGR70" s="144"/>
      <c r="LGS70" s="144"/>
      <c r="LGT70" s="144"/>
      <c r="LGU70" s="144"/>
      <c r="LGV70" s="144"/>
      <c r="LGW70" s="144"/>
      <c r="LGX70" s="144"/>
      <c r="LGY70" s="144"/>
      <c r="LGZ70" s="144"/>
      <c r="LHA70" s="144"/>
      <c r="LHB70" s="144"/>
      <c r="LHC70" s="144"/>
      <c r="LHD70" s="144"/>
      <c r="LHE70" s="144"/>
      <c r="LHF70" s="144"/>
      <c r="LHG70" s="144"/>
      <c r="LHH70" s="144"/>
      <c r="LHI70" s="144"/>
      <c r="LHJ70" s="144"/>
      <c r="LHK70" s="144"/>
      <c r="LHL70" s="144"/>
      <c r="LHM70" s="144"/>
      <c r="LHN70" s="144"/>
      <c r="LHO70" s="144"/>
      <c r="LHP70" s="144"/>
      <c r="LHQ70" s="144"/>
      <c r="LHR70" s="144"/>
      <c r="LHS70" s="144"/>
      <c r="LHT70" s="144"/>
      <c r="LHU70" s="144"/>
      <c r="LHV70" s="144"/>
      <c r="LHW70" s="144"/>
      <c r="LHX70" s="144"/>
      <c r="LHY70" s="144"/>
      <c r="LHZ70" s="144"/>
      <c r="LIA70" s="144"/>
      <c r="LIB70" s="144"/>
      <c r="LIC70" s="144"/>
      <c r="LID70" s="144"/>
      <c r="LIE70" s="144"/>
      <c r="LIF70" s="144"/>
      <c r="LIG70" s="144"/>
      <c r="LIH70" s="144"/>
      <c r="LII70" s="144"/>
      <c r="LIJ70" s="144"/>
      <c r="LIK70" s="144"/>
      <c r="LIL70" s="144"/>
      <c r="LIM70" s="144"/>
      <c r="LIN70" s="144"/>
      <c r="LIO70" s="144"/>
      <c r="LIP70" s="144"/>
      <c r="LIQ70" s="144"/>
      <c r="LIR70" s="144"/>
      <c r="LIS70" s="144"/>
      <c r="LIT70" s="144"/>
      <c r="LIU70" s="144"/>
      <c r="LIV70" s="144"/>
      <c r="LIW70" s="144"/>
      <c r="LIX70" s="144"/>
      <c r="LIY70" s="144"/>
      <c r="LIZ70" s="144"/>
      <c r="LJA70" s="144"/>
      <c r="LJB70" s="144"/>
      <c r="LJC70" s="144"/>
      <c r="LJD70" s="144"/>
      <c r="LJE70" s="144"/>
      <c r="LJF70" s="144"/>
      <c r="LJG70" s="144"/>
      <c r="LJH70" s="144"/>
      <c r="LJI70" s="144"/>
      <c r="LJJ70" s="144"/>
      <c r="LJK70" s="144"/>
      <c r="LJL70" s="144"/>
      <c r="LJM70" s="144"/>
      <c r="LJN70" s="144"/>
      <c r="LJO70" s="144"/>
      <c r="LJP70" s="144"/>
      <c r="LJQ70" s="144"/>
      <c r="LJR70" s="144"/>
      <c r="LJS70" s="144"/>
      <c r="LJT70" s="144"/>
      <c r="LJU70" s="144"/>
      <c r="LJV70" s="144"/>
      <c r="LJW70" s="144"/>
      <c r="LJX70" s="144"/>
      <c r="LJY70" s="144"/>
      <c r="LJZ70" s="144"/>
      <c r="LKA70" s="144"/>
      <c r="LKB70" s="144"/>
      <c r="LKC70" s="144"/>
      <c r="LKD70" s="144"/>
      <c r="LKE70" s="144"/>
      <c r="LKF70" s="144"/>
      <c r="LKG70" s="144"/>
      <c r="LKH70" s="144"/>
      <c r="LKI70" s="144"/>
      <c r="LKJ70" s="144"/>
      <c r="LKK70" s="144"/>
      <c r="LKL70" s="144"/>
      <c r="LKM70" s="144"/>
      <c r="LKN70" s="144"/>
      <c r="LKO70" s="144"/>
      <c r="LKP70" s="144"/>
      <c r="LKQ70" s="144"/>
      <c r="LKR70" s="144"/>
      <c r="LKS70" s="144"/>
      <c r="LKT70" s="144"/>
      <c r="LKU70" s="144"/>
      <c r="LKV70" s="144"/>
      <c r="LKW70" s="144"/>
      <c r="LKX70" s="144"/>
      <c r="LKY70" s="144"/>
      <c r="LKZ70" s="144"/>
      <c r="LLA70" s="144"/>
      <c r="LLB70" s="144"/>
      <c r="LLC70" s="144"/>
      <c r="LLD70" s="144"/>
      <c r="LLE70" s="144"/>
      <c r="LLF70" s="144"/>
      <c r="LLG70" s="144"/>
      <c r="LLH70" s="144"/>
      <c r="LLI70" s="144"/>
      <c r="LLJ70" s="144"/>
      <c r="LLK70" s="144"/>
      <c r="LLL70" s="144"/>
      <c r="LLM70" s="144"/>
      <c r="LLN70" s="144"/>
      <c r="LLO70" s="144"/>
      <c r="LLP70" s="144"/>
      <c r="LLQ70" s="144"/>
      <c r="LLR70" s="144"/>
      <c r="LLS70" s="144"/>
      <c r="LLT70" s="144"/>
      <c r="LLU70" s="144"/>
      <c r="LLV70" s="144"/>
      <c r="LLW70" s="144"/>
      <c r="LLX70" s="144"/>
      <c r="LLY70" s="144"/>
      <c r="LLZ70" s="144"/>
      <c r="LMA70" s="144"/>
      <c r="LMB70" s="144"/>
      <c r="LMC70" s="144"/>
      <c r="LMD70" s="144"/>
      <c r="LME70" s="144"/>
      <c r="LMF70" s="144"/>
      <c r="LMG70" s="144"/>
      <c r="LMH70" s="144"/>
      <c r="LMI70" s="144"/>
      <c r="LMJ70" s="144"/>
      <c r="LMK70" s="144"/>
      <c r="LML70" s="144"/>
      <c r="LMM70" s="144"/>
      <c r="LMN70" s="144"/>
      <c r="LMO70" s="144"/>
      <c r="LMP70" s="144"/>
      <c r="LMQ70" s="144"/>
      <c r="LMR70" s="144"/>
      <c r="LMS70" s="144"/>
      <c r="LMT70" s="144"/>
      <c r="LMU70" s="144"/>
      <c r="LMV70" s="144"/>
      <c r="LMW70" s="144"/>
      <c r="LMX70" s="144"/>
      <c r="LMY70" s="144"/>
      <c r="LMZ70" s="144"/>
      <c r="LNA70" s="144"/>
      <c r="LNB70" s="144"/>
      <c r="LNC70" s="144"/>
      <c r="LND70" s="144"/>
      <c r="LNE70" s="144"/>
      <c r="LNF70" s="144"/>
      <c r="LNG70" s="144"/>
      <c r="LNH70" s="144"/>
      <c r="LNI70" s="144"/>
      <c r="LNJ70" s="144"/>
      <c r="LNK70" s="144"/>
      <c r="LNL70" s="144"/>
      <c r="LNM70" s="144"/>
      <c r="LNN70" s="144"/>
      <c r="LNO70" s="144"/>
      <c r="LNP70" s="144"/>
      <c r="LNQ70" s="144"/>
      <c r="LNR70" s="144"/>
      <c r="LNS70" s="144"/>
      <c r="LNT70" s="144"/>
      <c r="LNU70" s="144"/>
      <c r="LNV70" s="144"/>
      <c r="LNW70" s="144"/>
      <c r="LNX70" s="144"/>
      <c r="LNY70" s="144"/>
      <c r="LNZ70" s="144"/>
      <c r="LOA70" s="144"/>
      <c r="LOB70" s="144"/>
      <c r="LOC70" s="144"/>
      <c r="LOD70" s="144"/>
      <c r="LOE70" s="144"/>
      <c r="LOF70" s="144"/>
      <c r="LOG70" s="144"/>
      <c r="LOH70" s="144"/>
      <c r="LOI70" s="144"/>
      <c r="LOJ70" s="144"/>
      <c r="LOK70" s="144"/>
      <c r="LOL70" s="144"/>
      <c r="LOM70" s="144"/>
      <c r="LON70" s="144"/>
      <c r="LOO70" s="144"/>
      <c r="LOP70" s="144"/>
      <c r="LOQ70" s="144"/>
      <c r="LOR70" s="144"/>
      <c r="LOS70" s="144"/>
      <c r="LOT70" s="144"/>
      <c r="LOU70" s="144"/>
      <c r="LOV70" s="144"/>
      <c r="LOW70" s="144"/>
      <c r="LOX70" s="144"/>
      <c r="LOY70" s="144"/>
      <c r="LOZ70" s="144"/>
      <c r="LPA70" s="144"/>
      <c r="LPB70" s="144"/>
      <c r="LPC70" s="144"/>
      <c r="LPD70" s="144"/>
      <c r="LPE70" s="144"/>
      <c r="LPF70" s="144"/>
      <c r="LPG70" s="144"/>
      <c r="LPH70" s="144"/>
      <c r="LPI70" s="144"/>
      <c r="LPJ70" s="144"/>
      <c r="LPK70" s="144"/>
      <c r="LPL70" s="144"/>
      <c r="LPM70" s="144"/>
      <c r="LPN70" s="144"/>
      <c r="LPO70" s="144"/>
      <c r="LPP70" s="144"/>
      <c r="LPQ70" s="144"/>
      <c r="LPR70" s="144"/>
      <c r="LPS70" s="144"/>
      <c r="LPT70" s="144"/>
      <c r="LPU70" s="144"/>
      <c r="LPV70" s="144"/>
      <c r="LPW70" s="144"/>
      <c r="LPX70" s="144"/>
      <c r="LPY70" s="144"/>
      <c r="LPZ70" s="144"/>
      <c r="LQA70" s="144"/>
      <c r="LQB70" s="144"/>
      <c r="LQC70" s="144"/>
      <c r="LQD70" s="144"/>
      <c r="LQE70" s="144"/>
      <c r="LQF70" s="144"/>
      <c r="LQG70" s="144"/>
      <c r="LQH70" s="144"/>
      <c r="LQI70" s="144"/>
      <c r="LQJ70" s="144"/>
      <c r="LQK70" s="144"/>
      <c r="LQL70" s="144"/>
      <c r="LQM70" s="144"/>
      <c r="LQN70" s="144"/>
      <c r="LQO70" s="144"/>
      <c r="LQP70" s="144"/>
      <c r="LQQ70" s="144"/>
      <c r="LQR70" s="144"/>
      <c r="LQS70" s="144"/>
      <c r="LQT70" s="144"/>
      <c r="LQU70" s="144"/>
      <c r="LQV70" s="144"/>
      <c r="LQW70" s="144"/>
      <c r="LQX70" s="144"/>
      <c r="LQY70" s="144"/>
      <c r="LQZ70" s="144"/>
      <c r="LRA70" s="144"/>
      <c r="LRB70" s="144"/>
      <c r="LRC70" s="144"/>
      <c r="LRD70" s="144"/>
      <c r="LRE70" s="144"/>
      <c r="LRF70" s="144"/>
      <c r="LRG70" s="144"/>
      <c r="LRH70" s="144"/>
      <c r="LRI70" s="144"/>
      <c r="LRJ70" s="144"/>
      <c r="LRK70" s="144"/>
      <c r="LRL70" s="144"/>
      <c r="LRM70" s="144"/>
      <c r="LRN70" s="144"/>
      <c r="LRO70" s="144"/>
      <c r="LRP70" s="144"/>
      <c r="LRQ70" s="144"/>
      <c r="LRR70" s="144"/>
      <c r="LRS70" s="144"/>
      <c r="LRT70" s="144"/>
      <c r="LRU70" s="144"/>
      <c r="LRV70" s="144"/>
      <c r="LRW70" s="144"/>
      <c r="LRX70" s="144"/>
      <c r="LRY70" s="144"/>
      <c r="LRZ70" s="144"/>
      <c r="LSA70" s="144"/>
      <c r="LSB70" s="144"/>
      <c r="LSC70" s="144"/>
      <c r="LSD70" s="144"/>
      <c r="LSE70" s="144"/>
      <c r="LSF70" s="144"/>
      <c r="LSG70" s="144"/>
      <c r="LSH70" s="144"/>
      <c r="LSI70" s="144"/>
      <c r="LSJ70" s="144"/>
      <c r="LSK70" s="144"/>
      <c r="LSL70" s="144"/>
      <c r="LSM70" s="144"/>
      <c r="LSN70" s="144"/>
      <c r="LSO70" s="144"/>
      <c r="LSP70" s="144"/>
      <c r="LSQ70" s="144"/>
      <c r="LSR70" s="144"/>
      <c r="LSS70" s="144"/>
      <c r="LST70" s="144"/>
      <c r="LSU70" s="144"/>
      <c r="LSV70" s="144"/>
      <c r="LSW70" s="144"/>
      <c r="LSX70" s="144"/>
      <c r="LSY70" s="144"/>
      <c r="LSZ70" s="144"/>
      <c r="LTA70" s="144"/>
      <c r="LTB70" s="144"/>
      <c r="LTC70" s="144"/>
      <c r="LTD70" s="144"/>
      <c r="LTE70" s="144"/>
      <c r="LTF70" s="144"/>
      <c r="LTG70" s="144"/>
      <c r="LTH70" s="144"/>
      <c r="LTI70" s="144"/>
      <c r="LTJ70" s="144"/>
      <c r="LTK70" s="144"/>
      <c r="LTL70" s="144"/>
      <c r="LTM70" s="144"/>
      <c r="LTN70" s="144"/>
      <c r="LTO70" s="144"/>
      <c r="LTP70" s="144"/>
      <c r="LTQ70" s="144"/>
      <c r="LTR70" s="144"/>
      <c r="LTS70" s="144"/>
      <c r="LTT70" s="144"/>
      <c r="LTU70" s="144"/>
      <c r="LTV70" s="144"/>
      <c r="LTW70" s="144"/>
      <c r="LTX70" s="144"/>
      <c r="LTY70" s="144"/>
      <c r="LTZ70" s="144"/>
      <c r="LUA70" s="144"/>
      <c r="LUB70" s="144"/>
      <c r="LUC70" s="144"/>
      <c r="LUD70" s="144"/>
      <c r="LUE70" s="144"/>
      <c r="LUF70" s="144"/>
      <c r="LUG70" s="144"/>
      <c r="LUH70" s="144"/>
      <c r="LUI70" s="144"/>
      <c r="LUJ70" s="144"/>
      <c r="LUK70" s="144"/>
      <c r="LUL70" s="144"/>
      <c r="LUM70" s="144"/>
      <c r="LUN70" s="144"/>
      <c r="LUO70" s="144"/>
      <c r="LUP70" s="144"/>
      <c r="LUQ70" s="144"/>
      <c r="LUR70" s="144"/>
      <c r="LUS70" s="144"/>
      <c r="LUT70" s="144"/>
      <c r="LUU70" s="144"/>
      <c r="LUV70" s="144"/>
      <c r="LUW70" s="144"/>
      <c r="LUX70" s="144"/>
      <c r="LUY70" s="144"/>
      <c r="LUZ70" s="144"/>
      <c r="LVA70" s="144"/>
      <c r="LVB70" s="144"/>
      <c r="LVC70" s="144"/>
      <c r="LVD70" s="144"/>
      <c r="LVE70" s="144"/>
      <c r="LVF70" s="144"/>
      <c r="LVG70" s="144"/>
      <c r="LVH70" s="144"/>
      <c r="LVI70" s="144"/>
      <c r="LVJ70" s="144"/>
      <c r="LVK70" s="144"/>
      <c r="LVL70" s="144"/>
      <c r="LVM70" s="144"/>
      <c r="LVN70" s="144"/>
      <c r="LVO70" s="144"/>
      <c r="LVP70" s="144"/>
      <c r="LVQ70" s="144"/>
      <c r="LVR70" s="144"/>
      <c r="LVS70" s="144"/>
      <c r="LVT70" s="144"/>
      <c r="LVU70" s="144"/>
      <c r="LVV70" s="144"/>
      <c r="LVW70" s="144"/>
      <c r="LVX70" s="144"/>
      <c r="LVY70" s="144"/>
      <c r="LVZ70" s="144"/>
      <c r="LWA70" s="144"/>
      <c r="LWB70" s="144"/>
      <c r="LWC70" s="144"/>
      <c r="LWD70" s="144"/>
      <c r="LWE70" s="144"/>
      <c r="LWF70" s="144"/>
      <c r="LWG70" s="144"/>
      <c r="LWH70" s="144"/>
      <c r="LWI70" s="144"/>
      <c r="LWJ70" s="144"/>
      <c r="LWK70" s="144"/>
      <c r="LWL70" s="144"/>
      <c r="LWM70" s="144"/>
      <c r="LWN70" s="144"/>
      <c r="LWO70" s="144"/>
      <c r="LWP70" s="144"/>
      <c r="LWQ70" s="144"/>
      <c r="LWR70" s="144"/>
      <c r="LWS70" s="144"/>
      <c r="LWT70" s="144"/>
      <c r="LWU70" s="144"/>
      <c r="LWV70" s="144"/>
      <c r="LWW70" s="144"/>
      <c r="LWX70" s="144"/>
      <c r="LWY70" s="144"/>
      <c r="LWZ70" s="144"/>
      <c r="LXA70" s="144"/>
      <c r="LXB70" s="144"/>
      <c r="LXC70" s="144"/>
      <c r="LXD70" s="144"/>
      <c r="LXE70" s="144"/>
      <c r="LXF70" s="144"/>
      <c r="LXG70" s="144"/>
      <c r="LXH70" s="144"/>
      <c r="LXI70" s="144"/>
      <c r="LXJ70" s="144"/>
      <c r="LXK70" s="144"/>
      <c r="LXL70" s="144"/>
      <c r="LXM70" s="144"/>
      <c r="LXN70" s="144"/>
      <c r="LXO70" s="144"/>
      <c r="LXP70" s="144"/>
      <c r="LXQ70" s="144"/>
      <c r="LXR70" s="144"/>
      <c r="LXS70" s="144"/>
      <c r="LXT70" s="144"/>
      <c r="LXU70" s="144"/>
      <c r="LXV70" s="144"/>
      <c r="LXW70" s="144"/>
      <c r="LXX70" s="144"/>
      <c r="LXY70" s="144"/>
      <c r="LXZ70" s="144"/>
      <c r="LYA70" s="144"/>
      <c r="LYB70" s="144"/>
      <c r="LYC70" s="144"/>
      <c r="LYD70" s="144"/>
      <c r="LYE70" s="144"/>
      <c r="LYF70" s="144"/>
      <c r="LYG70" s="144"/>
      <c r="LYH70" s="144"/>
      <c r="LYI70" s="144"/>
      <c r="LYJ70" s="144"/>
      <c r="LYK70" s="144"/>
      <c r="LYL70" s="144"/>
      <c r="LYM70" s="144"/>
      <c r="LYN70" s="144"/>
      <c r="LYO70" s="144"/>
      <c r="LYP70" s="144"/>
      <c r="LYQ70" s="144"/>
      <c r="LYR70" s="144"/>
      <c r="LYS70" s="144"/>
      <c r="LYT70" s="144"/>
      <c r="LYU70" s="144"/>
      <c r="LYV70" s="144"/>
      <c r="LYW70" s="144"/>
      <c r="LYX70" s="144"/>
      <c r="LYY70" s="144"/>
      <c r="LYZ70" s="144"/>
      <c r="LZA70" s="144"/>
      <c r="LZB70" s="144"/>
      <c r="LZC70" s="144"/>
      <c r="LZD70" s="144"/>
      <c r="LZE70" s="144"/>
      <c r="LZF70" s="144"/>
      <c r="LZG70" s="144"/>
      <c r="LZH70" s="144"/>
      <c r="LZI70" s="144"/>
      <c r="LZJ70" s="144"/>
      <c r="LZK70" s="144"/>
      <c r="LZL70" s="144"/>
      <c r="LZM70" s="144"/>
      <c r="LZN70" s="144"/>
      <c r="LZO70" s="144"/>
      <c r="LZP70" s="144"/>
      <c r="LZQ70" s="144"/>
      <c r="LZR70" s="144"/>
      <c r="LZS70" s="144"/>
      <c r="LZT70" s="144"/>
      <c r="LZU70" s="144"/>
      <c r="LZV70" s="144"/>
      <c r="LZW70" s="144"/>
      <c r="LZX70" s="144"/>
      <c r="LZY70" s="144"/>
      <c r="LZZ70" s="144"/>
      <c r="MAA70" s="144"/>
      <c r="MAB70" s="144"/>
      <c r="MAC70" s="144"/>
      <c r="MAD70" s="144"/>
      <c r="MAE70" s="144"/>
      <c r="MAF70" s="144"/>
      <c r="MAG70" s="144"/>
      <c r="MAH70" s="144"/>
      <c r="MAI70" s="144"/>
      <c r="MAJ70" s="144"/>
      <c r="MAK70" s="144"/>
      <c r="MAL70" s="144"/>
      <c r="MAM70" s="144"/>
      <c r="MAN70" s="144"/>
      <c r="MAO70" s="144"/>
      <c r="MAP70" s="144"/>
      <c r="MAQ70" s="144"/>
      <c r="MAR70" s="144"/>
      <c r="MAS70" s="144"/>
      <c r="MAT70" s="144"/>
      <c r="MAU70" s="144"/>
      <c r="MAV70" s="144"/>
      <c r="MAW70" s="144"/>
      <c r="MAX70" s="144"/>
      <c r="MAY70" s="144"/>
      <c r="MAZ70" s="144"/>
      <c r="MBA70" s="144"/>
      <c r="MBB70" s="144"/>
      <c r="MBC70" s="144"/>
      <c r="MBD70" s="144"/>
      <c r="MBE70" s="144"/>
      <c r="MBF70" s="144"/>
      <c r="MBG70" s="144"/>
      <c r="MBH70" s="144"/>
      <c r="MBI70" s="144"/>
      <c r="MBJ70" s="144"/>
      <c r="MBK70" s="144"/>
      <c r="MBL70" s="144"/>
      <c r="MBM70" s="144"/>
      <c r="MBN70" s="144"/>
      <c r="MBO70" s="144"/>
      <c r="MBP70" s="144"/>
      <c r="MBQ70" s="144"/>
      <c r="MBR70" s="144"/>
      <c r="MBS70" s="144"/>
      <c r="MBT70" s="144"/>
      <c r="MBU70" s="144"/>
      <c r="MBV70" s="144"/>
      <c r="MBW70" s="144"/>
      <c r="MBX70" s="144"/>
      <c r="MBY70" s="144"/>
      <c r="MBZ70" s="144"/>
      <c r="MCA70" s="144"/>
      <c r="MCB70" s="144"/>
      <c r="MCC70" s="144"/>
      <c r="MCD70" s="144"/>
      <c r="MCE70" s="144"/>
      <c r="MCF70" s="144"/>
      <c r="MCG70" s="144"/>
      <c r="MCH70" s="144"/>
      <c r="MCI70" s="144"/>
      <c r="MCJ70" s="144"/>
      <c r="MCK70" s="144"/>
      <c r="MCL70" s="144"/>
      <c r="MCM70" s="144"/>
      <c r="MCN70" s="144"/>
      <c r="MCO70" s="144"/>
      <c r="MCP70" s="144"/>
      <c r="MCQ70" s="144"/>
      <c r="MCR70" s="144"/>
      <c r="MCS70" s="144"/>
      <c r="MCT70" s="144"/>
      <c r="MCU70" s="144"/>
      <c r="MCV70" s="144"/>
      <c r="MCW70" s="144"/>
      <c r="MCX70" s="144"/>
      <c r="MCY70" s="144"/>
      <c r="MCZ70" s="144"/>
      <c r="MDA70" s="144"/>
      <c r="MDB70" s="144"/>
      <c r="MDC70" s="144"/>
      <c r="MDD70" s="144"/>
      <c r="MDE70" s="144"/>
      <c r="MDF70" s="144"/>
      <c r="MDG70" s="144"/>
      <c r="MDH70" s="144"/>
      <c r="MDI70" s="144"/>
      <c r="MDJ70" s="144"/>
      <c r="MDK70" s="144"/>
      <c r="MDL70" s="144"/>
      <c r="MDM70" s="144"/>
      <c r="MDN70" s="144"/>
      <c r="MDO70" s="144"/>
      <c r="MDP70" s="144"/>
      <c r="MDQ70" s="144"/>
      <c r="MDR70" s="144"/>
      <c r="MDS70" s="144"/>
      <c r="MDT70" s="144"/>
      <c r="MDU70" s="144"/>
      <c r="MDV70" s="144"/>
      <c r="MDW70" s="144"/>
      <c r="MDX70" s="144"/>
      <c r="MDY70" s="144"/>
      <c r="MDZ70" s="144"/>
      <c r="MEA70" s="144"/>
      <c r="MEB70" s="144"/>
      <c r="MEC70" s="144"/>
      <c r="MED70" s="144"/>
      <c r="MEE70" s="144"/>
      <c r="MEF70" s="144"/>
      <c r="MEG70" s="144"/>
      <c r="MEH70" s="144"/>
      <c r="MEI70" s="144"/>
      <c r="MEJ70" s="144"/>
      <c r="MEK70" s="144"/>
      <c r="MEL70" s="144"/>
      <c r="MEM70" s="144"/>
      <c r="MEN70" s="144"/>
      <c r="MEO70" s="144"/>
      <c r="MEP70" s="144"/>
      <c r="MEQ70" s="144"/>
      <c r="MER70" s="144"/>
      <c r="MES70" s="144"/>
      <c r="MET70" s="144"/>
      <c r="MEU70" s="144"/>
      <c r="MEV70" s="144"/>
      <c r="MEW70" s="144"/>
      <c r="MEX70" s="144"/>
      <c r="MEY70" s="144"/>
      <c r="MEZ70" s="144"/>
      <c r="MFA70" s="144"/>
      <c r="MFB70" s="144"/>
      <c r="MFC70" s="144"/>
      <c r="MFD70" s="144"/>
      <c r="MFE70" s="144"/>
      <c r="MFF70" s="144"/>
      <c r="MFG70" s="144"/>
      <c r="MFH70" s="144"/>
      <c r="MFI70" s="144"/>
      <c r="MFJ70" s="144"/>
      <c r="MFK70" s="144"/>
      <c r="MFL70" s="144"/>
      <c r="MFM70" s="144"/>
      <c r="MFN70" s="144"/>
      <c r="MFO70" s="144"/>
      <c r="MFP70" s="144"/>
      <c r="MFQ70" s="144"/>
      <c r="MFR70" s="144"/>
      <c r="MFS70" s="144"/>
      <c r="MFT70" s="144"/>
      <c r="MFU70" s="144"/>
      <c r="MFV70" s="144"/>
      <c r="MFW70" s="144"/>
      <c r="MFX70" s="144"/>
      <c r="MFY70" s="144"/>
      <c r="MFZ70" s="144"/>
      <c r="MGA70" s="144"/>
      <c r="MGB70" s="144"/>
      <c r="MGC70" s="144"/>
      <c r="MGD70" s="144"/>
      <c r="MGE70" s="144"/>
      <c r="MGF70" s="144"/>
      <c r="MGG70" s="144"/>
      <c r="MGH70" s="144"/>
      <c r="MGI70" s="144"/>
      <c r="MGJ70" s="144"/>
      <c r="MGK70" s="144"/>
      <c r="MGL70" s="144"/>
      <c r="MGM70" s="144"/>
      <c r="MGN70" s="144"/>
      <c r="MGO70" s="144"/>
      <c r="MGP70" s="144"/>
      <c r="MGQ70" s="144"/>
      <c r="MGR70" s="144"/>
      <c r="MGS70" s="144"/>
      <c r="MGT70" s="144"/>
      <c r="MGU70" s="144"/>
      <c r="MGV70" s="144"/>
      <c r="MGW70" s="144"/>
      <c r="MGX70" s="144"/>
      <c r="MGY70" s="144"/>
      <c r="MGZ70" s="144"/>
      <c r="MHA70" s="144"/>
      <c r="MHB70" s="144"/>
      <c r="MHC70" s="144"/>
      <c r="MHD70" s="144"/>
      <c r="MHE70" s="144"/>
      <c r="MHF70" s="144"/>
      <c r="MHG70" s="144"/>
      <c r="MHH70" s="144"/>
      <c r="MHI70" s="144"/>
      <c r="MHJ70" s="144"/>
      <c r="MHK70" s="144"/>
      <c r="MHL70" s="144"/>
      <c r="MHM70" s="144"/>
      <c r="MHN70" s="144"/>
      <c r="MHO70" s="144"/>
      <c r="MHP70" s="144"/>
      <c r="MHQ70" s="144"/>
      <c r="MHR70" s="144"/>
      <c r="MHS70" s="144"/>
      <c r="MHT70" s="144"/>
      <c r="MHU70" s="144"/>
      <c r="MHV70" s="144"/>
      <c r="MHW70" s="144"/>
      <c r="MHX70" s="144"/>
      <c r="MHY70" s="144"/>
      <c r="MHZ70" s="144"/>
      <c r="MIA70" s="144"/>
      <c r="MIB70" s="144"/>
      <c r="MIC70" s="144"/>
      <c r="MID70" s="144"/>
      <c r="MIE70" s="144"/>
      <c r="MIF70" s="144"/>
      <c r="MIG70" s="144"/>
      <c r="MIH70" s="144"/>
      <c r="MII70" s="144"/>
      <c r="MIJ70" s="144"/>
      <c r="MIK70" s="144"/>
      <c r="MIL70" s="144"/>
      <c r="MIM70" s="144"/>
      <c r="MIN70" s="144"/>
      <c r="MIO70" s="144"/>
      <c r="MIP70" s="144"/>
      <c r="MIQ70" s="144"/>
      <c r="MIR70" s="144"/>
      <c r="MIS70" s="144"/>
      <c r="MIT70" s="144"/>
      <c r="MIU70" s="144"/>
      <c r="MIV70" s="144"/>
      <c r="MIW70" s="144"/>
      <c r="MIX70" s="144"/>
      <c r="MIY70" s="144"/>
      <c r="MIZ70" s="144"/>
      <c r="MJA70" s="144"/>
      <c r="MJB70" s="144"/>
      <c r="MJC70" s="144"/>
      <c r="MJD70" s="144"/>
      <c r="MJE70" s="144"/>
      <c r="MJF70" s="144"/>
      <c r="MJG70" s="144"/>
      <c r="MJH70" s="144"/>
      <c r="MJI70" s="144"/>
      <c r="MJJ70" s="144"/>
      <c r="MJK70" s="144"/>
      <c r="MJL70" s="144"/>
      <c r="MJM70" s="144"/>
      <c r="MJN70" s="144"/>
      <c r="MJO70" s="144"/>
      <c r="MJP70" s="144"/>
      <c r="MJQ70" s="144"/>
      <c r="MJR70" s="144"/>
      <c r="MJS70" s="144"/>
      <c r="MJT70" s="144"/>
      <c r="MJU70" s="144"/>
      <c r="MJV70" s="144"/>
      <c r="MJW70" s="144"/>
      <c r="MJX70" s="144"/>
      <c r="MJY70" s="144"/>
      <c r="MJZ70" s="144"/>
      <c r="MKA70" s="144"/>
      <c r="MKB70" s="144"/>
      <c r="MKC70" s="144"/>
      <c r="MKD70" s="144"/>
      <c r="MKE70" s="144"/>
      <c r="MKF70" s="144"/>
      <c r="MKG70" s="144"/>
      <c r="MKH70" s="144"/>
      <c r="MKI70" s="144"/>
      <c r="MKJ70" s="144"/>
      <c r="MKK70" s="144"/>
      <c r="MKL70" s="144"/>
      <c r="MKM70" s="144"/>
      <c r="MKN70" s="144"/>
      <c r="MKO70" s="144"/>
      <c r="MKP70" s="144"/>
      <c r="MKQ70" s="144"/>
      <c r="MKR70" s="144"/>
      <c r="MKS70" s="144"/>
      <c r="MKT70" s="144"/>
      <c r="MKU70" s="144"/>
      <c r="MKV70" s="144"/>
      <c r="MKW70" s="144"/>
      <c r="MKX70" s="144"/>
      <c r="MKY70" s="144"/>
      <c r="MKZ70" s="144"/>
      <c r="MLA70" s="144"/>
      <c r="MLB70" s="144"/>
      <c r="MLC70" s="144"/>
      <c r="MLD70" s="144"/>
      <c r="MLE70" s="144"/>
      <c r="MLF70" s="144"/>
      <c r="MLG70" s="144"/>
      <c r="MLH70" s="144"/>
      <c r="MLI70" s="144"/>
      <c r="MLJ70" s="144"/>
      <c r="MLK70" s="144"/>
      <c r="MLL70" s="144"/>
      <c r="MLM70" s="144"/>
      <c r="MLN70" s="144"/>
      <c r="MLO70" s="144"/>
      <c r="MLP70" s="144"/>
      <c r="MLQ70" s="144"/>
      <c r="MLR70" s="144"/>
      <c r="MLS70" s="144"/>
      <c r="MLT70" s="144"/>
      <c r="MLU70" s="144"/>
      <c r="MLV70" s="144"/>
      <c r="MLW70" s="144"/>
      <c r="MLX70" s="144"/>
      <c r="MLY70" s="144"/>
      <c r="MLZ70" s="144"/>
      <c r="MMA70" s="144"/>
      <c r="MMB70" s="144"/>
      <c r="MMC70" s="144"/>
      <c r="MMD70" s="144"/>
      <c r="MME70" s="144"/>
      <c r="MMF70" s="144"/>
      <c r="MMG70" s="144"/>
      <c r="MMH70" s="144"/>
      <c r="MMI70" s="144"/>
      <c r="MMJ70" s="144"/>
      <c r="MMK70" s="144"/>
      <c r="MML70" s="144"/>
      <c r="MMM70" s="144"/>
      <c r="MMN70" s="144"/>
      <c r="MMO70" s="144"/>
      <c r="MMP70" s="144"/>
      <c r="MMQ70" s="144"/>
      <c r="MMR70" s="144"/>
      <c r="MMS70" s="144"/>
      <c r="MMT70" s="144"/>
      <c r="MMU70" s="144"/>
      <c r="MMV70" s="144"/>
      <c r="MMW70" s="144"/>
      <c r="MMX70" s="144"/>
      <c r="MMY70" s="144"/>
      <c r="MMZ70" s="144"/>
      <c r="MNA70" s="144"/>
      <c r="MNB70" s="144"/>
      <c r="MNC70" s="144"/>
      <c r="MND70" s="144"/>
      <c r="MNE70" s="144"/>
      <c r="MNF70" s="144"/>
      <c r="MNG70" s="144"/>
      <c r="MNH70" s="144"/>
      <c r="MNI70" s="144"/>
      <c r="MNJ70" s="144"/>
      <c r="MNK70" s="144"/>
      <c r="MNL70" s="144"/>
      <c r="MNM70" s="144"/>
      <c r="MNN70" s="144"/>
      <c r="MNO70" s="144"/>
      <c r="MNP70" s="144"/>
      <c r="MNQ70" s="144"/>
      <c r="MNR70" s="144"/>
      <c r="MNS70" s="144"/>
      <c r="MNT70" s="144"/>
      <c r="MNU70" s="144"/>
      <c r="MNV70" s="144"/>
      <c r="MNW70" s="144"/>
      <c r="MNX70" s="144"/>
      <c r="MNY70" s="144"/>
      <c r="MNZ70" s="144"/>
      <c r="MOA70" s="144"/>
      <c r="MOB70" s="144"/>
      <c r="MOC70" s="144"/>
      <c r="MOD70" s="144"/>
      <c r="MOE70" s="144"/>
      <c r="MOF70" s="144"/>
      <c r="MOG70" s="144"/>
      <c r="MOH70" s="144"/>
      <c r="MOI70" s="144"/>
      <c r="MOJ70" s="144"/>
      <c r="MOK70" s="144"/>
      <c r="MOL70" s="144"/>
      <c r="MOM70" s="144"/>
      <c r="MON70" s="144"/>
      <c r="MOO70" s="144"/>
      <c r="MOP70" s="144"/>
      <c r="MOQ70" s="144"/>
      <c r="MOR70" s="144"/>
      <c r="MOS70" s="144"/>
      <c r="MOT70" s="144"/>
      <c r="MOU70" s="144"/>
      <c r="MOV70" s="144"/>
      <c r="MOW70" s="144"/>
      <c r="MOX70" s="144"/>
      <c r="MOY70" s="144"/>
      <c r="MOZ70" s="144"/>
      <c r="MPA70" s="144"/>
      <c r="MPB70" s="144"/>
      <c r="MPC70" s="144"/>
      <c r="MPD70" s="144"/>
      <c r="MPE70" s="144"/>
      <c r="MPF70" s="144"/>
      <c r="MPG70" s="144"/>
      <c r="MPH70" s="144"/>
      <c r="MPI70" s="144"/>
      <c r="MPJ70" s="144"/>
      <c r="MPK70" s="144"/>
      <c r="MPL70" s="144"/>
      <c r="MPM70" s="144"/>
      <c r="MPN70" s="144"/>
      <c r="MPO70" s="144"/>
      <c r="MPP70" s="144"/>
      <c r="MPQ70" s="144"/>
      <c r="MPR70" s="144"/>
      <c r="MPS70" s="144"/>
      <c r="MPT70" s="144"/>
      <c r="MPU70" s="144"/>
      <c r="MPV70" s="144"/>
      <c r="MPW70" s="144"/>
      <c r="MPX70" s="144"/>
      <c r="MPY70" s="144"/>
      <c r="MPZ70" s="144"/>
      <c r="MQA70" s="144"/>
      <c r="MQB70" s="144"/>
      <c r="MQC70" s="144"/>
      <c r="MQD70" s="144"/>
      <c r="MQE70" s="144"/>
      <c r="MQF70" s="144"/>
      <c r="MQG70" s="144"/>
      <c r="MQH70" s="144"/>
      <c r="MQI70" s="144"/>
      <c r="MQJ70" s="144"/>
      <c r="MQK70" s="144"/>
      <c r="MQL70" s="144"/>
      <c r="MQM70" s="144"/>
      <c r="MQN70" s="144"/>
      <c r="MQO70" s="144"/>
      <c r="MQP70" s="144"/>
      <c r="MQQ70" s="144"/>
      <c r="MQR70" s="144"/>
      <c r="MQS70" s="144"/>
      <c r="MQT70" s="144"/>
      <c r="MQU70" s="144"/>
      <c r="MQV70" s="144"/>
      <c r="MQW70" s="144"/>
      <c r="MQX70" s="144"/>
      <c r="MQY70" s="144"/>
      <c r="MQZ70" s="144"/>
      <c r="MRA70" s="144"/>
      <c r="MRB70" s="144"/>
      <c r="MRC70" s="144"/>
      <c r="MRD70" s="144"/>
      <c r="MRE70" s="144"/>
      <c r="MRF70" s="144"/>
      <c r="MRG70" s="144"/>
      <c r="MRH70" s="144"/>
      <c r="MRI70" s="144"/>
      <c r="MRJ70" s="144"/>
      <c r="MRK70" s="144"/>
      <c r="MRL70" s="144"/>
      <c r="MRM70" s="144"/>
      <c r="MRN70" s="144"/>
      <c r="MRO70" s="144"/>
      <c r="MRP70" s="144"/>
      <c r="MRQ70" s="144"/>
      <c r="MRR70" s="144"/>
      <c r="MRS70" s="144"/>
      <c r="MRT70" s="144"/>
      <c r="MRU70" s="144"/>
      <c r="MRV70" s="144"/>
      <c r="MRW70" s="144"/>
      <c r="MRX70" s="144"/>
      <c r="MRY70" s="144"/>
      <c r="MRZ70" s="144"/>
      <c r="MSA70" s="144"/>
      <c r="MSB70" s="144"/>
      <c r="MSC70" s="144"/>
      <c r="MSD70" s="144"/>
      <c r="MSE70" s="144"/>
      <c r="MSF70" s="144"/>
      <c r="MSG70" s="144"/>
      <c r="MSH70" s="144"/>
      <c r="MSI70" s="144"/>
      <c r="MSJ70" s="144"/>
      <c r="MSK70" s="144"/>
      <c r="MSL70" s="144"/>
      <c r="MSM70" s="144"/>
      <c r="MSN70" s="144"/>
      <c r="MSO70" s="144"/>
      <c r="MSP70" s="144"/>
      <c r="MSQ70" s="144"/>
      <c r="MSR70" s="144"/>
      <c r="MSS70" s="144"/>
      <c r="MST70" s="144"/>
      <c r="MSU70" s="144"/>
      <c r="MSV70" s="144"/>
      <c r="MSW70" s="144"/>
      <c r="MSX70" s="144"/>
      <c r="MSY70" s="144"/>
      <c r="MSZ70" s="144"/>
      <c r="MTA70" s="144"/>
      <c r="MTB70" s="144"/>
      <c r="MTC70" s="144"/>
      <c r="MTD70" s="144"/>
      <c r="MTE70" s="144"/>
      <c r="MTF70" s="144"/>
      <c r="MTG70" s="144"/>
      <c r="MTH70" s="144"/>
      <c r="MTI70" s="144"/>
      <c r="MTJ70" s="144"/>
      <c r="MTK70" s="144"/>
      <c r="MTL70" s="144"/>
      <c r="MTM70" s="144"/>
      <c r="MTN70" s="144"/>
      <c r="MTO70" s="144"/>
      <c r="MTP70" s="144"/>
      <c r="MTQ70" s="144"/>
      <c r="MTR70" s="144"/>
      <c r="MTS70" s="144"/>
      <c r="MTT70" s="144"/>
      <c r="MTU70" s="144"/>
      <c r="MTV70" s="144"/>
      <c r="MTW70" s="144"/>
      <c r="MTX70" s="144"/>
      <c r="MTY70" s="144"/>
      <c r="MTZ70" s="144"/>
      <c r="MUA70" s="144"/>
      <c r="MUB70" s="144"/>
      <c r="MUC70" s="144"/>
      <c r="MUD70" s="144"/>
      <c r="MUE70" s="144"/>
      <c r="MUF70" s="144"/>
      <c r="MUG70" s="144"/>
      <c r="MUH70" s="144"/>
      <c r="MUI70" s="144"/>
      <c r="MUJ70" s="144"/>
      <c r="MUK70" s="144"/>
      <c r="MUL70" s="144"/>
      <c r="MUM70" s="144"/>
      <c r="MUN70" s="144"/>
      <c r="MUO70" s="144"/>
      <c r="MUP70" s="144"/>
      <c r="MUQ70" s="144"/>
      <c r="MUR70" s="144"/>
      <c r="MUS70" s="144"/>
      <c r="MUT70" s="144"/>
      <c r="MUU70" s="144"/>
      <c r="MUV70" s="144"/>
      <c r="MUW70" s="144"/>
      <c r="MUX70" s="144"/>
      <c r="MUY70" s="144"/>
      <c r="MUZ70" s="144"/>
      <c r="MVA70" s="144"/>
      <c r="MVB70" s="144"/>
      <c r="MVC70" s="144"/>
      <c r="MVD70" s="144"/>
      <c r="MVE70" s="144"/>
      <c r="MVF70" s="144"/>
      <c r="MVG70" s="144"/>
      <c r="MVH70" s="144"/>
      <c r="MVI70" s="144"/>
      <c r="MVJ70" s="144"/>
      <c r="MVK70" s="144"/>
      <c r="MVL70" s="144"/>
      <c r="MVM70" s="144"/>
      <c r="MVN70" s="144"/>
      <c r="MVO70" s="144"/>
      <c r="MVP70" s="144"/>
      <c r="MVQ70" s="144"/>
      <c r="MVR70" s="144"/>
      <c r="MVS70" s="144"/>
      <c r="MVT70" s="144"/>
      <c r="MVU70" s="144"/>
      <c r="MVV70" s="144"/>
      <c r="MVW70" s="144"/>
      <c r="MVX70" s="144"/>
      <c r="MVY70" s="144"/>
      <c r="MVZ70" s="144"/>
      <c r="MWA70" s="144"/>
      <c r="MWB70" s="144"/>
      <c r="MWC70" s="144"/>
      <c r="MWD70" s="144"/>
      <c r="MWE70" s="144"/>
      <c r="MWF70" s="144"/>
      <c r="MWG70" s="144"/>
      <c r="MWH70" s="144"/>
      <c r="MWI70" s="144"/>
      <c r="MWJ70" s="144"/>
      <c r="MWK70" s="144"/>
      <c r="MWL70" s="144"/>
      <c r="MWM70" s="144"/>
      <c r="MWN70" s="144"/>
      <c r="MWO70" s="144"/>
      <c r="MWP70" s="144"/>
      <c r="MWQ70" s="144"/>
      <c r="MWR70" s="144"/>
      <c r="MWS70" s="144"/>
      <c r="MWT70" s="144"/>
      <c r="MWU70" s="144"/>
      <c r="MWV70" s="144"/>
      <c r="MWW70" s="144"/>
      <c r="MWX70" s="144"/>
      <c r="MWY70" s="144"/>
      <c r="MWZ70" s="144"/>
      <c r="MXA70" s="144"/>
      <c r="MXB70" s="144"/>
      <c r="MXC70" s="144"/>
      <c r="MXD70" s="144"/>
      <c r="MXE70" s="144"/>
      <c r="MXF70" s="144"/>
      <c r="MXG70" s="144"/>
      <c r="MXH70" s="144"/>
      <c r="MXI70" s="144"/>
      <c r="MXJ70" s="144"/>
      <c r="MXK70" s="144"/>
      <c r="MXL70" s="144"/>
      <c r="MXM70" s="144"/>
      <c r="MXN70" s="144"/>
      <c r="MXO70" s="144"/>
      <c r="MXP70" s="144"/>
      <c r="MXQ70" s="144"/>
      <c r="MXR70" s="144"/>
      <c r="MXS70" s="144"/>
      <c r="MXT70" s="144"/>
      <c r="MXU70" s="144"/>
      <c r="MXV70" s="144"/>
      <c r="MXW70" s="144"/>
      <c r="MXX70" s="144"/>
      <c r="MXY70" s="144"/>
      <c r="MXZ70" s="144"/>
      <c r="MYA70" s="144"/>
      <c r="MYB70" s="144"/>
      <c r="MYC70" s="144"/>
      <c r="MYD70" s="144"/>
      <c r="MYE70" s="144"/>
      <c r="MYF70" s="144"/>
      <c r="MYG70" s="144"/>
      <c r="MYH70" s="144"/>
      <c r="MYI70" s="144"/>
      <c r="MYJ70" s="144"/>
      <c r="MYK70" s="144"/>
      <c r="MYL70" s="144"/>
      <c r="MYM70" s="144"/>
      <c r="MYN70" s="144"/>
      <c r="MYO70" s="144"/>
      <c r="MYP70" s="144"/>
      <c r="MYQ70" s="144"/>
      <c r="MYR70" s="144"/>
      <c r="MYS70" s="144"/>
      <c r="MYT70" s="144"/>
      <c r="MYU70" s="144"/>
      <c r="MYV70" s="144"/>
      <c r="MYW70" s="144"/>
      <c r="MYX70" s="144"/>
      <c r="MYY70" s="144"/>
      <c r="MYZ70" s="144"/>
      <c r="MZA70" s="144"/>
      <c r="MZB70" s="144"/>
      <c r="MZC70" s="144"/>
      <c r="MZD70" s="144"/>
      <c r="MZE70" s="144"/>
      <c r="MZF70" s="144"/>
      <c r="MZG70" s="144"/>
      <c r="MZH70" s="144"/>
      <c r="MZI70" s="144"/>
      <c r="MZJ70" s="144"/>
      <c r="MZK70" s="144"/>
      <c r="MZL70" s="144"/>
      <c r="MZM70" s="144"/>
      <c r="MZN70" s="144"/>
      <c r="MZO70" s="144"/>
      <c r="MZP70" s="144"/>
      <c r="MZQ70" s="144"/>
      <c r="MZR70" s="144"/>
      <c r="MZS70" s="144"/>
      <c r="MZT70" s="144"/>
      <c r="MZU70" s="144"/>
      <c r="MZV70" s="144"/>
      <c r="MZW70" s="144"/>
      <c r="MZX70" s="144"/>
      <c r="MZY70" s="144"/>
      <c r="MZZ70" s="144"/>
      <c r="NAA70" s="144"/>
      <c r="NAB70" s="144"/>
      <c r="NAC70" s="144"/>
      <c r="NAD70" s="144"/>
      <c r="NAE70" s="144"/>
      <c r="NAF70" s="144"/>
      <c r="NAG70" s="144"/>
      <c r="NAH70" s="144"/>
      <c r="NAI70" s="144"/>
      <c r="NAJ70" s="144"/>
      <c r="NAK70" s="144"/>
      <c r="NAL70" s="144"/>
      <c r="NAM70" s="144"/>
      <c r="NAN70" s="144"/>
      <c r="NAO70" s="144"/>
      <c r="NAP70" s="144"/>
      <c r="NAQ70" s="144"/>
      <c r="NAR70" s="144"/>
      <c r="NAS70" s="144"/>
      <c r="NAT70" s="144"/>
      <c r="NAU70" s="144"/>
      <c r="NAV70" s="144"/>
      <c r="NAW70" s="144"/>
      <c r="NAX70" s="144"/>
      <c r="NAY70" s="144"/>
      <c r="NAZ70" s="144"/>
      <c r="NBA70" s="144"/>
      <c r="NBB70" s="144"/>
      <c r="NBC70" s="144"/>
      <c r="NBD70" s="144"/>
      <c r="NBE70" s="144"/>
      <c r="NBF70" s="144"/>
      <c r="NBG70" s="144"/>
      <c r="NBH70" s="144"/>
      <c r="NBI70" s="144"/>
      <c r="NBJ70" s="144"/>
      <c r="NBK70" s="144"/>
      <c r="NBL70" s="144"/>
      <c r="NBM70" s="144"/>
      <c r="NBN70" s="144"/>
      <c r="NBO70" s="144"/>
      <c r="NBP70" s="144"/>
      <c r="NBQ70" s="144"/>
      <c r="NBR70" s="144"/>
      <c r="NBS70" s="144"/>
      <c r="NBT70" s="144"/>
      <c r="NBU70" s="144"/>
      <c r="NBV70" s="144"/>
      <c r="NBW70" s="144"/>
      <c r="NBX70" s="144"/>
      <c r="NBY70" s="144"/>
      <c r="NBZ70" s="144"/>
      <c r="NCA70" s="144"/>
      <c r="NCB70" s="144"/>
      <c r="NCC70" s="144"/>
      <c r="NCD70" s="144"/>
      <c r="NCE70" s="144"/>
      <c r="NCF70" s="144"/>
      <c r="NCG70" s="144"/>
      <c r="NCH70" s="144"/>
      <c r="NCI70" s="144"/>
      <c r="NCJ70" s="144"/>
      <c r="NCK70" s="144"/>
      <c r="NCL70" s="144"/>
      <c r="NCM70" s="144"/>
      <c r="NCN70" s="144"/>
      <c r="NCO70" s="144"/>
      <c r="NCP70" s="144"/>
      <c r="NCQ70" s="144"/>
      <c r="NCR70" s="144"/>
      <c r="NCS70" s="144"/>
      <c r="NCT70" s="144"/>
      <c r="NCU70" s="144"/>
      <c r="NCV70" s="144"/>
      <c r="NCW70" s="144"/>
      <c r="NCX70" s="144"/>
      <c r="NCY70" s="144"/>
      <c r="NCZ70" s="144"/>
      <c r="NDA70" s="144"/>
      <c r="NDB70" s="144"/>
      <c r="NDC70" s="144"/>
      <c r="NDD70" s="144"/>
      <c r="NDE70" s="144"/>
      <c r="NDF70" s="144"/>
      <c r="NDG70" s="144"/>
      <c r="NDH70" s="144"/>
      <c r="NDI70" s="144"/>
      <c r="NDJ70" s="144"/>
      <c r="NDK70" s="144"/>
      <c r="NDL70" s="144"/>
      <c r="NDM70" s="144"/>
      <c r="NDN70" s="144"/>
      <c r="NDO70" s="144"/>
      <c r="NDP70" s="144"/>
      <c r="NDQ70" s="144"/>
      <c r="NDR70" s="144"/>
      <c r="NDS70" s="144"/>
      <c r="NDT70" s="144"/>
      <c r="NDU70" s="144"/>
      <c r="NDV70" s="144"/>
      <c r="NDW70" s="144"/>
      <c r="NDX70" s="144"/>
      <c r="NDY70" s="144"/>
      <c r="NDZ70" s="144"/>
      <c r="NEA70" s="144"/>
      <c r="NEB70" s="144"/>
      <c r="NEC70" s="144"/>
      <c r="NED70" s="144"/>
      <c r="NEE70" s="144"/>
      <c r="NEF70" s="144"/>
      <c r="NEG70" s="144"/>
      <c r="NEH70" s="144"/>
      <c r="NEI70" s="144"/>
      <c r="NEJ70" s="144"/>
      <c r="NEK70" s="144"/>
      <c r="NEL70" s="144"/>
      <c r="NEM70" s="144"/>
      <c r="NEN70" s="144"/>
      <c r="NEO70" s="144"/>
      <c r="NEP70" s="144"/>
      <c r="NEQ70" s="144"/>
      <c r="NER70" s="144"/>
      <c r="NES70" s="144"/>
      <c r="NET70" s="144"/>
      <c r="NEU70" s="144"/>
      <c r="NEV70" s="144"/>
      <c r="NEW70" s="144"/>
      <c r="NEX70" s="144"/>
      <c r="NEY70" s="144"/>
      <c r="NEZ70" s="144"/>
      <c r="NFA70" s="144"/>
      <c r="NFB70" s="144"/>
      <c r="NFC70" s="144"/>
      <c r="NFD70" s="144"/>
      <c r="NFE70" s="144"/>
      <c r="NFF70" s="144"/>
      <c r="NFG70" s="144"/>
      <c r="NFH70" s="144"/>
      <c r="NFI70" s="144"/>
      <c r="NFJ70" s="144"/>
      <c r="NFK70" s="144"/>
      <c r="NFL70" s="144"/>
      <c r="NFM70" s="144"/>
      <c r="NFN70" s="144"/>
      <c r="NFO70" s="144"/>
      <c r="NFP70" s="144"/>
      <c r="NFQ70" s="144"/>
      <c r="NFR70" s="144"/>
      <c r="NFS70" s="144"/>
      <c r="NFT70" s="144"/>
      <c r="NFU70" s="144"/>
      <c r="NFV70" s="144"/>
      <c r="NFW70" s="144"/>
      <c r="NFX70" s="144"/>
      <c r="NFY70" s="144"/>
      <c r="NFZ70" s="144"/>
      <c r="NGA70" s="144"/>
      <c r="NGB70" s="144"/>
      <c r="NGC70" s="144"/>
      <c r="NGD70" s="144"/>
      <c r="NGE70" s="144"/>
      <c r="NGF70" s="144"/>
      <c r="NGG70" s="144"/>
      <c r="NGH70" s="144"/>
      <c r="NGI70" s="144"/>
      <c r="NGJ70" s="144"/>
      <c r="NGK70" s="144"/>
      <c r="NGL70" s="144"/>
      <c r="NGM70" s="144"/>
      <c r="NGN70" s="144"/>
      <c r="NGO70" s="144"/>
      <c r="NGP70" s="144"/>
      <c r="NGQ70" s="144"/>
      <c r="NGR70" s="144"/>
      <c r="NGS70" s="144"/>
      <c r="NGT70" s="144"/>
      <c r="NGU70" s="144"/>
      <c r="NGV70" s="144"/>
      <c r="NGW70" s="144"/>
      <c r="NGX70" s="144"/>
      <c r="NGY70" s="144"/>
      <c r="NGZ70" s="144"/>
      <c r="NHA70" s="144"/>
      <c r="NHB70" s="144"/>
      <c r="NHC70" s="144"/>
      <c r="NHD70" s="144"/>
      <c r="NHE70" s="144"/>
      <c r="NHF70" s="144"/>
      <c r="NHG70" s="144"/>
      <c r="NHH70" s="144"/>
      <c r="NHI70" s="144"/>
      <c r="NHJ70" s="144"/>
      <c r="NHK70" s="144"/>
      <c r="NHL70" s="144"/>
      <c r="NHM70" s="144"/>
      <c r="NHN70" s="144"/>
      <c r="NHO70" s="144"/>
      <c r="NHP70" s="144"/>
      <c r="NHQ70" s="144"/>
      <c r="NHR70" s="144"/>
      <c r="NHS70" s="144"/>
      <c r="NHT70" s="144"/>
      <c r="NHU70" s="144"/>
      <c r="NHV70" s="144"/>
      <c r="NHW70" s="144"/>
      <c r="NHX70" s="144"/>
      <c r="NHY70" s="144"/>
      <c r="NHZ70" s="144"/>
      <c r="NIA70" s="144"/>
      <c r="NIB70" s="144"/>
      <c r="NIC70" s="144"/>
      <c r="NID70" s="144"/>
      <c r="NIE70" s="144"/>
      <c r="NIF70" s="144"/>
      <c r="NIG70" s="144"/>
      <c r="NIH70" s="144"/>
      <c r="NII70" s="144"/>
      <c r="NIJ70" s="144"/>
      <c r="NIK70" s="144"/>
      <c r="NIL70" s="144"/>
      <c r="NIM70" s="144"/>
      <c r="NIN70" s="144"/>
      <c r="NIO70" s="144"/>
      <c r="NIP70" s="144"/>
      <c r="NIQ70" s="144"/>
      <c r="NIR70" s="144"/>
      <c r="NIS70" s="144"/>
      <c r="NIT70" s="144"/>
      <c r="NIU70" s="144"/>
      <c r="NIV70" s="144"/>
      <c r="NIW70" s="144"/>
      <c r="NIX70" s="144"/>
      <c r="NIY70" s="144"/>
      <c r="NIZ70" s="144"/>
      <c r="NJA70" s="144"/>
      <c r="NJB70" s="144"/>
      <c r="NJC70" s="144"/>
      <c r="NJD70" s="144"/>
      <c r="NJE70" s="144"/>
      <c r="NJF70" s="144"/>
      <c r="NJG70" s="144"/>
      <c r="NJH70" s="144"/>
      <c r="NJI70" s="144"/>
      <c r="NJJ70" s="144"/>
      <c r="NJK70" s="144"/>
      <c r="NJL70" s="144"/>
      <c r="NJM70" s="144"/>
      <c r="NJN70" s="144"/>
      <c r="NJO70" s="144"/>
      <c r="NJP70" s="144"/>
      <c r="NJQ70" s="144"/>
      <c r="NJR70" s="144"/>
      <c r="NJS70" s="144"/>
      <c r="NJT70" s="144"/>
      <c r="NJU70" s="144"/>
      <c r="NJV70" s="144"/>
      <c r="NJW70" s="144"/>
      <c r="NJX70" s="144"/>
      <c r="NJY70" s="144"/>
      <c r="NJZ70" s="144"/>
      <c r="NKA70" s="144"/>
      <c r="NKB70" s="144"/>
      <c r="NKC70" s="144"/>
      <c r="NKD70" s="144"/>
      <c r="NKE70" s="144"/>
      <c r="NKF70" s="144"/>
      <c r="NKG70" s="144"/>
      <c r="NKH70" s="144"/>
      <c r="NKI70" s="144"/>
      <c r="NKJ70" s="144"/>
      <c r="NKK70" s="144"/>
      <c r="NKL70" s="144"/>
      <c r="NKM70" s="144"/>
      <c r="NKN70" s="144"/>
      <c r="NKO70" s="144"/>
      <c r="NKP70" s="144"/>
      <c r="NKQ70" s="144"/>
      <c r="NKR70" s="144"/>
      <c r="NKS70" s="144"/>
      <c r="NKT70" s="144"/>
      <c r="NKU70" s="144"/>
      <c r="NKV70" s="144"/>
      <c r="NKW70" s="144"/>
      <c r="NKX70" s="144"/>
      <c r="NKY70" s="144"/>
      <c r="NKZ70" s="144"/>
      <c r="NLA70" s="144"/>
      <c r="NLB70" s="144"/>
      <c r="NLC70" s="144"/>
      <c r="NLD70" s="144"/>
      <c r="NLE70" s="144"/>
      <c r="NLF70" s="144"/>
      <c r="NLG70" s="144"/>
      <c r="NLH70" s="144"/>
      <c r="NLI70" s="144"/>
      <c r="NLJ70" s="144"/>
      <c r="NLK70" s="144"/>
      <c r="NLL70" s="144"/>
      <c r="NLM70" s="144"/>
      <c r="NLN70" s="144"/>
      <c r="NLO70" s="144"/>
      <c r="NLP70" s="144"/>
      <c r="NLQ70" s="144"/>
      <c r="NLR70" s="144"/>
      <c r="NLS70" s="144"/>
      <c r="NLT70" s="144"/>
      <c r="NLU70" s="144"/>
      <c r="NLV70" s="144"/>
      <c r="NLW70" s="144"/>
      <c r="NLX70" s="144"/>
      <c r="NLY70" s="144"/>
      <c r="NLZ70" s="144"/>
      <c r="NMA70" s="144"/>
      <c r="NMB70" s="144"/>
      <c r="NMC70" s="144"/>
      <c r="NMD70" s="144"/>
      <c r="NME70" s="144"/>
      <c r="NMF70" s="144"/>
      <c r="NMG70" s="144"/>
      <c r="NMH70" s="144"/>
      <c r="NMI70" s="144"/>
      <c r="NMJ70" s="144"/>
      <c r="NMK70" s="144"/>
      <c r="NML70" s="144"/>
      <c r="NMM70" s="144"/>
      <c r="NMN70" s="144"/>
      <c r="NMO70" s="144"/>
      <c r="NMP70" s="144"/>
      <c r="NMQ70" s="144"/>
      <c r="NMR70" s="144"/>
      <c r="NMS70" s="144"/>
      <c r="NMT70" s="144"/>
      <c r="NMU70" s="144"/>
      <c r="NMV70" s="144"/>
      <c r="NMW70" s="144"/>
      <c r="NMX70" s="144"/>
      <c r="NMY70" s="144"/>
      <c r="NMZ70" s="144"/>
      <c r="NNA70" s="144"/>
      <c r="NNB70" s="144"/>
      <c r="NNC70" s="144"/>
      <c r="NND70" s="144"/>
      <c r="NNE70" s="144"/>
      <c r="NNF70" s="144"/>
      <c r="NNG70" s="144"/>
      <c r="NNH70" s="144"/>
      <c r="NNI70" s="144"/>
      <c r="NNJ70" s="144"/>
      <c r="NNK70" s="144"/>
      <c r="NNL70" s="144"/>
      <c r="NNM70" s="144"/>
      <c r="NNN70" s="144"/>
      <c r="NNO70" s="144"/>
      <c r="NNP70" s="144"/>
      <c r="NNQ70" s="144"/>
      <c r="NNR70" s="144"/>
      <c r="NNS70" s="144"/>
      <c r="NNT70" s="144"/>
      <c r="NNU70" s="144"/>
      <c r="NNV70" s="144"/>
      <c r="NNW70" s="144"/>
      <c r="NNX70" s="144"/>
      <c r="NNY70" s="144"/>
      <c r="NNZ70" s="144"/>
      <c r="NOA70" s="144"/>
      <c r="NOB70" s="144"/>
      <c r="NOC70" s="144"/>
      <c r="NOD70" s="144"/>
      <c r="NOE70" s="144"/>
      <c r="NOF70" s="144"/>
      <c r="NOG70" s="144"/>
      <c r="NOH70" s="144"/>
      <c r="NOI70" s="144"/>
      <c r="NOJ70" s="144"/>
      <c r="NOK70" s="144"/>
      <c r="NOL70" s="144"/>
      <c r="NOM70" s="144"/>
      <c r="NON70" s="144"/>
      <c r="NOO70" s="144"/>
      <c r="NOP70" s="144"/>
      <c r="NOQ70" s="144"/>
      <c r="NOR70" s="144"/>
      <c r="NOS70" s="144"/>
      <c r="NOT70" s="144"/>
      <c r="NOU70" s="144"/>
      <c r="NOV70" s="144"/>
      <c r="NOW70" s="144"/>
      <c r="NOX70" s="144"/>
      <c r="NOY70" s="144"/>
      <c r="NOZ70" s="144"/>
      <c r="NPA70" s="144"/>
      <c r="NPB70" s="144"/>
      <c r="NPC70" s="144"/>
      <c r="NPD70" s="144"/>
      <c r="NPE70" s="144"/>
      <c r="NPF70" s="144"/>
      <c r="NPG70" s="144"/>
      <c r="NPH70" s="144"/>
      <c r="NPI70" s="144"/>
      <c r="NPJ70" s="144"/>
      <c r="NPK70" s="144"/>
      <c r="NPL70" s="144"/>
      <c r="NPM70" s="144"/>
      <c r="NPN70" s="144"/>
      <c r="NPO70" s="144"/>
      <c r="NPP70" s="144"/>
      <c r="NPQ70" s="144"/>
      <c r="NPR70" s="144"/>
      <c r="NPS70" s="144"/>
      <c r="NPT70" s="144"/>
      <c r="NPU70" s="144"/>
      <c r="NPV70" s="144"/>
      <c r="NPW70" s="144"/>
      <c r="NPX70" s="144"/>
      <c r="NPY70" s="144"/>
      <c r="NPZ70" s="144"/>
      <c r="NQA70" s="144"/>
      <c r="NQB70" s="144"/>
      <c r="NQC70" s="144"/>
      <c r="NQD70" s="144"/>
      <c r="NQE70" s="144"/>
      <c r="NQF70" s="144"/>
      <c r="NQG70" s="144"/>
      <c r="NQH70" s="144"/>
      <c r="NQI70" s="144"/>
      <c r="NQJ70" s="144"/>
      <c r="NQK70" s="144"/>
      <c r="NQL70" s="144"/>
      <c r="NQM70" s="144"/>
      <c r="NQN70" s="144"/>
      <c r="NQO70" s="144"/>
      <c r="NQP70" s="144"/>
      <c r="NQQ70" s="144"/>
      <c r="NQR70" s="144"/>
      <c r="NQS70" s="144"/>
      <c r="NQT70" s="144"/>
      <c r="NQU70" s="144"/>
      <c r="NQV70" s="144"/>
      <c r="NQW70" s="144"/>
      <c r="NQX70" s="144"/>
      <c r="NQY70" s="144"/>
      <c r="NQZ70" s="144"/>
      <c r="NRA70" s="144"/>
      <c r="NRB70" s="144"/>
      <c r="NRC70" s="144"/>
      <c r="NRD70" s="144"/>
      <c r="NRE70" s="144"/>
      <c r="NRF70" s="144"/>
      <c r="NRG70" s="144"/>
      <c r="NRH70" s="144"/>
      <c r="NRI70" s="144"/>
      <c r="NRJ70" s="144"/>
      <c r="NRK70" s="144"/>
      <c r="NRL70" s="144"/>
      <c r="NRM70" s="144"/>
      <c r="NRN70" s="144"/>
      <c r="NRO70" s="144"/>
      <c r="NRP70" s="144"/>
      <c r="NRQ70" s="144"/>
      <c r="NRR70" s="144"/>
      <c r="NRS70" s="144"/>
      <c r="NRT70" s="144"/>
      <c r="NRU70" s="144"/>
      <c r="NRV70" s="144"/>
      <c r="NRW70" s="144"/>
      <c r="NRX70" s="144"/>
      <c r="NRY70" s="144"/>
      <c r="NRZ70" s="144"/>
      <c r="NSA70" s="144"/>
      <c r="NSB70" s="144"/>
      <c r="NSC70" s="144"/>
      <c r="NSD70" s="144"/>
      <c r="NSE70" s="144"/>
      <c r="NSF70" s="144"/>
      <c r="NSG70" s="144"/>
      <c r="NSH70" s="144"/>
      <c r="NSI70" s="144"/>
      <c r="NSJ70" s="144"/>
      <c r="NSK70" s="144"/>
      <c r="NSL70" s="144"/>
      <c r="NSM70" s="144"/>
      <c r="NSN70" s="144"/>
      <c r="NSO70" s="144"/>
      <c r="NSP70" s="144"/>
      <c r="NSQ70" s="144"/>
      <c r="NSR70" s="144"/>
      <c r="NSS70" s="144"/>
      <c r="NST70" s="144"/>
      <c r="NSU70" s="144"/>
      <c r="NSV70" s="144"/>
      <c r="NSW70" s="144"/>
      <c r="NSX70" s="144"/>
      <c r="NSY70" s="144"/>
      <c r="NSZ70" s="144"/>
      <c r="NTA70" s="144"/>
      <c r="NTB70" s="144"/>
      <c r="NTC70" s="144"/>
      <c r="NTD70" s="144"/>
      <c r="NTE70" s="144"/>
      <c r="NTF70" s="144"/>
      <c r="NTG70" s="144"/>
      <c r="NTH70" s="144"/>
      <c r="NTI70" s="144"/>
      <c r="NTJ70" s="144"/>
      <c r="NTK70" s="144"/>
      <c r="NTL70" s="144"/>
      <c r="NTM70" s="144"/>
      <c r="NTN70" s="144"/>
      <c r="NTO70" s="144"/>
      <c r="NTP70" s="144"/>
      <c r="NTQ70" s="144"/>
      <c r="NTR70" s="144"/>
      <c r="NTS70" s="144"/>
      <c r="NTT70" s="144"/>
      <c r="NTU70" s="144"/>
      <c r="NTV70" s="144"/>
      <c r="NTW70" s="144"/>
      <c r="NTX70" s="144"/>
      <c r="NTY70" s="144"/>
      <c r="NTZ70" s="144"/>
      <c r="NUA70" s="144"/>
      <c r="NUB70" s="144"/>
      <c r="NUC70" s="144"/>
      <c r="NUD70" s="144"/>
      <c r="NUE70" s="144"/>
      <c r="NUF70" s="144"/>
      <c r="NUG70" s="144"/>
      <c r="NUH70" s="144"/>
      <c r="NUI70" s="144"/>
      <c r="NUJ70" s="144"/>
      <c r="NUK70" s="144"/>
      <c r="NUL70" s="144"/>
      <c r="NUM70" s="144"/>
      <c r="NUN70" s="144"/>
      <c r="NUO70" s="144"/>
      <c r="NUP70" s="144"/>
      <c r="NUQ70" s="144"/>
      <c r="NUR70" s="144"/>
      <c r="NUS70" s="144"/>
      <c r="NUT70" s="144"/>
      <c r="NUU70" s="144"/>
      <c r="NUV70" s="144"/>
      <c r="NUW70" s="144"/>
      <c r="NUX70" s="144"/>
      <c r="NUY70" s="144"/>
      <c r="NUZ70" s="144"/>
      <c r="NVA70" s="144"/>
      <c r="NVB70" s="144"/>
      <c r="NVC70" s="144"/>
      <c r="NVD70" s="144"/>
      <c r="NVE70" s="144"/>
      <c r="NVF70" s="144"/>
      <c r="NVG70" s="144"/>
      <c r="NVH70" s="144"/>
      <c r="NVI70" s="144"/>
      <c r="NVJ70" s="144"/>
      <c r="NVK70" s="144"/>
      <c r="NVL70" s="144"/>
      <c r="NVM70" s="144"/>
      <c r="NVN70" s="144"/>
      <c r="NVO70" s="144"/>
      <c r="NVP70" s="144"/>
      <c r="NVQ70" s="144"/>
      <c r="NVR70" s="144"/>
      <c r="NVS70" s="144"/>
      <c r="NVT70" s="144"/>
      <c r="NVU70" s="144"/>
      <c r="NVV70" s="144"/>
      <c r="NVW70" s="144"/>
      <c r="NVX70" s="144"/>
      <c r="NVY70" s="144"/>
      <c r="NVZ70" s="144"/>
      <c r="NWA70" s="144"/>
      <c r="NWB70" s="144"/>
      <c r="NWC70" s="144"/>
      <c r="NWD70" s="144"/>
      <c r="NWE70" s="144"/>
      <c r="NWF70" s="144"/>
      <c r="NWG70" s="144"/>
      <c r="NWH70" s="144"/>
      <c r="NWI70" s="144"/>
      <c r="NWJ70" s="144"/>
      <c r="NWK70" s="144"/>
      <c r="NWL70" s="144"/>
      <c r="NWM70" s="144"/>
      <c r="NWN70" s="144"/>
      <c r="NWO70" s="144"/>
      <c r="NWP70" s="144"/>
      <c r="NWQ70" s="144"/>
      <c r="NWR70" s="144"/>
      <c r="NWS70" s="144"/>
      <c r="NWT70" s="144"/>
      <c r="NWU70" s="144"/>
      <c r="NWV70" s="144"/>
      <c r="NWW70" s="144"/>
      <c r="NWX70" s="144"/>
      <c r="NWY70" s="144"/>
      <c r="NWZ70" s="144"/>
      <c r="NXA70" s="144"/>
      <c r="NXB70" s="144"/>
      <c r="NXC70" s="144"/>
      <c r="NXD70" s="144"/>
      <c r="NXE70" s="144"/>
      <c r="NXF70" s="144"/>
      <c r="NXG70" s="144"/>
      <c r="NXH70" s="144"/>
      <c r="NXI70" s="144"/>
      <c r="NXJ70" s="144"/>
      <c r="NXK70" s="144"/>
      <c r="NXL70" s="144"/>
      <c r="NXM70" s="144"/>
      <c r="NXN70" s="144"/>
      <c r="NXO70" s="144"/>
      <c r="NXP70" s="144"/>
      <c r="NXQ70" s="144"/>
      <c r="NXR70" s="144"/>
      <c r="NXS70" s="144"/>
      <c r="NXT70" s="144"/>
      <c r="NXU70" s="144"/>
      <c r="NXV70" s="144"/>
      <c r="NXW70" s="144"/>
      <c r="NXX70" s="144"/>
      <c r="NXY70" s="144"/>
      <c r="NXZ70" s="144"/>
      <c r="NYA70" s="144"/>
      <c r="NYB70" s="144"/>
      <c r="NYC70" s="144"/>
      <c r="NYD70" s="144"/>
      <c r="NYE70" s="144"/>
      <c r="NYF70" s="144"/>
      <c r="NYG70" s="144"/>
      <c r="NYH70" s="144"/>
      <c r="NYI70" s="144"/>
      <c r="NYJ70" s="144"/>
      <c r="NYK70" s="144"/>
      <c r="NYL70" s="144"/>
      <c r="NYM70" s="144"/>
      <c r="NYN70" s="144"/>
      <c r="NYO70" s="144"/>
      <c r="NYP70" s="144"/>
      <c r="NYQ70" s="144"/>
      <c r="NYR70" s="144"/>
      <c r="NYS70" s="144"/>
      <c r="NYT70" s="144"/>
      <c r="NYU70" s="144"/>
      <c r="NYV70" s="144"/>
      <c r="NYW70" s="144"/>
      <c r="NYX70" s="144"/>
      <c r="NYY70" s="144"/>
      <c r="NYZ70" s="144"/>
      <c r="NZA70" s="144"/>
      <c r="NZB70" s="144"/>
      <c r="NZC70" s="144"/>
      <c r="NZD70" s="144"/>
      <c r="NZE70" s="144"/>
      <c r="NZF70" s="144"/>
      <c r="NZG70" s="144"/>
      <c r="NZH70" s="144"/>
      <c r="NZI70" s="144"/>
      <c r="NZJ70" s="144"/>
      <c r="NZK70" s="144"/>
      <c r="NZL70" s="144"/>
      <c r="NZM70" s="144"/>
      <c r="NZN70" s="144"/>
      <c r="NZO70" s="144"/>
      <c r="NZP70" s="144"/>
      <c r="NZQ70" s="144"/>
      <c r="NZR70" s="144"/>
      <c r="NZS70" s="144"/>
      <c r="NZT70" s="144"/>
      <c r="NZU70" s="144"/>
      <c r="NZV70" s="144"/>
      <c r="NZW70" s="144"/>
      <c r="NZX70" s="144"/>
      <c r="NZY70" s="144"/>
      <c r="NZZ70" s="144"/>
      <c r="OAA70" s="144"/>
      <c r="OAB70" s="144"/>
      <c r="OAC70" s="144"/>
      <c r="OAD70" s="144"/>
      <c r="OAE70" s="144"/>
      <c r="OAF70" s="144"/>
      <c r="OAG70" s="144"/>
      <c r="OAH70" s="144"/>
      <c r="OAI70" s="144"/>
      <c r="OAJ70" s="144"/>
      <c r="OAK70" s="144"/>
      <c r="OAL70" s="144"/>
      <c r="OAM70" s="144"/>
      <c r="OAN70" s="144"/>
      <c r="OAO70" s="144"/>
      <c r="OAP70" s="144"/>
      <c r="OAQ70" s="144"/>
      <c r="OAR70" s="144"/>
      <c r="OAS70" s="144"/>
      <c r="OAT70" s="144"/>
      <c r="OAU70" s="144"/>
      <c r="OAV70" s="144"/>
      <c r="OAW70" s="144"/>
      <c r="OAX70" s="144"/>
      <c r="OAY70" s="144"/>
      <c r="OAZ70" s="144"/>
      <c r="OBA70" s="144"/>
      <c r="OBB70" s="144"/>
      <c r="OBC70" s="144"/>
      <c r="OBD70" s="144"/>
      <c r="OBE70" s="144"/>
      <c r="OBF70" s="144"/>
      <c r="OBG70" s="144"/>
      <c r="OBH70" s="144"/>
      <c r="OBI70" s="144"/>
      <c r="OBJ70" s="144"/>
      <c r="OBK70" s="144"/>
      <c r="OBL70" s="144"/>
      <c r="OBM70" s="144"/>
      <c r="OBN70" s="144"/>
      <c r="OBO70" s="144"/>
      <c r="OBP70" s="144"/>
      <c r="OBQ70" s="144"/>
      <c r="OBR70" s="144"/>
      <c r="OBS70" s="144"/>
      <c r="OBT70" s="144"/>
      <c r="OBU70" s="144"/>
      <c r="OBV70" s="144"/>
      <c r="OBW70" s="144"/>
      <c r="OBX70" s="144"/>
      <c r="OBY70" s="144"/>
      <c r="OBZ70" s="144"/>
      <c r="OCA70" s="144"/>
      <c r="OCB70" s="144"/>
      <c r="OCC70" s="144"/>
      <c r="OCD70" s="144"/>
      <c r="OCE70" s="144"/>
      <c r="OCF70" s="144"/>
      <c r="OCG70" s="144"/>
      <c r="OCH70" s="144"/>
      <c r="OCI70" s="144"/>
      <c r="OCJ70" s="144"/>
      <c r="OCK70" s="144"/>
      <c r="OCL70" s="144"/>
      <c r="OCM70" s="144"/>
      <c r="OCN70" s="144"/>
      <c r="OCO70" s="144"/>
      <c r="OCP70" s="144"/>
      <c r="OCQ70" s="144"/>
      <c r="OCR70" s="144"/>
      <c r="OCS70" s="144"/>
      <c r="OCT70" s="144"/>
      <c r="OCU70" s="144"/>
      <c r="OCV70" s="144"/>
      <c r="OCW70" s="144"/>
      <c r="OCX70" s="144"/>
      <c r="OCY70" s="144"/>
      <c r="OCZ70" s="144"/>
      <c r="ODA70" s="144"/>
      <c r="ODB70" s="144"/>
      <c r="ODC70" s="144"/>
      <c r="ODD70" s="144"/>
      <c r="ODE70" s="144"/>
      <c r="ODF70" s="144"/>
      <c r="ODG70" s="144"/>
      <c r="ODH70" s="144"/>
      <c r="ODI70" s="144"/>
      <c r="ODJ70" s="144"/>
      <c r="ODK70" s="144"/>
      <c r="ODL70" s="144"/>
      <c r="ODM70" s="144"/>
      <c r="ODN70" s="144"/>
      <c r="ODO70" s="144"/>
      <c r="ODP70" s="144"/>
      <c r="ODQ70" s="144"/>
      <c r="ODR70" s="144"/>
      <c r="ODS70" s="144"/>
      <c r="ODT70" s="144"/>
      <c r="ODU70" s="144"/>
      <c r="ODV70" s="144"/>
      <c r="ODW70" s="144"/>
      <c r="ODX70" s="144"/>
      <c r="ODY70" s="144"/>
      <c r="ODZ70" s="144"/>
      <c r="OEA70" s="144"/>
      <c r="OEB70" s="144"/>
      <c r="OEC70" s="144"/>
      <c r="OED70" s="144"/>
      <c r="OEE70" s="144"/>
      <c r="OEF70" s="144"/>
      <c r="OEG70" s="144"/>
      <c r="OEH70" s="144"/>
      <c r="OEI70" s="144"/>
      <c r="OEJ70" s="144"/>
      <c r="OEK70" s="144"/>
      <c r="OEL70" s="144"/>
      <c r="OEM70" s="144"/>
      <c r="OEN70" s="144"/>
      <c r="OEO70" s="144"/>
      <c r="OEP70" s="144"/>
      <c r="OEQ70" s="144"/>
      <c r="OER70" s="144"/>
      <c r="OES70" s="144"/>
      <c r="OET70" s="144"/>
      <c r="OEU70" s="144"/>
      <c r="OEV70" s="144"/>
      <c r="OEW70" s="144"/>
      <c r="OEX70" s="144"/>
      <c r="OEY70" s="144"/>
      <c r="OEZ70" s="144"/>
      <c r="OFA70" s="144"/>
      <c r="OFB70" s="144"/>
      <c r="OFC70" s="144"/>
      <c r="OFD70" s="144"/>
      <c r="OFE70" s="144"/>
      <c r="OFF70" s="144"/>
      <c r="OFG70" s="144"/>
      <c r="OFH70" s="144"/>
      <c r="OFI70" s="144"/>
      <c r="OFJ70" s="144"/>
      <c r="OFK70" s="144"/>
      <c r="OFL70" s="144"/>
      <c r="OFM70" s="144"/>
      <c r="OFN70" s="144"/>
      <c r="OFO70" s="144"/>
      <c r="OFP70" s="144"/>
      <c r="OFQ70" s="144"/>
      <c r="OFR70" s="144"/>
      <c r="OFS70" s="144"/>
      <c r="OFT70" s="144"/>
      <c r="OFU70" s="144"/>
      <c r="OFV70" s="144"/>
      <c r="OFW70" s="144"/>
      <c r="OFX70" s="144"/>
      <c r="OFY70" s="144"/>
      <c r="OFZ70" s="144"/>
      <c r="OGA70" s="144"/>
      <c r="OGB70" s="144"/>
      <c r="OGC70" s="144"/>
      <c r="OGD70" s="144"/>
      <c r="OGE70" s="144"/>
      <c r="OGF70" s="144"/>
      <c r="OGG70" s="144"/>
      <c r="OGH70" s="144"/>
      <c r="OGI70" s="144"/>
      <c r="OGJ70" s="144"/>
      <c r="OGK70" s="144"/>
      <c r="OGL70" s="144"/>
      <c r="OGM70" s="144"/>
      <c r="OGN70" s="144"/>
      <c r="OGO70" s="144"/>
      <c r="OGP70" s="144"/>
      <c r="OGQ70" s="144"/>
      <c r="OGR70" s="144"/>
      <c r="OGS70" s="144"/>
      <c r="OGT70" s="144"/>
      <c r="OGU70" s="144"/>
      <c r="OGV70" s="144"/>
      <c r="OGW70" s="144"/>
      <c r="OGX70" s="144"/>
      <c r="OGY70" s="144"/>
      <c r="OGZ70" s="144"/>
      <c r="OHA70" s="144"/>
      <c r="OHB70" s="144"/>
      <c r="OHC70" s="144"/>
      <c r="OHD70" s="144"/>
      <c r="OHE70" s="144"/>
      <c r="OHF70" s="144"/>
      <c r="OHG70" s="144"/>
      <c r="OHH70" s="144"/>
      <c r="OHI70" s="144"/>
      <c r="OHJ70" s="144"/>
      <c r="OHK70" s="144"/>
      <c r="OHL70" s="144"/>
      <c r="OHM70" s="144"/>
      <c r="OHN70" s="144"/>
      <c r="OHO70" s="144"/>
      <c r="OHP70" s="144"/>
      <c r="OHQ70" s="144"/>
      <c r="OHR70" s="144"/>
      <c r="OHS70" s="144"/>
      <c r="OHT70" s="144"/>
      <c r="OHU70" s="144"/>
      <c r="OHV70" s="144"/>
      <c r="OHW70" s="144"/>
      <c r="OHX70" s="144"/>
      <c r="OHY70" s="144"/>
      <c r="OHZ70" s="144"/>
      <c r="OIA70" s="144"/>
      <c r="OIB70" s="144"/>
      <c r="OIC70" s="144"/>
      <c r="OID70" s="144"/>
      <c r="OIE70" s="144"/>
      <c r="OIF70" s="144"/>
      <c r="OIG70" s="144"/>
      <c r="OIH70" s="144"/>
      <c r="OII70" s="144"/>
      <c r="OIJ70" s="144"/>
      <c r="OIK70" s="144"/>
      <c r="OIL70" s="144"/>
      <c r="OIM70" s="144"/>
      <c r="OIN70" s="144"/>
      <c r="OIO70" s="144"/>
      <c r="OIP70" s="144"/>
      <c r="OIQ70" s="144"/>
      <c r="OIR70" s="144"/>
      <c r="OIS70" s="144"/>
      <c r="OIT70" s="144"/>
      <c r="OIU70" s="144"/>
      <c r="OIV70" s="144"/>
      <c r="OIW70" s="144"/>
      <c r="OIX70" s="144"/>
      <c r="OIY70" s="144"/>
      <c r="OIZ70" s="144"/>
      <c r="OJA70" s="144"/>
      <c r="OJB70" s="144"/>
      <c r="OJC70" s="144"/>
      <c r="OJD70" s="144"/>
      <c r="OJE70" s="144"/>
      <c r="OJF70" s="144"/>
      <c r="OJG70" s="144"/>
      <c r="OJH70" s="144"/>
      <c r="OJI70" s="144"/>
      <c r="OJJ70" s="144"/>
      <c r="OJK70" s="144"/>
      <c r="OJL70" s="144"/>
      <c r="OJM70" s="144"/>
      <c r="OJN70" s="144"/>
      <c r="OJO70" s="144"/>
      <c r="OJP70" s="144"/>
      <c r="OJQ70" s="144"/>
      <c r="OJR70" s="144"/>
      <c r="OJS70" s="144"/>
      <c r="OJT70" s="144"/>
      <c r="OJU70" s="144"/>
      <c r="OJV70" s="144"/>
      <c r="OJW70" s="144"/>
      <c r="OJX70" s="144"/>
      <c r="OJY70" s="144"/>
      <c r="OJZ70" s="144"/>
      <c r="OKA70" s="144"/>
      <c r="OKB70" s="144"/>
      <c r="OKC70" s="144"/>
      <c r="OKD70" s="144"/>
      <c r="OKE70" s="144"/>
      <c r="OKF70" s="144"/>
      <c r="OKG70" s="144"/>
      <c r="OKH70" s="144"/>
      <c r="OKI70" s="144"/>
      <c r="OKJ70" s="144"/>
      <c r="OKK70" s="144"/>
      <c r="OKL70" s="144"/>
      <c r="OKM70" s="144"/>
      <c r="OKN70" s="144"/>
      <c r="OKO70" s="144"/>
      <c r="OKP70" s="144"/>
      <c r="OKQ70" s="144"/>
      <c r="OKR70" s="144"/>
      <c r="OKS70" s="144"/>
      <c r="OKT70" s="144"/>
      <c r="OKU70" s="144"/>
      <c r="OKV70" s="144"/>
      <c r="OKW70" s="144"/>
      <c r="OKX70" s="144"/>
      <c r="OKY70" s="144"/>
      <c r="OKZ70" s="144"/>
      <c r="OLA70" s="144"/>
      <c r="OLB70" s="144"/>
      <c r="OLC70" s="144"/>
      <c r="OLD70" s="144"/>
      <c r="OLE70" s="144"/>
      <c r="OLF70" s="144"/>
      <c r="OLG70" s="144"/>
      <c r="OLH70" s="144"/>
      <c r="OLI70" s="144"/>
      <c r="OLJ70" s="144"/>
      <c r="OLK70" s="144"/>
      <c r="OLL70" s="144"/>
      <c r="OLM70" s="144"/>
      <c r="OLN70" s="144"/>
      <c r="OLO70" s="144"/>
      <c r="OLP70" s="144"/>
      <c r="OLQ70" s="144"/>
      <c r="OLR70" s="144"/>
      <c r="OLS70" s="144"/>
      <c r="OLT70" s="144"/>
      <c r="OLU70" s="144"/>
      <c r="OLV70" s="144"/>
      <c r="OLW70" s="144"/>
      <c r="OLX70" s="144"/>
      <c r="OLY70" s="144"/>
      <c r="OLZ70" s="144"/>
      <c r="OMA70" s="144"/>
      <c r="OMB70" s="144"/>
      <c r="OMC70" s="144"/>
      <c r="OMD70" s="144"/>
      <c r="OME70" s="144"/>
      <c r="OMF70" s="144"/>
      <c r="OMG70" s="144"/>
      <c r="OMH70" s="144"/>
      <c r="OMI70" s="144"/>
      <c r="OMJ70" s="144"/>
      <c r="OMK70" s="144"/>
      <c r="OML70" s="144"/>
      <c r="OMM70" s="144"/>
      <c r="OMN70" s="144"/>
      <c r="OMO70" s="144"/>
      <c r="OMP70" s="144"/>
      <c r="OMQ70" s="144"/>
      <c r="OMR70" s="144"/>
      <c r="OMS70" s="144"/>
      <c r="OMT70" s="144"/>
      <c r="OMU70" s="144"/>
      <c r="OMV70" s="144"/>
      <c r="OMW70" s="144"/>
      <c r="OMX70" s="144"/>
      <c r="OMY70" s="144"/>
      <c r="OMZ70" s="144"/>
      <c r="ONA70" s="144"/>
      <c r="ONB70" s="144"/>
      <c r="ONC70" s="144"/>
      <c r="OND70" s="144"/>
      <c r="ONE70" s="144"/>
      <c r="ONF70" s="144"/>
      <c r="ONG70" s="144"/>
      <c r="ONH70" s="144"/>
      <c r="ONI70" s="144"/>
      <c r="ONJ70" s="144"/>
      <c r="ONK70" s="144"/>
      <c r="ONL70" s="144"/>
      <c r="ONM70" s="144"/>
      <c r="ONN70" s="144"/>
      <c r="ONO70" s="144"/>
      <c r="ONP70" s="144"/>
      <c r="ONQ70" s="144"/>
      <c r="ONR70" s="144"/>
      <c r="ONS70" s="144"/>
      <c r="ONT70" s="144"/>
      <c r="ONU70" s="144"/>
      <c r="ONV70" s="144"/>
      <c r="ONW70" s="144"/>
      <c r="ONX70" s="144"/>
      <c r="ONY70" s="144"/>
      <c r="ONZ70" s="144"/>
      <c r="OOA70" s="144"/>
      <c r="OOB70" s="144"/>
      <c r="OOC70" s="144"/>
      <c r="OOD70" s="144"/>
      <c r="OOE70" s="144"/>
      <c r="OOF70" s="144"/>
      <c r="OOG70" s="144"/>
      <c r="OOH70" s="144"/>
      <c r="OOI70" s="144"/>
      <c r="OOJ70" s="144"/>
      <c r="OOK70" s="144"/>
      <c r="OOL70" s="144"/>
      <c r="OOM70" s="144"/>
      <c r="OON70" s="144"/>
      <c r="OOO70" s="144"/>
      <c r="OOP70" s="144"/>
      <c r="OOQ70" s="144"/>
      <c r="OOR70" s="144"/>
      <c r="OOS70" s="144"/>
      <c r="OOT70" s="144"/>
      <c r="OOU70" s="144"/>
      <c r="OOV70" s="144"/>
      <c r="OOW70" s="144"/>
      <c r="OOX70" s="144"/>
      <c r="OOY70" s="144"/>
      <c r="OOZ70" s="144"/>
      <c r="OPA70" s="144"/>
      <c r="OPB70" s="144"/>
      <c r="OPC70" s="144"/>
      <c r="OPD70" s="144"/>
      <c r="OPE70" s="144"/>
      <c r="OPF70" s="144"/>
      <c r="OPG70" s="144"/>
      <c r="OPH70" s="144"/>
      <c r="OPI70" s="144"/>
      <c r="OPJ70" s="144"/>
      <c r="OPK70" s="144"/>
      <c r="OPL70" s="144"/>
      <c r="OPM70" s="144"/>
      <c r="OPN70" s="144"/>
      <c r="OPO70" s="144"/>
      <c r="OPP70" s="144"/>
      <c r="OPQ70" s="144"/>
      <c r="OPR70" s="144"/>
      <c r="OPS70" s="144"/>
      <c r="OPT70" s="144"/>
      <c r="OPU70" s="144"/>
      <c r="OPV70" s="144"/>
      <c r="OPW70" s="144"/>
      <c r="OPX70" s="144"/>
      <c r="OPY70" s="144"/>
      <c r="OPZ70" s="144"/>
      <c r="OQA70" s="144"/>
      <c r="OQB70" s="144"/>
      <c r="OQC70" s="144"/>
      <c r="OQD70" s="144"/>
      <c r="OQE70" s="144"/>
      <c r="OQF70" s="144"/>
      <c r="OQG70" s="144"/>
      <c r="OQH70" s="144"/>
      <c r="OQI70" s="144"/>
      <c r="OQJ70" s="144"/>
      <c r="OQK70" s="144"/>
      <c r="OQL70" s="144"/>
      <c r="OQM70" s="144"/>
      <c r="OQN70" s="144"/>
      <c r="OQO70" s="144"/>
      <c r="OQP70" s="144"/>
      <c r="OQQ70" s="144"/>
      <c r="OQR70" s="144"/>
      <c r="OQS70" s="144"/>
      <c r="OQT70" s="144"/>
      <c r="OQU70" s="144"/>
      <c r="OQV70" s="144"/>
      <c r="OQW70" s="144"/>
      <c r="OQX70" s="144"/>
      <c r="OQY70" s="144"/>
      <c r="OQZ70" s="144"/>
      <c r="ORA70" s="144"/>
      <c r="ORB70" s="144"/>
      <c r="ORC70" s="144"/>
      <c r="ORD70" s="144"/>
      <c r="ORE70" s="144"/>
      <c r="ORF70" s="144"/>
      <c r="ORG70" s="144"/>
      <c r="ORH70" s="144"/>
      <c r="ORI70" s="144"/>
      <c r="ORJ70" s="144"/>
      <c r="ORK70" s="144"/>
      <c r="ORL70" s="144"/>
      <c r="ORM70" s="144"/>
      <c r="ORN70" s="144"/>
      <c r="ORO70" s="144"/>
      <c r="ORP70" s="144"/>
      <c r="ORQ70" s="144"/>
      <c r="ORR70" s="144"/>
      <c r="ORS70" s="144"/>
      <c r="ORT70" s="144"/>
      <c r="ORU70" s="144"/>
      <c r="ORV70" s="144"/>
      <c r="ORW70" s="144"/>
      <c r="ORX70" s="144"/>
      <c r="ORY70" s="144"/>
      <c r="ORZ70" s="144"/>
      <c r="OSA70" s="144"/>
      <c r="OSB70" s="144"/>
      <c r="OSC70" s="144"/>
      <c r="OSD70" s="144"/>
      <c r="OSE70" s="144"/>
      <c r="OSF70" s="144"/>
      <c r="OSG70" s="144"/>
      <c r="OSH70" s="144"/>
      <c r="OSI70" s="144"/>
      <c r="OSJ70" s="144"/>
      <c r="OSK70" s="144"/>
      <c r="OSL70" s="144"/>
      <c r="OSM70" s="144"/>
      <c r="OSN70" s="144"/>
      <c r="OSO70" s="144"/>
      <c r="OSP70" s="144"/>
      <c r="OSQ70" s="144"/>
      <c r="OSR70" s="144"/>
      <c r="OSS70" s="144"/>
      <c r="OST70" s="144"/>
      <c r="OSU70" s="144"/>
      <c r="OSV70" s="144"/>
      <c r="OSW70" s="144"/>
      <c r="OSX70" s="144"/>
      <c r="OSY70" s="144"/>
      <c r="OSZ70" s="144"/>
      <c r="OTA70" s="144"/>
      <c r="OTB70" s="144"/>
      <c r="OTC70" s="144"/>
      <c r="OTD70" s="144"/>
      <c r="OTE70" s="144"/>
      <c r="OTF70" s="144"/>
      <c r="OTG70" s="144"/>
      <c r="OTH70" s="144"/>
      <c r="OTI70" s="144"/>
      <c r="OTJ70" s="144"/>
      <c r="OTK70" s="144"/>
      <c r="OTL70" s="144"/>
      <c r="OTM70" s="144"/>
      <c r="OTN70" s="144"/>
      <c r="OTO70" s="144"/>
      <c r="OTP70" s="144"/>
      <c r="OTQ70" s="144"/>
      <c r="OTR70" s="144"/>
      <c r="OTS70" s="144"/>
      <c r="OTT70" s="144"/>
      <c r="OTU70" s="144"/>
      <c r="OTV70" s="144"/>
      <c r="OTW70" s="144"/>
      <c r="OTX70" s="144"/>
      <c r="OTY70" s="144"/>
      <c r="OTZ70" s="144"/>
      <c r="OUA70" s="144"/>
      <c r="OUB70" s="144"/>
      <c r="OUC70" s="144"/>
      <c r="OUD70" s="144"/>
      <c r="OUE70" s="144"/>
      <c r="OUF70" s="144"/>
      <c r="OUG70" s="144"/>
      <c r="OUH70" s="144"/>
      <c r="OUI70" s="144"/>
      <c r="OUJ70" s="144"/>
      <c r="OUK70" s="144"/>
      <c r="OUL70" s="144"/>
      <c r="OUM70" s="144"/>
      <c r="OUN70" s="144"/>
      <c r="OUO70" s="144"/>
      <c r="OUP70" s="144"/>
      <c r="OUQ70" s="144"/>
      <c r="OUR70" s="144"/>
      <c r="OUS70" s="144"/>
      <c r="OUT70" s="144"/>
      <c r="OUU70" s="144"/>
      <c r="OUV70" s="144"/>
      <c r="OUW70" s="144"/>
      <c r="OUX70" s="144"/>
      <c r="OUY70" s="144"/>
      <c r="OUZ70" s="144"/>
      <c r="OVA70" s="144"/>
      <c r="OVB70" s="144"/>
      <c r="OVC70" s="144"/>
      <c r="OVD70" s="144"/>
      <c r="OVE70" s="144"/>
      <c r="OVF70" s="144"/>
      <c r="OVG70" s="144"/>
      <c r="OVH70" s="144"/>
      <c r="OVI70" s="144"/>
      <c r="OVJ70" s="144"/>
      <c r="OVK70" s="144"/>
      <c r="OVL70" s="144"/>
      <c r="OVM70" s="144"/>
      <c r="OVN70" s="144"/>
      <c r="OVO70" s="144"/>
      <c r="OVP70" s="144"/>
      <c r="OVQ70" s="144"/>
      <c r="OVR70" s="144"/>
      <c r="OVS70" s="144"/>
      <c r="OVT70" s="144"/>
      <c r="OVU70" s="144"/>
      <c r="OVV70" s="144"/>
      <c r="OVW70" s="144"/>
      <c r="OVX70" s="144"/>
      <c r="OVY70" s="144"/>
      <c r="OVZ70" s="144"/>
      <c r="OWA70" s="144"/>
      <c r="OWB70" s="144"/>
      <c r="OWC70" s="144"/>
      <c r="OWD70" s="144"/>
      <c r="OWE70" s="144"/>
      <c r="OWF70" s="144"/>
      <c r="OWG70" s="144"/>
      <c r="OWH70" s="144"/>
      <c r="OWI70" s="144"/>
      <c r="OWJ70" s="144"/>
      <c r="OWK70" s="144"/>
      <c r="OWL70" s="144"/>
      <c r="OWM70" s="144"/>
      <c r="OWN70" s="144"/>
      <c r="OWO70" s="144"/>
      <c r="OWP70" s="144"/>
      <c r="OWQ70" s="144"/>
      <c r="OWR70" s="144"/>
      <c r="OWS70" s="144"/>
      <c r="OWT70" s="144"/>
      <c r="OWU70" s="144"/>
      <c r="OWV70" s="144"/>
      <c r="OWW70" s="144"/>
      <c r="OWX70" s="144"/>
      <c r="OWY70" s="144"/>
      <c r="OWZ70" s="144"/>
      <c r="OXA70" s="144"/>
      <c r="OXB70" s="144"/>
      <c r="OXC70" s="144"/>
      <c r="OXD70" s="144"/>
      <c r="OXE70" s="144"/>
      <c r="OXF70" s="144"/>
      <c r="OXG70" s="144"/>
      <c r="OXH70" s="144"/>
      <c r="OXI70" s="144"/>
      <c r="OXJ70" s="144"/>
      <c r="OXK70" s="144"/>
      <c r="OXL70" s="144"/>
      <c r="OXM70" s="144"/>
      <c r="OXN70" s="144"/>
      <c r="OXO70" s="144"/>
      <c r="OXP70" s="144"/>
      <c r="OXQ70" s="144"/>
      <c r="OXR70" s="144"/>
      <c r="OXS70" s="144"/>
      <c r="OXT70" s="144"/>
      <c r="OXU70" s="144"/>
      <c r="OXV70" s="144"/>
      <c r="OXW70" s="144"/>
      <c r="OXX70" s="144"/>
      <c r="OXY70" s="144"/>
      <c r="OXZ70" s="144"/>
      <c r="OYA70" s="144"/>
      <c r="OYB70" s="144"/>
      <c r="OYC70" s="144"/>
      <c r="OYD70" s="144"/>
      <c r="OYE70" s="144"/>
      <c r="OYF70" s="144"/>
      <c r="OYG70" s="144"/>
      <c r="OYH70" s="144"/>
      <c r="OYI70" s="144"/>
      <c r="OYJ70" s="144"/>
      <c r="OYK70" s="144"/>
      <c r="OYL70" s="144"/>
      <c r="OYM70" s="144"/>
      <c r="OYN70" s="144"/>
      <c r="OYO70" s="144"/>
      <c r="OYP70" s="144"/>
      <c r="OYQ70" s="144"/>
      <c r="OYR70" s="144"/>
      <c r="OYS70" s="144"/>
      <c r="OYT70" s="144"/>
      <c r="OYU70" s="144"/>
      <c r="OYV70" s="144"/>
      <c r="OYW70" s="144"/>
      <c r="OYX70" s="144"/>
      <c r="OYY70" s="144"/>
      <c r="OYZ70" s="144"/>
      <c r="OZA70" s="144"/>
      <c r="OZB70" s="144"/>
      <c r="OZC70" s="144"/>
      <c r="OZD70" s="144"/>
      <c r="OZE70" s="144"/>
      <c r="OZF70" s="144"/>
      <c r="OZG70" s="144"/>
      <c r="OZH70" s="144"/>
      <c r="OZI70" s="144"/>
      <c r="OZJ70" s="144"/>
      <c r="OZK70" s="144"/>
      <c r="OZL70" s="144"/>
      <c r="OZM70" s="144"/>
      <c r="OZN70" s="144"/>
      <c r="OZO70" s="144"/>
      <c r="OZP70" s="144"/>
      <c r="OZQ70" s="144"/>
      <c r="OZR70" s="144"/>
      <c r="OZS70" s="144"/>
      <c r="OZT70" s="144"/>
      <c r="OZU70" s="144"/>
      <c r="OZV70" s="144"/>
      <c r="OZW70" s="144"/>
      <c r="OZX70" s="144"/>
      <c r="OZY70" s="144"/>
      <c r="OZZ70" s="144"/>
      <c r="PAA70" s="144"/>
      <c r="PAB70" s="144"/>
      <c r="PAC70" s="144"/>
      <c r="PAD70" s="144"/>
      <c r="PAE70" s="144"/>
      <c r="PAF70" s="144"/>
      <c r="PAG70" s="144"/>
      <c r="PAH70" s="144"/>
      <c r="PAI70" s="144"/>
      <c r="PAJ70" s="144"/>
      <c r="PAK70" s="144"/>
      <c r="PAL70" s="144"/>
      <c r="PAM70" s="144"/>
      <c r="PAN70" s="144"/>
      <c r="PAO70" s="144"/>
      <c r="PAP70" s="144"/>
      <c r="PAQ70" s="144"/>
      <c r="PAR70" s="144"/>
      <c r="PAS70" s="144"/>
      <c r="PAT70" s="144"/>
      <c r="PAU70" s="144"/>
      <c r="PAV70" s="144"/>
      <c r="PAW70" s="144"/>
      <c r="PAX70" s="144"/>
      <c r="PAY70" s="144"/>
      <c r="PAZ70" s="144"/>
      <c r="PBA70" s="144"/>
      <c r="PBB70" s="144"/>
      <c r="PBC70" s="144"/>
      <c r="PBD70" s="144"/>
      <c r="PBE70" s="144"/>
      <c r="PBF70" s="144"/>
      <c r="PBG70" s="144"/>
      <c r="PBH70" s="144"/>
      <c r="PBI70" s="144"/>
      <c r="PBJ70" s="144"/>
      <c r="PBK70" s="144"/>
      <c r="PBL70" s="144"/>
      <c r="PBM70" s="144"/>
      <c r="PBN70" s="144"/>
      <c r="PBO70" s="144"/>
      <c r="PBP70" s="144"/>
      <c r="PBQ70" s="144"/>
      <c r="PBR70" s="144"/>
      <c r="PBS70" s="144"/>
      <c r="PBT70" s="144"/>
      <c r="PBU70" s="144"/>
      <c r="PBV70" s="144"/>
      <c r="PBW70" s="144"/>
      <c r="PBX70" s="144"/>
      <c r="PBY70" s="144"/>
      <c r="PBZ70" s="144"/>
      <c r="PCA70" s="144"/>
      <c r="PCB70" s="144"/>
      <c r="PCC70" s="144"/>
      <c r="PCD70" s="144"/>
      <c r="PCE70" s="144"/>
      <c r="PCF70" s="144"/>
      <c r="PCG70" s="144"/>
      <c r="PCH70" s="144"/>
      <c r="PCI70" s="144"/>
      <c r="PCJ70" s="144"/>
      <c r="PCK70" s="144"/>
      <c r="PCL70" s="144"/>
      <c r="PCM70" s="144"/>
      <c r="PCN70" s="144"/>
      <c r="PCO70" s="144"/>
      <c r="PCP70" s="144"/>
      <c r="PCQ70" s="144"/>
      <c r="PCR70" s="144"/>
      <c r="PCS70" s="144"/>
      <c r="PCT70" s="144"/>
      <c r="PCU70" s="144"/>
      <c r="PCV70" s="144"/>
      <c r="PCW70" s="144"/>
      <c r="PCX70" s="144"/>
      <c r="PCY70" s="144"/>
      <c r="PCZ70" s="144"/>
      <c r="PDA70" s="144"/>
      <c r="PDB70" s="144"/>
      <c r="PDC70" s="144"/>
      <c r="PDD70" s="144"/>
      <c r="PDE70" s="144"/>
      <c r="PDF70" s="144"/>
      <c r="PDG70" s="144"/>
      <c r="PDH70" s="144"/>
      <c r="PDI70" s="144"/>
      <c r="PDJ70" s="144"/>
      <c r="PDK70" s="144"/>
      <c r="PDL70" s="144"/>
      <c r="PDM70" s="144"/>
      <c r="PDN70" s="144"/>
      <c r="PDO70" s="144"/>
      <c r="PDP70" s="144"/>
      <c r="PDQ70" s="144"/>
      <c r="PDR70" s="144"/>
      <c r="PDS70" s="144"/>
      <c r="PDT70" s="144"/>
      <c r="PDU70" s="144"/>
      <c r="PDV70" s="144"/>
      <c r="PDW70" s="144"/>
      <c r="PDX70" s="144"/>
      <c r="PDY70" s="144"/>
      <c r="PDZ70" s="144"/>
      <c r="PEA70" s="144"/>
      <c r="PEB70" s="144"/>
      <c r="PEC70" s="144"/>
      <c r="PED70" s="144"/>
      <c r="PEE70" s="144"/>
      <c r="PEF70" s="144"/>
      <c r="PEG70" s="144"/>
      <c r="PEH70" s="144"/>
      <c r="PEI70" s="144"/>
      <c r="PEJ70" s="144"/>
      <c r="PEK70" s="144"/>
      <c r="PEL70" s="144"/>
      <c r="PEM70" s="144"/>
      <c r="PEN70" s="144"/>
      <c r="PEO70" s="144"/>
      <c r="PEP70" s="144"/>
      <c r="PEQ70" s="144"/>
      <c r="PER70" s="144"/>
      <c r="PES70" s="144"/>
      <c r="PET70" s="144"/>
      <c r="PEU70" s="144"/>
      <c r="PEV70" s="144"/>
      <c r="PEW70" s="144"/>
      <c r="PEX70" s="144"/>
      <c r="PEY70" s="144"/>
      <c r="PEZ70" s="144"/>
      <c r="PFA70" s="144"/>
      <c r="PFB70" s="144"/>
      <c r="PFC70" s="144"/>
      <c r="PFD70" s="144"/>
      <c r="PFE70" s="144"/>
      <c r="PFF70" s="144"/>
      <c r="PFG70" s="144"/>
      <c r="PFH70" s="144"/>
      <c r="PFI70" s="144"/>
      <c r="PFJ70" s="144"/>
      <c r="PFK70" s="144"/>
      <c r="PFL70" s="144"/>
      <c r="PFM70" s="144"/>
      <c r="PFN70" s="144"/>
      <c r="PFO70" s="144"/>
      <c r="PFP70" s="144"/>
      <c r="PFQ70" s="144"/>
      <c r="PFR70" s="144"/>
      <c r="PFS70" s="144"/>
      <c r="PFT70" s="144"/>
      <c r="PFU70" s="144"/>
      <c r="PFV70" s="144"/>
      <c r="PFW70" s="144"/>
      <c r="PFX70" s="144"/>
      <c r="PFY70" s="144"/>
      <c r="PFZ70" s="144"/>
      <c r="PGA70" s="144"/>
      <c r="PGB70" s="144"/>
      <c r="PGC70" s="144"/>
      <c r="PGD70" s="144"/>
      <c r="PGE70" s="144"/>
      <c r="PGF70" s="144"/>
      <c r="PGG70" s="144"/>
      <c r="PGH70" s="144"/>
      <c r="PGI70" s="144"/>
      <c r="PGJ70" s="144"/>
      <c r="PGK70" s="144"/>
      <c r="PGL70" s="144"/>
      <c r="PGM70" s="144"/>
      <c r="PGN70" s="144"/>
      <c r="PGO70" s="144"/>
      <c r="PGP70" s="144"/>
      <c r="PGQ70" s="144"/>
      <c r="PGR70" s="144"/>
      <c r="PGS70" s="144"/>
      <c r="PGT70" s="144"/>
      <c r="PGU70" s="144"/>
      <c r="PGV70" s="144"/>
      <c r="PGW70" s="144"/>
      <c r="PGX70" s="144"/>
      <c r="PGY70" s="144"/>
      <c r="PGZ70" s="144"/>
      <c r="PHA70" s="144"/>
      <c r="PHB70" s="144"/>
      <c r="PHC70" s="144"/>
      <c r="PHD70" s="144"/>
      <c r="PHE70" s="144"/>
      <c r="PHF70" s="144"/>
      <c r="PHG70" s="144"/>
      <c r="PHH70" s="144"/>
      <c r="PHI70" s="144"/>
      <c r="PHJ70" s="144"/>
      <c r="PHK70" s="144"/>
      <c r="PHL70" s="144"/>
      <c r="PHM70" s="144"/>
      <c r="PHN70" s="144"/>
      <c r="PHO70" s="144"/>
      <c r="PHP70" s="144"/>
      <c r="PHQ70" s="144"/>
      <c r="PHR70" s="144"/>
      <c r="PHS70" s="144"/>
      <c r="PHT70" s="144"/>
      <c r="PHU70" s="144"/>
      <c r="PHV70" s="144"/>
      <c r="PHW70" s="144"/>
      <c r="PHX70" s="144"/>
      <c r="PHY70" s="144"/>
      <c r="PHZ70" s="144"/>
      <c r="PIA70" s="144"/>
      <c r="PIB70" s="144"/>
      <c r="PIC70" s="144"/>
      <c r="PID70" s="144"/>
      <c r="PIE70" s="144"/>
      <c r="PIF70" s="144"/>
      <c r="PIG70" s="144"/>
      <c r="PIH70" s="144"/>
      <c r="PII70" s="144"/>
      <c r="PIJ70" s="144"/>
      <c r="PIK70" s="144"/>
      <c r="PIL70" s="144"/>
      <c r="PIM70" s="144"/>
      <c r="PIN70" s="144"/>
      <c r="PIO70" s="144"/>
      <c r="PIP70" s="144"/>
      <c r="PIQ70" s="144"/>
      <c r="PIR70" s="144"/>
      <c r="PIS70" s="144"/>
      <c r="PIT70" s="144"/>
      <c r="PIU70" s="144"/>
      <c r="PIV70" s="144"/>
      <c r="PIW70" s="144"/>
      <c r="PIX70" s="144"/>
      <c r="PIY70" s="144"/>
      <c r="PIZ70" s="144"/>
      <c r="PJA70" s="144"/>
      <c r="PJB70" s="144"/>
      <c r="PJC70" s="144"/>
      <c r="PJD70" s="144"/>
      <c r="PJE70" s="144"/>
      <c r="PJF70" s="144"/>
      <c r="PJG70" s="144"/>
      <c r="PJH70" s="144"/>
      <c r="PJI70" s="144"/>
      <c r="PJJ70" s="144"/>
      <c r="PJK70" s="144"/>
      <c r="PJL70" s="144"/>
      <c r="PJM70" s="144"/>
      <c r="PJN70" s="144"/>
      <c r="PJO70" s="144"/>
      <c r="PJP70" s="144"/>
      <c r="PJQ70" s="144"/>
      <c r="PJR70" s="144"/>
      <c r="PJS70" s="144"/>
      <c r="PJT70" s="144"/>
      <c r="PJU70" s="144"/>
      <c r="PJV70" s="144"/>
      <c r="PJW70" s="144"/>
      <c r="PJX70" s="144"/>
      <c r="PJY70" s="144"/>
      <c r="PJZ70" s="144"/>
      <c r="PKA70" s="144"/>
      <c r="PKB70" s="144"/>
      <c r="PKC70" s="144"/>
      <c r="PKD70" s="144"/>
      <c r="PKE70" s="144"/>
      <c r="PKF70" s="144"/>
      <c r="PKG70" s="144"/>
      <c r="PKH70" s="144"/>
      <c r="PKI70" s="144"/>
      <c r="PKJ70" s="144"/>
      <c r="PKK70" s="144"/>
      <c r="PKL70" s="144"/>
      <c r="PKM70" s="144"/>
      <c r="PKN70" s="144"/>
      <c r="PKO70" s="144"/>
      <c r="PKP70" s="144"/>
      <c r="PKQ70" s="144"/>
      <c r="PKR70" s="144"/>
      <c r="PKS70" s="144"/>
      <c r="PKT70" s="144"/>
      <c r="PKU70" s="144"/>
      <c r="PKV70" s="144"/>
      <c r="PKW70" s="144"/>
      <c r="PKX70" s="144"/>
      <c r="PKY70" s="144"/>
      <c r="PKZ70" s="144"/>
      <c r="PLA70" s="144"/>
      <c r="PLB70" s="144"/>
      <c r="PLC70" s="144"/>
      <c r="PLD70" s="144"/>
      <c r="PLE70" s="144"/>
      <c r="PLF70" s="144"/>
      <c r="PLG70" s="144"/>
      <c r="PLH70" s="144"/>
      <c r="PLI70" s="144"/>
      <c r="PLJ70" s="144"/>
      <c r="PLK70" s="144"/>
      <c r="PLL70" s="144"/>
      <c r="PLM70" s="144"/>
      <c r="PLN70" s="144"/>
      <c r="PLO70" s="144"/>
      <c r="PLP70" s="144"/>
      <c r="PLQ70" s="144"/>
      <c r="PLR70" s="144"/>
      <c r="PLS70" s="144"/>
      <c r="PLT70" s="144"/>
      <c r="PLU70" s="144"/>
      <c r="PLV70" s="144"/>
      <c r="PLW70" s="144"/>
      <c r="PLX70" s="144"/>
      <c r="PLY70" s="144"/>
      <c r="PLZ70" s="144"/>
      <c r="PMA70" s="144"/>
      <c r="PMB70" s="144"/>
      <c r="PMC70" s="144"/>
      <c r="PMD70" s="144"/>
      <c r="PME70" s="144"/>
      <c r="PMF70" s="144"/>
      <c r="PMG70" s="144"/>
      <c r="PMH70" s="144"/>
      <c r="PMI70" s="144"/>
      <c r="PMJ70" s="144"/>
      <c r="PMK70" s="144"/>
      <c r="PML70" s="144"/>
      <c r="PMM70" s="144"/>
      <c r="PMN70" s="144"/>
      <c r="PMO70" s="144"/>
      <c r="PMP70" s="144"/>
      <c r="PMQ70" s="144"/>
      <c r="PMR70" s="144"/>
      <c r="PMS70" s="144"/>
      <c r="PMT70" s="144"/>
      <c r="PMU70" s="144"/>
      <c r="PMV70" s="144"/>
      <c r="PMW70" s="144"/>
      <c r="PMX70" s="144"/>
      <c r="PMY70" s="144"/>
      <c r="PMZ70" s="144"/>
      <c r="PNA70" s="144"/>
      <c r="PNB70" s="144"/>
      <c r="PNC70" s="144"/>
      <c r="PND70" s="144"/>
      <c r="PNE70" s="144"/>
      <c r="PNF70" s="144"/>
      <c r="PNG70" s="144"/>
      <c r="PNH70" s="144"/>
      <c r="PNI70" s="144"/>
      <c r="PNJ70" s="144"/>
      <c r="PNK70" s="144"/>
      <c r="PNL70" s="144"/>
      <c r="PNM70" s="144"/>
      <c r="PNN70" s="144"/>
      <c r="PNO70" s="144"/>
      <c r="PNP70" s="144"/>
      <c r="PNQ70" s="144"/>
      <c r="PNR70" s="144"/>
      <c r="PNS70" s="144"/>
      <c r="PNT70" s="144"/>
      <c r="PNU70" s="144"/>
      <c r="PNV70" s="144"/>
      <c r="PNW70" s="144"/>
      <c r="PNX70" s="144"/>
      <c r="PNY70" s="144"/>
      <c r="PNZ70" s="144"/>
      <c r="POA70" s="144"/>
      <c r="POB70" s="144"/>
      <c r="POC70" s="144"/>
      <c r="POD70" s="144"/>
      <c r="POE70" s="144"/>
      <c r="POF70" s="144"/>
      <c r="POG70" s="144"/>
      <c r="POH70" s="144"/>
      <c r="POI70" s="144"/>
      <c r="POJ70" s="144"/>
      <c r="POK70" s="144"/>
      <c r="POL70" s="144"/>
      <c r="POM70" s="144"/>
      <c r="PON70" s="144"/>
      <c r="POO70" s="144"/>
      <c r="POP70" s="144"/>
      <c r="POQ70" s="144"/>
      <c r="POR70" s="144"/>
      <c r="POS70" s="144"/>
      <c r="POT70" s="144"/>
      <c r="POU70" s="144"/>
      <c r="POV70" s="144"/>
      <c r="POW70" s="144"/>
      <c r="POX70" s="144"/>
      <c r="POY70" s="144"/>
      <c r="POZ70" s="144"/>
      <c r="PPA70" s="144"/>
      <c r="PPB70" s="144"/>
      <c r="PPC70" s="144"/>
      <c r="PPD70" s="144"/>
      <c r="PPE70" s="144"/>
      <c r="PPF70" s="144"/>
      <c r="PPG70" s="144"/>
      <c r="PPH70" s="144"/>
      <c r="PPI70" s="144"/>
      <c r="PPJ70" s="144"/>
      <c r="PPK70" s="144"/>
      <c r="PPL70" s="144"/>
      <c r="PPM70" s="144"/>
      <c r="PPN70" s="144"/>
      <c r="PPO70" s="144"/>
      <c r="PPP70" s="144"/>
      <c r="PPQ70" s="144"/>
      <c r="PPR70" s="144"/>
      <c r="PPS70" s="144"/>
      <c r="PPT70" s="144"/>
      <c r="PPU70" s="144"/>
      <c r="PPV70" s="144"/>
      <c r="PPW70" s="144"/>
      <c r="PPX70" s="144"/>
      <c r="PPY70" s="144"/>
      <c r="PPZ70" s="144"/>
      <c r="PQA70" s="144"/>
      <c r="PQB70" s="144"/>
      <c r="PQC70" s="144"/>
      <c r="PQD70" s="144"/>
      <c r="PQE70" s="144"/>
      <c r="PQF70" s="144"/>
      <c r="PQG70" s="144"/>
      <c r="PQH70" s="144"/>
      <c r="PQI70" s="144"/>
      <c r="PQJ70" s="144"/>
      <c r="PQK70" s="144"/>
      <c r="PQL70" s="144"/>
      <c r="PQM70" s="144"/>
      <c r="PQN70" s="144"/>
      <c r="PQO70" s="144"/>
      <c r="PQP70" s="144"/>
      <c r="PQQ70" s="144"/>
      <c r="PQR70" s="144"/>
      <c r="PQS70" s="144"/>
      <c r="PQT70" s="144"/>
      <c r="PQU70" s="144"/>
      <c r="PQV70" s="144"/>
      <c r="PQW70" s="144"/>
      <c r="PQX70" s="144"/>
      <c r="PQY70" s="144"/>
      <c r="PQZ70" s="144"/>
      <c r="PRA70" s="144"/>
      <c r="PRB70" s="144"/>
      <c r="PRC70" s="144"/>
      <c r="PRD70" s="144"/>
      <c r="PRE70" s="144"/>
      <c r="PRF70" s="144"/>
      <c r="PRG70" s="144"/>
      <c r="PRH70" s="144"/>
      <c r="PRI70" s="144"/>
      <c r="PRJ70" s="144"/>
      <c r="PRK70" s="144"/>
      <c r="PRL70" s="144"/>
      <c r="PRM70" s="144"/>
      <c r="PRN70" s="144"/>
      <c r="PRO70" s="144"/>
      <c r="PRP70" s="144"/>
      <c r="PRQ70" s="144"/>
      <c r="PRR70" s="144"/>
      <c r="PRS70" s="144"/>
      <c r="PRT70" s="144"/>
      <c r="PRU70" s="144"/>
      <c r="PRV70" s="144"/>
      <c r="PRW70" s="144"/>
      <c r="PRX70" s="144"/>
      <c r="PRY70" s="144"/>
      <c r="PRZ70" s="144"/>
      <c r="PSA70" s="144"/>
      <c r="PSB70" s="144"/>
      <c r="PSC70" s="144"/>
      <c r="PSD70" s="144"/>
      <c r="PSE70" s="144"/>
      <c r="PSF70" s="144"/>
      <c r="PSG70" s="144"/>
      <c r="PSH70" s="144"/>
      <c r="PSI70" s="144"/>
      <c r="PSJ70" s="144"/>
      <c r="PSK70" s="144"/>
      <c r="PSL70" s="144"/>
      <c r="PSM70" s="144"/>
      <c r="PSN70" s="144"/>
      <c r="PSO70" s="144"/>
      <c r="PSP70" s="144"/>
      <c r="PSQ70" s="144"/>
      <c r="PSR70" s="144"/>
      <c r="PSS70" s="144"/>
      <c r="PST70" s="144"/>
      <c r="PSU70" s="144"/>
      <c r="PSV70" s="144"/>
      <c r="PSW70" s="144"/>
      <c r="PSX70" s="144"/>
      <c r="PSY70" s="144"/>
      <c r="PSZ70" s="144"/>
      <c r="PTA70" s="144"/>
      <c r="PTB70" s="144"/>
      <c r="PTC70" s="144"/>
      <c r="PTD70" s="144"/>
      <c r="PTE70" s="144"/>
      <c r="PTF70" s="144"/>
      <c r="PTG70" s="144"/>
      <c r="PTH70" s="144"/>
      <c r="PTI70" s="144"/>
      <c r="PTJ70" s="144"/>
      <c r="PTK70" s="144"/>
      <c r="PTL70" s="144"/>
      <c r="PTM70" s="144"/>
      <c r="PTN70" s="144"/>
      <c r="PTO70" s="144"/>
      <c r="PTP70" s="144"/>
      <c r="PTQ70" s="144"/>
      <c r="PTR70" s="144"/>
      <c r="PTS70" s="144"/>
      <c r="PTT70" s="144"/>
      <c r="PTU70" s="144"/>
      <c r="PTV70" s="144"/>
      <c r="PTW70" s="144"/>
      <c r="PTX70" s="144"/>
      <c r="PTY70" s="144"/>
      <c r="PTZ70" s="144"/>
      <c r="PUA70" s="144"/>
      <c r="PUB70" s="144"/>
      <c r="PUC70" s="144"/>
      <c r="PUD70" s="144"/>
      <c r="PUE70" s="144"/>
      <c r="PUF70" s="144"/>
      <c r="PUG70" s="144"/>
      <c r="PUH70" s="144"/>
      <c r="PUI70" s="144"/>
      <c r="PUJ70" s="144"/>
      <c r="PUK70" s="144"/>
      <c r="PUL70" s="144"/>
      <c r="PUM70" s="144"/>
      <c r="PUN70" s="144"/>
      <c r="PUO70" s="144"/>
      <c r="PUP70" s="144"/>
      <c r="PUQ70" s="144"/>
      <c r="PUR70" s="144"/>
      <c r="PUS70" s="144"/>
      <c r="PUT70" s="144"/>
      <c r="PUU70" s="144"/>
      <c r="PUV70" s="144"/>
      <c r="PUW70" s="144"/>
      <c r="PUX70" s="144"/>
      <c r="PUY70" s="144"/>
      <c r="PUZ70" s="144"/>
      <c r="PVA70" s="144"/>
      <c r="PVB70" s="144"/>
      <c r="PVC70" s="144"/>
      <c r="PVD70" s="144"/>
      <c r="PVE70" s="144"/>
      <c r="PVF70" s="144"/>
      <c r="PVG70" s="144"/>
      <c r="PVH70" s="144"/>
      <c r="PVI70" s="144"/>
      <c r="PVJ70" s="144"/>
      <c r="PVK70" s="144"/>
      <c r="PVL70" s="144"/>
      <c r="PVM70" s="144"/>
      <c r="PVN70" s="144"/>
      <c r="PVO70" s="144"/>
      <c r="PVP70" s="144"/>
      <c r="PVQ70" s="144"/>
      <c r="PVR70" s="144"/>
      <c r="PVS70" s="144"/>
      <c r="PVT70" s="144"/>
      <c r="PVU70" s="144"/>
      <c r="PVV70" s="144"/>
      <c r="PVW70" s="144"/>
      <c r="PVX70" s="144"/>
      <c r="PVY70" s="144"/>
      <c r="PVZ70" s="144"/>
      <c r="PWA70" s="144"/>
      <c r="PWB70" s="144"/>
      <c r="PWC70" s="144"/>
      <c r="PWD70" s="144"/>
      <c r="PWE70" s="144"/>
      <c r="PWF70" s="144"/>
      <c r="PWG70" s="144"/>
      <c r="PWH70" s="144"/>
      <c r="PWI70" s="144"/>
      <c r="PWJ70" s="144"/>
      <c r="PWK70" s="144"/>
      <c r="PWL70" s="144"/>
      <c r="PWM70" s="144"/>
      <c r="PWN70" s="144"/>
      <c r="PWO70" s="144"/>
      <c r="PWP70" s="144"/>
      <c r="PWQ70" s="144"/>
      <c r="PWR70" s="144"/>
      <c r="PWS70" s="144"/>
      <c r="PWT70" s="144"/>
      <c r="PWU70" s="144"/>
      <c r="PWV70" s="144"/>
      <c r="PWW70" s="144"/>
      <c r="PWX70" s="144"/>
      <c r="PWY70" s="144"/>
      <c r="PWZ70" s="144"/>
      <c r="PXA70" s="144"/>
      <c r="PXB70" s="144"/>
      <c r="PXC70" s="144"/>
      <c r="PXD70" s="144"/>
      <c r="PXE70" s="144"/>
      <c r="PXF70" s="144"/>
      <c r="PXG70" s="144"/>
      <c r="PXH70" s="144"/>
      <c r="PXI70" s="144"/>
      <c r="PXJ70" s="144"/>
      <c r="PXK70" s="144"/>
      <c r="PXL70" s="144"/>
      <c r="PXM70" s="144"/>
      <c r="PXN70" s="144"/>
      <c r="PXO70" s="144"/>
      <c r="PXP70" s="144"/>
      <c r="PXQ70" s="144"/>
      <c r="PXR70" s="144"/>
      <c r="PXS70" s="144"/>
      <c r="PXT70" s="144"/>
      <c r="PXU70" s="144"/>
      <c r="PXV70" s="144"/>
      <c r="PXW70" s="144"/>
      <c r="PXX70" s="144"/>
      <c r="PXY70" s="144"/>
      <c r="PXZ70" s="144"/>
      <c r="PYA70" s="144"/>
      <c r="PYB70" s="144"/>
      <c r="PYC70" s="144"/>
      <c r="PYD70" s="144"/>
      <c r="PYE70" s="144"/>
      <c r="PYF70" s="144"/>
      <c r="PYG70" s="144"/>
      <c r="PYH70" s="144"/>
      <c r="PYI70" s="144"/>
      <c r="PYJ70" s="144"/>
      <c r="PYK70" s="144"/>
      <c r="PYL70" s="144"/>
      <c r="PYM70" s="144"/>
      <c r="PYN70" s="144"/>
      <c r="PYO70" s="144"/>
      <c r="PYP70" s="144"/>
      <c r="PYQ70" s="144"/>
      <c r="PYR70" s="144"/>
      <c r="PYS70" s="144"/>
      <c r="PYT70" s="144"/>
      <c r="PYU70" s="144"/>
      <c r="PYV70" s="144"/>
      <c r="PYW70" s="144"/>
      <c r="PYX70" s="144"/>
      <c r="PYY70" s="144"/>
      <c r="PYZ70" s="144"/>
      <c r="PZA70" s="144"/>
      <c r="PZB70" s="144"/>
      <c r="PZC70" s="144"/>
      <c r="PZD70" s="144"/>
      <c r="PZE70" s="144"/>
      <c r="PZF70" s="144"/>
      <c r="PZG70" s="144"/>
      <c r="PZH70" s="144"/>
      <c r="PZI70" s="144"/>
      <c r="PZJ70" s="144"/>
      <c r="PZK70" s="144"/>
      <c r="PZL70" s="144"/>
      <c r="PZM70" s="144"/>
      <c r="PZN70" s="144"/>
      <c r="PZO70" s="144"/>
      <c r="PZP70" s="144"/>
      <c r="PZQ70" s="144"/>
      <c r="PZR70" s="144"/>
      <c r="PZS70" s="144"/>
      <c r="PZT70" s="144"/>
      <c r="PZU70" s="144"/>
      <c r="PZV70" s="144"/>
      <c r="PZW70" s="144"/>
      <c r="PZX70" s="144"/>
      <c r="PZY70" s="144"/>
      <c r="PZZ70" s="144"/>
      <c r="QAA70" s="144"/>
      <c r="QAB70" s="144"/>
      <c r="QAC70" s="144"/>
      <c r="QAD70" s="144"/>
      <c r="QAE70" s="144"/>
      <c r="QAF70" s="144"/>
      <c r="QAG70" s="144"/>
      <c r="QAH70" s="144"/>
      <c r="QAI70" s="144"/>
      <c r="QAJ70" s="144"/>
      <c r="QAK70" s="144"/>
      <c r="QAL70" s="144"/>
      <c r="QAM70" s="144"/>
      <c r="QAN70" s="144"/>
      <c r="QAO70" s="144"/>
      <c r="QAP70" s="144"/>
      <c r="QAQ70" s="144"/>
      <c r="QAR70" s="144"/>
      <c r="QAS70" s="144"/>
      <c r="QAT70" s="144"/>
      <c r="QAU70" s="144"/>
      <c r="QAV70" s="144"/>
      <c r="QAW70" s="144"/>
      <c r="QAX70" s="144"/>
      <c r="QAY70" s="144"/>
      <c r="QAZ70" s="144"/>
      <c r="QBA70" s="144"/>
      <c r="QBB70" s="144"/>
      <c r="QBC70" s="144"/>
      <c r="QBD70" s="144"/>
      <c r="QBE70" s="144"/>
      <c r="QBF70" s="144"/>
      <c r="QBG70" s="144"/>
      <c r="QBH70" s="144"/>
      <c r="QBI70" s="144"/>
      <c r="QBJ70" s="144"/>
      <c r="QBK70" s="144"/>
      <c r="QBL70" s="144"/>
      <c r="QBM70" s="144"/>
      <c r="QBN70" s="144"/>
      <c r="QBO70" s="144"/>
      <c r="QBP70" s="144"/>
      <c r="QBQ70" s="144"/>
      <c r="QBR70" s="144"/>
      <c r="QBS70" s="144"/>
      <c r="QBT70" s="144"/>
      <c r="QBU70" s="144"/>
      <c r="QBV70" s="144"/>
      <c r="QBW70" s="144"/>
      <c r="QBX70" s="144"/>
      <c r="QBY70" s="144"/>
      <c r="QBZ70" s="144"/>
      <c r="QCA70" s="144"/>
      <c r="QCB70" s="144"/>
      <c r="QCC70" s="144"/>
      <c r="QCD70" s="144"/>
      <c r="QCE70" s="144"/>
      <c r="QCF70" s="144"/>
      <c r="QCG70" s="144"/>
      <c r="QCH70" s="144"/>
      <c r="QCI70" s="144"/>
      <c r="QCJ70" s="144"/>
      <c r="QCK70" s="144"/>
      <c r="QCL70" s="144"/>
      <c r="QCM70" s="144"/>
      <c r="QCN70" s="144"/>
      <c r="QCO70" s="144"/>
      <c r="QCP70" s="144"/>
      <c r="QCQ70" s="144"/>
      <c r="QCR70" s="144"/>
      <c r="QCS70" s="144"/>
      <c r="QCT70" s="144"/>
      <c r="QCU70" s="144"/>
      <c r="QCV70" s="144"/>
      <c r="QCW70" s="144"/>
      <c r="QCX70" s="144"/>
      <c r="QCY70" s="144"/>
      <c r="QCZ70" s="144"/>
      <c r="QDA70" s="144"/>
      <c r="QDB70" s="144"/>
      <c r="QDC70" s="144"/>
      <c r="QDD70" s="144"/>
      <c r="QDE70" s="144"/>
      <c r="QDF70" s="144"/>
      <c r="QDG70" s="144"/>
      <c r="QDH70" s="144"/>
      <c r="QDI70" s="144"/>
      <c r="QDJ70" s="144"/>
      <c r="QDK70" s="144"/>
      <c r="QDL70" s="144"/>
      <c r="QDM70" s="144"/>
      <c r="QDN70" s="144"/>
      <c r="QDO70" s="144"/>
      <c r="QDP70" s="144"/>
      <c r="QDQ70" s="144"/>
      <c r="QDR70" s="144"/>
      <c r="QDS70" s="144"/>
      <c r="QDT70" s="144"/>
      <c r="QDU70" s="144"/>
      <c r="QDV70" s="144"/>
      <c r="QDW70" s="144"/>
      <c r="QDX70" s="144"/>
      <c r="QDY70" s="144"/>
      <c r="QDZ70" s="144"/>
      <c r="QEA70" s="144"/>
      <c r="QEB70" s="144"/>
      <c r="QEC70" s="144"/>
      <c r="QED70" s="144"/>
      <c r="QEE70" s="144"/>
      <c r="QEF70" s="144"/>
      <c r="QEG70" s="144"/>
      <c r="QEH70" s="144"/>
      <c r="QEI70" s="144"/>
      <c r="QEJ70" s="144"/>
      <c r="QEK70" s="144"/>
      <c r="QEL70" s="144"/>
      <c r="QEM70" s="144"/>
      <c r="QEN70" s="144"/>
      <c r="QEO70" s="144"/>
      <c r="QEP70" s="144"/>
      <c r="QEQ70" s="144"/>
      <c r="QER70" s="144"/>
      <c r="QES70" s="144"/>
      <c r="QET70" s="144"/>
      <c r="QEU70" s="144"/>
      <c r="QEV70" s="144"/>
      <c r="QEW70" s="144"/>
      <c r="QEX70" s="144"/>
      <c r="QEY70" s="144"/>
      <c r="QEZ70" s="144"/>
      <c r="QFA70" s="144"/>
      <c r="QFB70" s="144"/>
      <c r="QFC70" s="144"/>
      <c r="QFD70" s="144"/>
      <c r="QFE70" s="144"/>
      <c r="QFF70" s="144"/>
      <c r="QFG70" s="144"/>
      <c r="QFH70" s="144"/>
      <c r="QFI70" s="144"/>
      <c r="QFJ70" s="144"/>
      <c r="QFK70" s="144"/>
      <c r="QFL70" s="144"/>
      <c r="QFM70" s="144"/>
      <c r="QFN70" s="144"/>
      <c r="QFO70" s="144"/>
      <c r="QFP70" s="144"/>
      <c r="QFQ70" s="144"/>
      <c r="QFR70" s="144"/>
      <c r="QFS70" s="144"/>
      <c r="QFT70" s="144"/>
      <c r="QFU70" s="144"/>
      <c r="QFV70" s="144"/>
      <c r="QFW70" s="144"/>
      <c r="QFX70" s="144"/>
      <c r="QFY70" s="144"/>
      <c r="QFZ70" s="144"/>
      <c r="QGA70" s="144"/>
      <c r="QGB70" s="144"/>
      <c r="QGC70" s="144"/>
      <c r="QGD70" s="144"/>
      <c r="QGE70" s="144"/>
      <c r="QGF70" s="144"/>
      <c r="QGG70" s="144"/>
      <c r="QGH70" s="144"/>
      <c r="QGI70" s="144"/>
      <c r="QGJ70" s="144"/>
      <c r="QGK70" s="144"/>
      <c r="QGL70" s="144"/>
      <c r="QGM70" s="144"/>
      <c r="QGN70" s="144"/>
      <c r="QGO70" s="144"/>
      <c r="QGP70" s="144"/>
      <c r="QGQ70" s="144"/>
      <c r="QGR70" s="144"/>
      <c r="QGS70" s="144"/>
      <c r="QGT70" s="144"/>
      <c r="QGU70" s="144"/>
      <c r="QGV70" s="144"/>
      <c r="QGW70" s="144"/>
      <c r="QGX70" s="144"/>
      <c r="QGY70" s="144"/>
      <c r="QGZ70" s="144"/>
      <c r="QHA70" s="144"/>
      <c r="QHB70" s="144"/>
      <c r="QHC70" s="144"/>
      <c r="QHD70" s="144"/>
      <c r="QHE70" s="144"/>
      <c r="QHF70" s="144"/>
      <c r="QHG70" s="144"/>
      <c r="QHH70" s="144"/>
      <c r="QHI70" s="144"/>
      <c r="QHJ70" s="144"/>
      <c r="QHK70" s="144"/>
      <c r="QHL70" s="144"/>
      <c r="QHM70" s="144"/>
      <c r="QHN70" s="144"/>
      <c r="QHO70" s="144"/>
      <c r="QHP70" s="144"/>
      <c r="QHQ70" s="144"/>
      <c r="QHR70" s="144"/>
      <c r="QHS70" s="144"/>
      <c r="QHT70" s="144"/>
      <c r="QHU70" s="144"/>
      <c r="QHV70" s="144"/>
      <c r="QHW70" s="144"/>
      <c r="QHX70" s="144"/>
      <c r="QHY70" s="144"/>
      <c r="QHZ70" s="144"/>
      <c r="QIA70" s="144"/>
      <c r="QIB70" s="144"/>
      <c r="QIC70" s="144"/>
      <c r="QID70" s="144"/>
      <c r="QIE70" s="144"/>
      <c r="QIF70" s="144"/>
      <c r="QIG70" s="144"/>
      <c r="QIH70" s="144"/>
      <c r="QII70" s="144"/>
      <c r="QIJ70" s="144"/>
      <c r="QIK70" s="144"/>
      <c r="QIL70" s="144"/>
      <c r="QIM70" s="144"/>
      <c r="QIN70" s="144"/>
      <c r="QIO70" s="144"/>
      <c r="QIP70" s="144"/>
      <c r="QIQ70" s="144"/>
      <c r="QIR70" s="144"/>
      <c r="QIS70" s="144"/>
      <c r="QIT70" s="144"/>
      <c r="QIU70" s="144"/>
      <c r="QIV70" s="144"/>
      <c r="QIW70" s="144"/>
      <c r="QIX70" s="144"/>
      <c r="QIY70" s="144"/>
      <c r="QIZ70" s="144"/>
      <c r="QJA70" s="144"/>
      <c r="QJB70" s="144"/>
      <c r="QJC70" s="144"/>
      <c r="QJD70" s="144"/>
      <c r="QJE70" s="144"/>
      <c r="QJF70" s="144"/>
      <c r="QJG70" s="144"/>
      <c r="QJH70" s="144"/>
      <c r="QJI70" s="144"/>
      <c r="QJJ70" s="144"/>
      <c r="QJK70" s="144"/>
      <c r="QJL70" s="144"/>
      <c r="QJM70" s="144"/>
      <c r="QJN70" s="144"/>
      <c r="QJO70" s="144"/>
      <c r="QJP70" s="144"/>
      <c r="QJQ70" s="144"/>
      <c r="QJR70" s="144"/>
      <c r="QJS70" s="144"/>
      <c r="QJT70" s="144"/>
      <c r="QJU70" s="144"/>
      <c r="QJV70" s="144"/>
      <c r="QJW70" s="144"/>
      <c r="QJX70" s="144"/>
      <c r="QJY70" s="144"/>
      <c r="QJZ70" s="144"/>
      <c r="QKA70" s="144"/>
      <c r="QKB70" s="144"/>
      <c r="QKC70" s="144"/>
      <c r="QKD70" s="144"/>
      <c r="QKE70" s="144"/>
      <c r="QKF70" s="144"/>
      <c r="QKG70" s="144"/>
      <c r="QKH70" s="144"/>
      <c r="QKI70" s="144"/>
      <c r="QKJ70" s="144"/>
      <c r="QKK70" s="144"/>
      <c r="QKL70" s="144"/>
      <c r="QKM70" s="144"/>
      <c r="QKN70" s="144"/>
      <c r="QKO70" s="144"/>
      <c r="QKP70" s="144"/>
      <c r="QKQ70" s="144"/>
      <c r="QKR70" s="144"/>
      <c r="QKS70" s="144"/>
      <c r="QKT70" s="144"/>
      <c r="QKU70" s="144"/>
      <c r="QKV70" s="144"/>
      <c r="QKW70" s="144"/>
      <c r="QKX70" s="144"/>
      <c r="QKY70" s="144"/>
      <c r="QKZ70" s="144"/>
      <c r="QLA70" s="144"/>
      <c r="QLB70" s="144"/>
      <c r="QLC70" s="144"/>
      <c r="QLD70" s="144"/>
      <c r="QLE70" s="144"/>
      <c r="QLF70" s="144"/>
      <c r="QLG70" s="144"/>
      <c r="QLH70" s="144"/>
      <c r="QLI70" s="144"/>
      <c r="QLJ70" s="144"/>
      <c r="QLK70" s="144"/>
      <c r="QLL70" s="144"/>
      <c r="QLM70" s="144"/>
      <c r="QLN70" s="144"/>
      <c r="QLO70" s="144"/>
      <c r="QLP70" s="144"/>
      <c r="QLQ70" s="144"/>
      <c r="QLR70" s="144"/>
      <c r="QLS70" s="144"/>
      <c r="QLT70" s="144"/>
      <c r="QLU70" s="144"/>
      <c r="QLV70" s="144"/>
      <c r="QLW70" s="144"/>
      <c r="QLX70" s="144"/>
      <c r="QLY70" s="144"/>
      <c r="QLZ70" s="144"/>
      <c r="QMA70" s="144"/>
      <c r="QMB70" s="144"/>
      <c r="QMC70" s="144"/>
      <c r="QMD70" s="144"/>
      <c r="QME70" s="144"/>
      <c r="QMF70" s="144"/>
      <c r="QMG70" s="144"/>
      <c r="QMH70" s="144"/>
      <c r="QMI70" s="144"/>
      <c r="QMJ70" s="144"/>
      <c r="QMK70" s="144"/>
      <c r="QML70" s="144"/>
      <c r="QMM70" s="144"/>
      <c r="QMN70" s="144"/>
      <c r="QMO70" s="144"/>
      <c r="QMP70" s="144"/>
      <c r="QMQ70" s="144"/>
      <c r="QMR70" s="144"/>
      <c r="QMS70" s="144"/>
      <c r="QMT70" s="144"/>
      <c r="QMU70" s="144"/>
      <c r="QMV70" s="144"/>
      <c r="QMW70" s="144"/>
      <c r="QMX70" s="144"/>
      <c r="QMY70" s="144"/>
      <c r="QMZ70" s="144"/>
      <c r="QNA70" s="144"/>
      <c r="QNB70" s="144"/>
      <c r="QNC70" s="144"/>
      <c r="QND70" s="144"/>
      <c r="QNE70" s="144"/>
      <c r="QNF70" s="144"/>
      <c r="QNG70" s="144"/>
      <c r="QNH70" s="144"/>
      <c r="QNI70" s="144"/>
      <c r="QNJ70" s="144"/>
      <c r="QNK70" s="144"/>
      <c r="QNL70" s="144"/>
      <c r="QNM70" s="144"/>
      <c r="QNN70" s="144"/>
      <c r="QNO70" s="144"/>
      <c r="QNP70" s="144"/>
      <c r="QNQ70" s="144"/>
      <c r="QNR70" s="144"/>
      <c r="QNS70" s="144"/>
      <c r="QNT70" s="144"/>
      <c r="QNU70" s="144"/>
      <c r="QNV70" s="144"/>
      <c r="QNW70" s="144"/>
      <c r="QNX70" s="144"/>
      <c r="QNY70" s="144"/>
      <c r="QNZ70" s="144"/>
      <c r="QOA70" s="144"/>
      <c r="QOB70" s="144"/>
      <c r="QOC70" s="144"/>
      <c r="QOD70" s="144"/>
      <c r="QOE70" s="144"/>
      <c r="QOF70" s="144"/>
      <c r="QOG70" s="144"/>
      <c r="QOH70" s="144"/>
      <c r="QOI70" s="144"/>
      <c r="QOJ70" s="144"/>
      <c r="QOK70" s="144"/>
      <c r="QOL70" s="144"/>
      <c r="QOM70" s="144"/>
      <c r="QON70" s="144"/>
      <c r="QOO70" s="144"/>
      <c r="QOP70" s="144"/>
      <c r="QOQ70" s="144"/>
      <c r="QOR70" s="144"/>
      <c r="QOS70" s="144"/>
      <c r="QOT70" s="144"/>
      <c r="QOU70" s="144"/>
      <c r="QOV70" s="144"/>
      <c r="QOW70" s="144"/>
      <c r="QOX70" s="144"/>
      <c r="QOY70" s="144"/>
      <c r="QOZ70" s="144"/>
      <c r="QPA70" s="144"/>
      <c r="QPB70" s="144"/>
      <c r="QPC70" s="144"/>
      <c r="QPD70" s="144"/>
      <c r="QPE70" s="144"/>
      <c r="QPF70" s="144"/>
      <c r="QPG70" s="144"/>
      <c r="QPH70" s="144"/>
      <c r="QPI70" s="144"/>
      <c r="QPJ70" s="144"/>
      <c r="QPK70" s="144"/>
      <c r="QPL70" s="144"/>
      <c r="QPM70" s="144"/>
      <c r="QPN70" s="144"/>
      <c r="QPO70" s="144"/>
      <c r="QPP70" s="144"/>
      <c r="QPQ70" s="144"/>
      <c r="QPR70" s="144"/>
      <c r="QPS70" s="144"/>
      <c r="QPT70" s="144"/>
      <c r="QPU70" s="144"/>
      <c r="QPV70" s="144"/>
      <c r="QPW70" s="144"/>
      <c r="QPX70" s="144"/>
      <c r="QPY70" s="144"/>
      <c r="QPZ70" s="144"/>
      <c r="QQA70" s="144"/>
      <c r="QQB70" s="144"/>
      <c r="QQC70" s="144"/>
      <c r="QQD70" s="144"/>
      <c r="QQE70" s="144"/>
      <c r="QQF70" s="144"/>
      <c r="QQG70" s="144"/>
      <c r="QQH70" s="144"/>
      <c r="QQI70" s="144"/>
      <c r="QQJ70" s="144"/>
      <c r="QQK70" s="144"/>
      <c r="QQL70" s="144"/>
      <c r="QQM70" s="144"/>
      <c r="QQN70" s="144"/>
      <c r="QQO70" s="144"/>
      <c r="QQP70" s="144"/>
      <c r="QQQ70" s="144"/>
      <c r="QQR70" s="144"/>
      <c r="QQS70" s="144"/>
      <c r="QQT70" s="144"/>
      <c r="QQU70" s="144"/>
      <c r="QQV70" s="144"/>
      <c r="QQW70" s="144"/>
      <c r="QQX70" s="144"/>
      <c r="QQY70" s="144"/>
      <c r="QQZ70" s="144"/>
      <c r="QRA70" s="144"/>
      <c r="QRB70" s="144"/>
      <c r="QRC70" s="144"/>
      <c r="QRD70" s="144"/>
      <c r="QRE70" s="144"/>
      <c r="QRF70" s="144"/>
      <c r="QRG70" s="144"/>
      <c r="QRH70" s="144"/>
      <c r="QRI70" s="144"/>
      <c r="QRJ70" s="144"/>
      <c r="QRK70" s="144"/>
      <c r="QRL70" s="144"/>
      <c r="QRM70" s="144"/>
      <c r="QRN70" s="144"/>
      <c r="QRO70" s="144"/>
      <c r="QRP70" s="144"/>
      <c r="QRQ70" s="144"/>
      <c r="QRR70" s="144"/>
      <c r="QRS70" s="144"/>
      <c r="QRT70" s="144"/>
      <c r="QRU70" s="144"/>
      <c r="QRV70" s="144"/>
      <c r="QRW70" s="144"/>
      <c r="QRX70" s="144"/>
      <c r="QRY70" s="144"/>
      <c r="QRZ70" s="144"/>
      <c r="QSA70" s="144"/>
      <c r="QSB70" s="144"/>
      <c r="QSC70" s="144"/>
      <c r="QSD70" s="144"/>
      <c r="QSE70" s="144"/>
      <c r="QSF70" s="144"/>
      <c r="QSG70" s="144"/>
      <c r="QSH70" s="144"/>
      <c r="QSI70" s="144"/>
      <c r="QSJ70" s="144"/>
      <c r="QSK70" s="144"/>
      <c r="QSL70" s="144"/>
      <c r="QSM70" s="144"/>
      <c r="QSN70" s="144"/>
      <c r="QSO70" s="144"/>
      <c r="QSP70" s="144"/>
      <c r="QSQ70" s="144"/>
      <c r="QSR70" s="144"/>
      <c r="QSS70" s="144"/>
      <c r="QST70" s="144"/>
      <c r="QSU70" s="144"/>
      <c r="QSV70" s="144"/>
      <c r="QSW70" s="144"/>
      <c r="QSX70" s="144"/>
      <c r="QSY70" s="144"/>
      <c r="QSZ70" s="144"/>
      <c r="QTA70" s="144"/>
      <c r="QTB70" s="144"/>
      <c r="QTC70" s="144"/>
      <c r="QTD70" s="144"/>
      <c r="QTE70" s="144"/>
      <c r="QTF70" s="144"/>
      <c r="QTG70" s="144"/>
      <c r="QTH70" s="144"/>
      <c r="QTI70" s="144"/>
      <c r="QTJ70" s="144"/>
      <c r="QTK70" s="144"/>
      <c r="QTL70" s="144"/>
      <c r="QTM70" s="144"/>
      <c r="QTN70" s="144"/>
      <c r="QTO70" s="144"/>
      <c r="QTP70" s="144"/>
      <c r="QTQ70" s="144"/>
      <c r="QTR70" s="144"/>
      <c r="QTS70" s="144"/>
      <c r="QTT70" s="144"/>
      <c r="QTU70" s="144"/>
      <c r="QTV70" s="144"/>
      <c r="QTW70" s="144"/>
      <c r="QTX70" s="144"/>
      <c r="QTY70" s="144"/>
      <c r="QTZ70" s="144"/>
      <c r="QUA70" s="144"/>
      <c r="QUB70" s="144"/>
      <c r="QUC70" s="144"/>
      <c r="QUD70" s="144"/>
      <c r="QUE70" s="144"/>
      <c r="QUF70" s="144"/>
      <c r="QUG70" s="144"/>
      <c r="QUH70" s="144"/>
      <c r="QUI70" s="144"/>
      <c r="QUJ70" s="144"/>
      <c r="QUK70" s="144"/>
      <c r="QUL70" s="144"/>
      <c r="QUM70" s="144"/>
      <c r="QUN70" s="144"/>
      <c r="QUO70" s="144"/>
      <c r="QUP70" s="144"/>
      <c r="QUQ70" s="144"/>
      <c r="QUR70" s="144"/>
      <c r="QUS70" s="144"/>
      <c r="QUT70" s="144"/>
      <c r="QUU70" s="144"/>
      <c r="QUV70" s="144"/>
      <c r="QUW70" s="144"/>
      <c r="QUX70" s="144"/>
      <c r="QUY70" s="144"/>
      <c r="QUZ70" s="144"/>
      <c r="QVA70" s="144"/>
      <c r="QVB70" s="144"/>
      <c r="QVC70" s="144"/>
      <c r="QVD70" s="144"/>
      <c r="QVE70" s="144"/>
      <c r="QVF70" s="144"/>
      <c r="QVG70" s="144"/>
      <c r="QVH70" s="144"/>
      <c r="QVI70" s="144"/>
      <c r="QVJ70" s="144"/>
      <c r="QVK70" s="144"/>
      <c r="QVL70" s="144"/>
      <c r="QVM70" s="144"/>
      <c r="QVN70" s="144"/>
      <c r="QVO70" s="144"/>
      <c r="QVP70" s="144"/>
      <c r="QVQ70" s="144"/>
      <c r="QVR70" s="144"/>
      <c r="QVS70" s="144"/>
      <c r="QVT70" s="144"/>
      <c r="QVU70" s="144"/>
      <c r="QVV70" s="144"/>
      <c r="QVW70" s="144"/>
      <c r="QVX70" s="144"/>
      <c r="QVY70" s="144"/>
      <c r="QVZ70" s="144"/>
      <c r="QWA70" s="144"/>
      <c r="QWB70" s="144"/>
      <c r="QWC70" s="144"/>
      <c r="QWD70" s="144"/>
      <c r="QWE70" s="144"/>
      <c r="QWF70" s="144"/>
      <c r="QWG70" s="144"/>
      <c r="QWH70" s="144"/>
      <c r="QWI70" s="144"/>
      <c r="QWJ70" s="144"/>
      <c r="QWK70" s="144"/>
      <c r="QWL70" s="144"/>
      <c r="QWM70" s="144"/>
      <c r="QWN70" s="144"/>
      <c r="QWO70" s="144"/>
      <c r="QWP70" s="144"/>
      <c r="QWQ70" s="144"/>
      <c r="QWR70" s="144"/>
      <c r="QWS70" s="144"/>
      <c r="QWT70" s="144"/>
      <c r="QWU70" s="144"/>
      <c r="QWV70" s="144"/>
      <c r="QWW70" s="144"/>
      <c r="QWX70" s="144"/>
      <c r="QWY70" s="144"/>
      <c r="QWZ70" s="144"/>
      <c r="QXA70" s="144"/>
      <c r="QXB70" s="144"/>
      <c r="QXC70" s="144"/>
      <c r="QXD70" s="144"/>
      <c r="QXE70" s="144"/>
      <c r="QXF70" s="144"/>
      <c r="QXG70" s="144"/>
      <c r="QXH70" s="144"/>
      <c r="QXI70" s="144"/>
      <c r="QXJ70" s="144"/>
      <c r="QXK70" s="144"/>
      <c r="QXL70" s="144"/>
      <c r="QXM70" s="144"/>
      <c r="QXN70" s="144"/>
      <c r="QXO70" s="144"/>
      <c r="QXP70" s="144"/>
      <c r="QXQ70" s="144"/>
      <c r="QXR70" s="144"/>
      <c r="QXS70" s="144"/>
      <c r="QXT70" s="144"/>
      <c r="QXU70" s="144"/>
      <c r="QXV70" s="144"/>
      <c r="QXW70" s="144"/>
      <c r="QXX70" s="144"/>
      <c r="QXY70" s="144"/>
      <c r="QXZ70" s="144"/>
      <c r="QYA70" s="144"/>
      <c r="QYB70" s="144"/>
      <c r="QYC70" s="144"/>
      <c r="QYD70" s="144"/>
      <c r="QYE70" s="144"/>
      <c r="QYF70" s="144"/>
      <c r="QYG70" s="144"/>
      <c r="QYH70" s="144"/>
      <c r="QYI70" s="144"/>
      <c r="QYJ70" s="144"/>
      <c r="QYK70" s="144"/>
      <c r="QYL70" s="144"/>
      <c r="QYM70" s="144"/>
      <c r="QYN70" s="144"/>
      <c r="QYO70" s="144"/>
      <c r="QYP70" s="144"/>
      <c r="QYQ70" s="144"/>
      <c r="QYR70" s="144"/>
      <c r="QYS70" s="144"/>
      <c r="QYT70" s="144"/>
      <c r="QYU70" s="144"/>
      <c r="QYV70" s="144"/>
      <c r="QYW70" s="144"/>
      <c r="QYX70" s="144"/>
      <c r="QYY70" s="144"/>
      <c r="QYZ70" s="144"/>
      <c r="QZA70" s="144"/>
      <c r="QZB70" s="144"/>
      <c r="QZC70" s="144"/>
      <c r="QZD70" s="144"/>
      <c r="QZE70" s="144"/>
      <c r="QZF70" s="144"/>
      <c r="QZG70" s="144"/>
      <c r="QZH70" s="144"/>
      <c r="QZI70" s="144"/>
      <c r="QZJ70" s="144"/>
      <c r="QZK70" s="144"/>
      <c r="QZL70" s="144"/>
      <c r="QZM70" s="144"/>
      <c r="QZN70" s="144"/>
      <c r="QZO70" s="144"/>
      <c r="QZP70" s="144"/>
      <c r="QZQ70" s="144"/>
      <c r="QZR70" s="144"/>
      <c r="QZS70" s="144"/>
      <c r="QZT70" s="144"/>
      <c r="QZU70" s="144"/>
      <c r="QZV70" s="144"/>
      <c r="QZW70" s="144"/>
      <c r="QZX70" s="144"/>
      <c r="QZY70" s="144"/>
      <c r="QZZ70" s="144"/>
      <c r="RAA70" s="144"/>
      <c r="RAB70" s="144"/>
      <c r="RAC70" s="144"/>
      <c r="RAD70" s="144"/>
      <c r="RAE70" s="144"/>
      <c r="RAF70" s="144"/>
      <c r="RAG70" s="144"/>
      <c r="RAH70" s="144"/>
      <c r="RAI70" s="144"/>
      <c r="RAJ70" s="144"/>
      <c r="RAK70" s="144"/>
      <c r="RAL70" s="144"/>
      <c r="RAM70" s="144"/>
      <c r="RAN70" s="144"/>
      <c r="RAO70" s="144"/>
      <c r="RAP70" s="144"/>
      <c r="RAQ70" s="144"/>
      <c r="RAR70" s="144"/>
      <c r="RAS70" s="144"/>
      <c r="RAT70" s="144"/>
      <c r="RAU70" s="144"/>
      <c r="RAV70" s="144"/>
      <c r="RAW70" s="144"/>
      <c r="RAX70" s="144"/>
      <c r="RAY70" s="144"/>
      <c r="RAZ70" s="144"/>
      <c r="RBA70" s="144"/>
      <c r="RBB70" s="144"/>
      <c r="RBC70" s="144"/>
      <c r="RBD70" s="144"/>
      <c r="RBE70" s="144"/>
      <c r="RBF70" s="144"/>
      <c r="RBG70" s="144"/>
      <c r="RBH70" s="144"/>
      <c r="RBI70" s="144"/>
      <c r="RBJ70" s="144"/>
      <c r="RBK70" s="144"/>
      <c r="RBL70" s="144"/>
      <c r="RBM70" s="144"/>
      <c r="RBN70" s="144"/>
      <c r="RBO70" s="144"/>
      <c r="RBP70" s="144"/>
      <c r="RBQ70" s="144"/>
      <c r="RBR70" s="144"/>
      <c r="RBS70" s="144"/>
      <c r="RBT70" s="144"/>
      <c r="RBU70" s="144"/>
      <c r="RBV70" s="144"/>
      <c r="RBW70" s="144"/>
      <c r="RBX70" s="144"/>
      <c r="RBY70" s="144"/>
      <c r="RBZ70" s="144"/>
      <c r="RCA70" s="144"/>
      <c r="RCB70" s="144"/>
      <c r="RCC70" s="144"/>
      <c r="RCD70" s="144"/>
      <c r="RCE70" s="144"/>
      <c r="RCF70" s="144"/>
      <c r="RCG70" s="144"/>
      <c r="RCH70" s="144"/>
      <c r="RCI70" s="144"/>
      <c r="RCJ70" s="144"/>
      <c r="RCK70" s="144"/>
      <c r="RCL70" s="144"/>
      <c r="RCM70" s="144"/>
      <c r="RCN70" s="144"/>
      <c r="RCO70" s="144"/>
      <c r="RCP70" s="144"/>
      <c r="RCQ70" s="144"/>
      <c r="RCR70" s="144"/>
      <c r="RCS70" s="144"/>
      <c r="RCT70" s="144"/>
      <c r="RCU70" s="144"/>
      <c r="RCV70" s="144"/>
      <c r="RCW70" s="144"/>
      <c r="RCX70" s="144"/>
      <c r="RCY70" s="144"/>
      <c r="RCZ70" s="144"/>
      <c r="RDA70" s="144"/>
      <c r="RDB70" s="144"/>
      <c r="RDC70" s="144"/>
      <c r="RDD70" s="144"/>
      <c r="RDE70" s="144"/>
      <c r="RDF70" s="144"/>
      <c r="RDG70" s="144"/>
      <c r="RDH70" s="144"/>
      <c r="RDI70" s="144"/>
      <c r="RDJ70" s="144"/>
      <c r="RDK70" s="144"/>
      <c r="RDL70" s="144"/>
      <c r="RDM70" s="144"/>
      <c r="RDN70" s="144"/>
      <c r="RDO70" s="144"/>
      <c r="RDP70" s="144"/>
      <c r="RDQ70" s="144"/>
      <c r="RDR70" s="144"/>
      <c r="RDS70" s="144"/>
      <c r="RDT70" s="144"/>
      <c r="RDU70" s="144"/>
      <c r="RDV70" s="144"/>
      <c r="RDW70" s="144"/>
      <c r="RDX70" s="144"/>
      <c r="RDY70" s="144"/>
      <c r="RDZ70" s="144"/>
      <c r="REA70" s="144"/>
      <c r="REB70" s="144"/>
      <c r="REC70" s="144"/>
      <c r="RED70" s="144"/>
      <c r="REE70" s="144"/>
      <c r="REF70" s="144"/>
      <c r="REG70" s="144"/>
      <c r="REH70" s="144"/>
      <c r="REI70" s="144"/>
      <c r="REJ70" s="144"/>
      <c r="REK70" s="144"/>
      <c r="REL70" s="144"/>
      <c r="REM70" s="144"/>
      <c r="REN70" s="144"/>
      <c r="REO70" s="144"/>
      <c r="REP70" s="144"/>
      <c r="REQ70" s="144"/>
      <c r="RER70" s="144"/>
      <c r="RES70" s="144"/>
      <c r="RET70" s="144"/>
      <c r="REU70" s="144"/>
      <c r="REV70" s="144"/>
      <c r="REW70" s="144"/>
      <c r="REX70" s="144"/>
      <c r="REY70" s="144"/>
      <c r="REZ70" s="144"/>
      <c r="RFA70" s="144"/>
      <c r="RFB70" s="144"/>
      <c r="RFC70" s="144"/>
      <c r="RFD70" s="144"/>
      <c r="RFE70" s="144"/>
      <c r="RFF70" s="144"/>
      <c r="RFG70" s="144"/>
      <c r="RFH70" s="144"/>
      <c r="RFI70" s="144"/>
      <c r="RFJ70" s="144"/>
      <c r="RFK70" s="144"/>
      <c r="RFL70" s="144"/>
      <c r="RFM70" s="144"/>
      <c r="RFN70" s="144"/>
      <c r="RFO70" s="144"/>
      <c r="RFP70" s="144"/>
      <c r="RFQ70" s="144"/>
      <c r="RFR70" s="144"/>
      <c r="RFS70" s="144"/>
      <c r="RFT70" s="144"/>
      <c r="RFU70" s="144"/>
      <c r="RFV70" s="144"/>
      <c r="RFW70" s="144"/>
      <c r="RFX70" s="144"/>
      <c r="RFY70" s="144"/>
      <c r="RFZ70" s="144"/>
      <c r="RGA70" s="144"/>
      <c r="RGB70" s="144"/>
      <c r="RGC70" s="144"/>
      <c r="RGD70" s="144"/>
      <c r="RGE70" s="144"/>
      <c r="RGF70" s="144"/>
      <c r="RGG70" s="144"/>
      <c r="RGH70" s="144"/>
      <c r="RGI70" s="144"/>
      <c r="RGJ70" s="144"/>
      <c r="RGK70" s="144"/>
      <c r="RGL70" s="144"/>
      <c r="RGM70" s="144"/>
      <c r="RGN70" s="144"/>
      <c r="RGO70" s="144"/>
      <c r="RGP70" s="144"/>
      <c r="RGQ70" s="144"/>
      <c r="RGR70" s="144"/>
      <c r="RGS70" s="144"/>
      <c r="RGT70" s="144"/>
      <c r="RGU70" s="144"/>
      <c r="RGV70" s="144"/>
      <c r="RGW70" s="144"/>
      <c r="RGX70" s="144"/>
      <c r="RGY70" s="144"/>
      <c r="RGZ70" s="144"/>
      <c r="RHA70" s="144"/>
      <c r="RHB70" s="144"/>
      <c r="RHC70" s="144"/>
      <c r="RHD70" s="144"/>
      <c r="RHE70" s="144"/>
      <c r="RHF70" s="144"/>
      <c r="RHG70" s="144"/>
      <c r="RHH70" s="144"/>
      <c r="RHI70" s="144"/>
      <c r="RHJ70" s="144"/>
      <c r="RHK70" s="144"/>
      <c r="RHL70" s="144"/>
      <c r="RHM70" s="144"/>
      <c r="RHN70" s="144"/>
      <c r="RHO70" s="144"/>
      <c r="RHP70" s="144"/>
      <c r="RHQ70" s="144"/>
      <c r="RHR70" s="144"/>
      <c r="RHS70" s="144"/>
      <c r="RHT70" s="144"/>
      <c r="RHU70" s="144"/>
      <c r="RHV70" s="144"/>
      <c r="RHW70" s="144"/>
      <c r="RHX70" s="144"/>
      <c r="RHY70" s="144"/>
      <c r="RHZ70" s="144"/>
      <c r="RIA70" s="144"/>
      <c r="RIB70" s="144"/>
      <c r="RIC70" s="144"/>
      <c r="RID70" s="144"/>
      <c r="RIE70" s="144"/>
      <c r="RIF70" s="144"/>
      <c r="RIG70" s="144"/>
      <c r="RIH70" s="144"/>
      <c r="RII70" s="144"/>
      <c r="RIJ70" s="144"/>
      <c r="RIK70" s="144"/>
      <c r="RIL70" s="144"/>
      <c r="RIM70" s="144"/>
      <c r="RIN70" s="144"/>
      <c r="RIO70" s="144"/>
      <c r="RIP70" s="144"/>
      <c r="RIQ70" s="144"/>
      <c r="RIR70" s="144"/>
      <c r="RIS70" s="144"/>
      <c r="RIT70" s="144"/>
      <c r="RIU70" s="144"/>
      <c r="RIV70" s="144"/>
      <c r="RIW70" s="144"/>
      <c r="RIX70" s="144"/>
      <c r="RIY70" s="144"/>
      <c r="RIZ70" s="144"/>
      <c r="RJA70" s="144"/>
      <c r="RJB70" s="144"/>
      <c r="RJC70" s="144"/>
      <c r="RJD70" s="144"/>
      <c r="RJE70" s="144"/>
      <c r="RJF70" s="144"/>
      <c r="RJG70" s="144"/>
      <c r="RJH70" s="144"/>
      <c r="RJI70" s="144"/>
      <c r="RJJ70" s="144"/>
      <c r="RJK70" s="144"/>
      <c r="RJL70" s="144"/>
      <c r="RJM70" s="144"/>
      <c r="RJN70" s="144"/>
      <c r="RJO70" s="144"/>
      <c r="RJP70" s="144"/>
      <c r="RJQ70" s="144"/>
      <c r="RJR70" s="144"/>
      <c r="RJS70" s="144"/>
      <c r="RJT70" s="144"/>
      <c r="RJU70" s="144"/>
      <c r="RJV70" s="144"/>
      <c r="RJW70" s="144"/>
      <c r="RJX70" s="144"/>
      <c r="RJY70" s="144"/>
      <c r="RJZ70" s="144"/>
      <c r="RKA70" s="144"/>
      <c r="RKB70" s="144"/>
      <c r="RKC70" s="144"/>
      <c r="RKD70" s="144"/>
      <c r="RKE70" s="144"/>
      <c r="RKF70" s="144"/>
      <c r="RKG70" s="144"/>
      <c r="RKH70" s="144"/>
      <c r="RKI70" s="144"/>
      <c r="RKJ70" s="144"/>
      <c r="RKK70" s="144"/>
      <c r="RKL70" s="144"/>
      <c r="RKM70" s="144"/>
      <c r="RKN70" s="144"/>
      <c r="RKO70" s="144"/>
      <c r="RKP70" s="144"/>
      <c r="RKQ70" s="144"/>
      <c r="RKR70" s="144"/>
      <c r="RKS70" s="144"/>
      <c r="RKT70" s="144"/>
      <c r="RKU70" s="144"/>
      <c r="RKV70" s="144"/>
      <c r="RKW70" s="144"/>
      <c r="RKX70" s="144"/>
      <c r="RKY70" s="144"/>
      <c r="RKZ70" s="144"/>
      <c r="RLA70" s="144"/>
      <c r="RLB70" s="144"/>
      <c r="RLC70" s="144"/>
      <c r="RLD70" s="144"/>
      <c r="RLE70" s="144"/>
      <c r="RLF70" s="144"/>
      <c r="RLG70" s="144"/>
      <c r="RLH70" s="144"/>
      <c r="RLI70" s="144"/>
      <c r="RLJ70" s="144"/>
      <c r="RLK70" s="144"/>
      <c r="RLL70" s="144"/>
      <c r="RLM70" s="144"/>
      <c r="RLN70" s="144"/>
      <c r="RLO70" s="144"/>
      <c r="RLP70" s="144"/>
      <c r="RLQ70" s="144"/>
      <c r="RLR70" s="144"/>
      <c r="RLS70" s="144"/>
      <c r="RLT70" s="144"/>
      <c r="RLU70" s="144"/>
      <c r="RLV70" s="144"/>
      <c r="RLW70" s="144"/>
      <c r="RLX70" s="144"/>
      <c r="RLY70" s="144"/>
      <c r="RLZ70" s="144"/>
      <c r="RMA70" s="144"/>
      <c r="RMB70" s="144"/>
      <c r="RMC70" s="144"/>
      <c r="RMD70" s="144"/>
      <c r="RME70" s="144"/>
      <c r="RMF70" s="144"/>
      <c r="RMG70" s="144"/>
      <c r="RMH70" s="144"/>
      <c r="RMI70" s="144"/>
      <c r="RMJ70" s="144"/>
      <c r="RMK70" s="144"/>
      <c r="RML70" s="144"/>
      <c r="RMM70" s="144"/>
      <c r="RMN70" s="144"/>
      <c r="RMO70" s="144"/>
      <c r="RMP70" s="144"/>
      <c r="RMQ70" s="144"/>
      <c r="RMR70" s="144"/>
      <c r="RMS70" s="144"/>
      <c r="RMT70" s="144"/>
      <c r="RMU70" s="144"/>
      <c r="RMV70" s="144"/>
      <c r="RMW70" s="144"/>
      <c r="RMX70" s="144"/>
      <c r="RMY70" s="144"/>
      <c r="RMZ70" s="144"/>
      <c r="RNA70" s="144"/>
      <c r="RNB70" s="144"/>
      <c r="RNC70" s="144"/>
      <c r="RND70" s="144"/>
      <c r="RNE70" s="144"/>
      <c r="RNF70" s="144"/>
      <c r="RNG70" s="144"/>
      <c r="RNH70" s="144"/>
      <c r="RNI70" s="144"/>
      <c r="RNJ70" s="144"/>
      <c r="RNK70" s="144"/>
      <c r="RNL70" s="144"/>
      <c r="RNM70" s="144"/>
      <c r="RNN70" s="144"/>
      <c r="RNO70" s="144"/>
      <c r="RNP70" s="144"/>
      <c r="RNQ70" s="144"/>
      <c r="RNR70" s="144"/>
      <c r="RNS70" s="144"/>
      <c r="RNT70" s="144"/>
      <c r="RNU70" s="144"/>
      <c r="RNV70" s="144"/>
      <c r="RNW70" s="144"/>
      <c r="RNX70" s="144"/>
      <c r="RNY70" s="144"/>
      <c r="RNZ70" s="144"/>
      <c r="ROA70" s="144"/>
      <c r="ROB70" s="144"/>
      <c r="ROC70" s="144"/>
      <c r="ROD70" s="144"/>
      <c r="ROE70" s="144"/>
      <c r="ROF70" s="144"/>
      <c r="ROG70" s="144"/>
      <c r="ROH70" s="144"/>
      <c r="ROI70" s="144"/>
      <c r="ROJ70" s="144"/>
      <c r="ROK70" s="144"/>
      <c r="ROL70" s="144"/>
      <c r="ROM70" s="144"/>
      <c r="RON70" s="144"/>
      <c r="ROO70" s="144"/>
      <c r="ROP70" s="144"/>
      <c r="ROQ70" s="144"/>
      <c r="ROR70" s="144"/>
      <c r="ROS70" s="144"/>
      <c r="ROT70" s="144"/>
      <c r="ROU70" s="144"/>
      <c r="ROV70" s="144"/>
      <c r="ROW70" s="144"/>
      <c r="ROX70" s="144"/>
      <c r="ROY70" s="144"/>
      <c r="ROZ70" s="144"/>
      <c r="RPA70" s="144"/>
      <c r="RPB70" s="144"/>
      <c r="RPC70" s="144"/>
      <c r="RPD70" s="144"/>
      <c r="RPE70" s="144"/>
      <c r="RPF70" s="144"/>
      <c r="RPG70" s="144"/>
      <c r="RPH70" s="144"/>
      <c r="RPI70" s="144"/>
      <c r="RPJ70" s="144"/>
      <c r="RPK70" s="144"/>
      <c r="RPL70" s="144"/>
      <c r="RPM70" s="144"/>
      <c r="RPN70" s="144"/>
      <c r="RPO70" s="144"/>
      <c r="RPP70" s="144"/>
      <c r="RPQ70" s="144"/>
      <c r="RPR70" s="144"/>
      <c r="RPS70" s="144"/>
      <c r="RPT70" s="144"/>
      <c r="RPU70" s="144"/>
      <c r="RPV70" s="144"/>
      <c r="RPW70" s="144"/>
      <c r="RPX70" s="144"/>
      <c r="RPY70" s="144"/>
      <c r="RPZ70" s="144"/>
      <c r="RQA70" s="144"/>
      <c r="RQB70" s="144"/>
      <c r="RQC70" s="144"/>
      <c r="RQD70" s="144"/>
      <c r="RQE70" s="144"/>
      <c r="RQF70" s="144"/>
      <c r="RQG70" s="144"/>
      <c r="RQH70" s="144"/>
      <c r="RQI70" s="144"/>
      <c r="RQJ70" s="144"/>
      <c r="RQK70" s="144"/>
      <c r="RQL70" s="144"/>
      <c r="RQM70" s="144"/>
      <c r="RQN70" s="144"/>
      <c r="RQO70" s="144"/>
      <c r="RQP70" s="144"/>
      <c r="RQQ70" s="144"/>
      <c r="RQR70" s="144"/>
      <c r="RQS70" s="144"/>
      <c r="RQT70" s="144"/>
      <c r="RQU70" s="144"/>
      <c r="RQV70" s="144"/>
      <c r="RQW70" s="144"/>
      <c r="RQX70" s="144"/>
      <c r="RQY70" s="144"/>
      <c r="RQZ70" s="144"/>
      <c r="RRA70" s="144"/>
      <c r="RRB70" s="144"/>
      <c r="RRC70" s="144"/>
      <c r="RRD70" s="144"/>
      <c r="RRE70" s="144"/>
      <c r="RRF70" s="144"/>
      <c r="RRG70" s="144"/>
      <c r="RRH70" s="144"/>
      <c r="RRI70" s="144"/>
      <c r="RRJ70" s="144"/>
      <c r="RRK70" s="144"/>
      <c r="RRL70" s="144"/>
      <c r="RRM70" s="144"/>
      <c r="RRN70" s="144"/>
      <c r="RRO70" s="144"/>
      <c r="RRP70" s="144"/>
      <c r="RRQ70" s="144"/>
      <c r="RRR70" s="144"/>
      <c r="RRS70" s="144"/>
      <c r="RRT70" s="144"/>
      <c r="RRU70" s="144"/>
      <c r="RRV70" s="144"/>
      <c r="RRW70" s="144"/>
      <c r="RRX70" s="144"/>
      <c r="RRY70" s="144"/>
      <c r="RRZ70" s="144"/>
      <c r="RSA70" s="144"/>
      <c r="RSB70" s="144"/>
      <c r="RSC70" s="144"/>
      <c r="RSD70" s="144"/>
      <c r="RSE70" s="144"/>
      <c r="RSF70" s="144"/>
      <c r="RSG70" s="144"/>
      <c r="RSH70" s="144"/>
      <c r="RSI70" s="144"/>
      <c r="RSJ70" s="144"/>
      <c r="RSK70" s="144"/>
      <c r="RSL70" s="144"/>
      <c r="RSM70" s="144"/>
      <c r="RSN70" s="144"/>
      <c r="RSO70" s="144"/>
      <c r="RSP70" s="144"/>
      <c r="RSQ70" s="144"/>
      <c r="RSR70" s="144"/>
      <c r="RSS70" s="144"/>
      <c r="RST70" s="144"/>
      <c r="RSU70" s="144"/>
      <c r="RSV70" s="144"/>
      <c r="RSW70" s="144"/>
      <c r="RSX70" s="144"/>
      <c r="RSY70" s="144"/>
      <c r="RSZ70" s="144"/>
      <c r="RTA70" s="144"/>
      <c r="RTB70" s="144"/>
      <c r="RTC70" s="144"/>
      <c r="RTD70" s="144"/>
      <c r="RTE70" s="144"/>
      <c r="RTF70" s="144"/>
      <c r="RTG70" s="144"/>
      <c r="RTH70" s="144"/>
      <c r="RTI70" s="144"/>
      <c r="RTJ70" s="144"/>
      <c r="RTK70" s="144"/>
      <c r="RTL70" s="144"/>
      <c r="RTM70" s="144"/>
      <c r="RTN70" s="144"/>
      <c r="RTO70" s="144"/>
      <c r="RTP70" s="144"/>
      <c r="RTQ70" s="144"/>
      <c r="RTR70" s="144"/>
      <c r="RTS70" s="144"/>
      <c r="RTT70" s="144"/>
      <c r="RTU70" s="144"/>
      <c r="RTV70" s="144"/>
      <c r="RTW70" s="144"/>
      <c r="RTX70" s="144"/>
      <c r="RTY70" s="144"/>
      <c r="RTZ70" s="144"/>
      <c r="RUA70" s="144"/>
      <c r="RUB70" s="144"/>
      <c r="RUC70" s="144"/>
      <c r="RUD70" s="144"/>
      <c r="RUE70" s="144"/>
      <c r="RUF70" s="144"/>
      <c r="RUG70" s="144"/>
      <c r="RUH70" s="144"/>
      <c r="RUI70" s="144"/>
      <c r="RUJ70" s="144"/>
      <c r="RUK70" s="144"/>
      <c r="RUL70" s="144"/>
      <c r="RUM70" s="144"/>
      <c r="RUN70" s="144"/>
      <c r="RUO70" s="144"/>
      <c r="RUP70" s="144"/>
      <c r="RUQ70" s="144"/>
      <c r="RUR70" s="144"/>
      <c r="RUS70" s="144"/>
      <c r="RUT70" s="144"/>
      <c r="RUU70" s="144"/>
      <c r="RUV70" s="144"/>
      <c r="RUW70" s="144"/>
      <c r="RUX70" s="144"/>
      <c r="RUY70" s="144"/>
      <c r="RUZ70" s="144"/>
      <c r="RVA70" s="144"/>
      <c r="RVB70" s="144"/>
      <c r="RVC70" s="144"/>
      <c r="RVD70" s="144"/>
      <c r="RVE70" s="144"/>
      <c r="RVF70" s="144"/>
      <c r="RVG70" s="144"/>
      <c r="RVH70" s="144"/>
      <c r="RVI70" s="144"/>
      <c r="RVJ70" s="144"/>
      <c r="RVK70" s="144"/>
      <c r="RVL70" s="144"/>
      <c r="RVM70" s="144"/>
      <c r="RVN70" s="144"/>
      <c r="RVO70" s="144"/>
      <c r="RVP70" s="144"/>
      <c r="RVQ70" s="144"/>
      <c r="RVR70" s="144"/>
      <c r="RVS70" s="144"/>
      <c r="RVT70" s="144"/>
      <c r="RVU70" s="144"/>
      <c r="RVV70" s="144"/>
      <c r="RVW70" s="144"/>
      <c r="RVX70" s="144"/>
      <c r="RVY70" s="144"/>
      <c r="RVZ70" s="144"/>
      <c r="RWA70" s="144"/>
      <c r="RWB70" s="144"/>
      <c r="RWC70" s="144"/>
      <c r="RWD70" s="144"/>
      <c r="RWE70" s="144"/>
      <c r="RWF70" s="144"/>
      <c r="RWG70" s="144"/>
      <c r="RWH70" s="144"/>
      <c r="RWI70" s="144"/>
      <c r="RWJ70" s="144"/>
      <c r="RWK70" s="144"/>
      <c r="RWL70" s="144"/>
      <c r="RWM70" s="144"/>
      <c r="RWN70" s="144"/>
      <c r="RWO70" s="144"/>
      <c r="RWP70" s="144"/>
      <c r="RWQ70" s="144"/>
      <c r="RWR70" s="144"/>
      <c r="RWS70" s="144"/>
      <c r="RWT70" s="144"/>
      <c r="RWU70" s="144"/>
      <c r="RWV70" s="144"/>
      <c r="RWW70" s="144"/>
      <c r="RWX70" s="144"/>
      <c r="RWY70" s="144"/>
      <c r="RWZ70" s="144"/>
      <c r="RXA70" s="144"/>
      <c r="RXB70" s="144"/>
      <c r="RXC70" s="144"/>
      <c r="RXD70" s="144"/>
      <c r="RXE70" s="144"/>
      <c r="RXF70" s="144"/>
      <c r="RXG70" s="144"/>
      <c r="RXH70" s="144"/>
      <c r="RXI70" s="144"/>
      <c r="RXJ70" s="144"/>
      <c r="RXK70" s="144"/>
      <c r="RXL70" s="144"/>
      <c r="RXM70" s="144"/>
      <c r="RXN70" s="144"/>
      <c r="RXO70" s="144"/>
      <c r="RXP70" s="144"/>
      <c r="RXQ70" s="144"/>
      <c r="RXR70" s="144"/>
      <c r="RXS70" s="144"/>
      <c r="RXT70" s="144"/>
      <c r="RXU70" s="144"/>
      <c r="RXV70" s="144"/>
      <c r="RXW70" s="144"/>
      <c r="RXX70" s="144"/>
      <c r="RXY70" s="144"/>
      <c r="RXZ70" s="144"/>
      <c r="RYA70" s="144"/>
      <c r="RYB70" s="144"/>
      <c r="RYC70" s="144"/>
      <c r="RYD70" s="144"/>
      <c r="RYE70" s="144"/>
      <c r="RYF70" s="144"/>
      <c r="RYG70" s="144"/>
      <c r="RYH70" s="144"/>
      <c r="RYI70" s="144"/>
      <c r="RYJ70" s="144"/>
      <c r="RYK70" s="144"/>
      <c r="RYL70" s="144"/>
      <c r="RYM70" s="144"/>
      <c r="RYN70" s="144"/>
      <c r="RYO70" s="144"/>
      <c r="RYP70" s="144"/>
      <c r="RYQ70" s="144"/>
      <c r="RYR70" s="144"/>
      <c r="RYS70" s="144"/>
      <c r="RYT70" s="144"/>
      <c r="RYU70" s="144"/>
      <c r="RYV70" s="144"/>
      <c r="RYW70" s="144"/>
      <c r="RYX70" s="144"/>
      <c r="RYY70" s="144"/>
      <c r="RYZ70" s="144"/>
      <c r="RZA70" s="144"/>
      <c r="RZB70" s="144"/>
      <c r="RZC70" s="144"/>
      <c r="RZD70" s="144"/>
      <c r="RZE70" s="144"/>
      <c r="RZF70" s="144"/>
      <c r="RZG70" s="144"/>
      <c r="RZH70" s="144"/>
      <c r="RZI70" s="144"/>
      <c r="RZJ70" s="144"/>
      <c r="RZK70" s="144"/>
      <c r="RZL70" s="144"/>
      <c r="RZM70" s="144"/>
      <c r="RZN70" s="144"/>
      <c r="RZO70" s="144"/>
      <c r="RZP70" s="144"/>
      <c r="RZQ70" s="144"/>
      <c r="RZR70" s="144"/>
      <c r="RZS70" s="144"/>
      <c r="RZT70" s="144"/>
      <c r="RZU70" s="144"/>
      <c r="RZV70" s="144"/>
      <c r="RZW70" s="144"/>
      <c r="RZX70" s="144"/>
      <c r="RZY70" s="144"/>
      <c r="RZZ70" s="144"/>
      <c r="SAA70" s="144"/>
      <c r="SAB70" s="144"/>
      <c r="SAC70" s="144"/>
      <c r="SAD70" s="144"/>
      <c r="SAE70" s="144"/>
      <c r="SAF70" s="144"/>
      <c r="SAG70" s="144"/>
      <c r="SAH70" s="144"/>
      <c r="SAI70" s="144"/>
      <c r="SAJ70" s="144"/>
      <c r="SAK70" s="144"/>
      <c r="SAL70" s="144"/>
      <c r="SAM70" s="144"/>
      <c r="SAN70" s="144"/>
      <c r="SAO70" s="144"/>
      <c r="SAP70" s="144"/>
      <c r="SAQ70" s="144"/>
      <c r="SAR70" s="144"/>
      <c r="SAS70" s="144"/>
      <c r="SAT70" s="144"/>
      <c r="SAU70" s="144"/>
      <c r="SAV70" s="144"/>
      <c r="SAW70" s="144"/>
      <c r="SAX70" s="144"/>
      <c r="SAY70" s="144"/>
      <c r="SAZ70" s="144"/>
      <c r="SBA70" s="144"/>
      <c r="SBB70" s="144"/>
      <c r="SBC70" s="144"/>
      <c r="SBD70" s="144"/>
      <c r="SBE70" s="144"/>
      <c r="SBF70" s="144"/>
      <c r="SBG70" s="144"/>
      <c r="SBH70" s="144"/>
      <c r="SBI70" s="144"/>
      <c r="SBJ70" s="144"/>
      <c r="SBK70" s="144"/>
      <c r="SBL70" s="144"/>
      <c r="SBM70" s="144"/>
      <c r="SBN70" s="144"/>
      <c r="SBO70" s="144"/>
      <c r="SBP70" s="144"/>
      <c r="SBQ70" s="144"/>
      <c r="SBR70" s="144"/>
      <c r="SBS70" s="144"/>
      <c r="SBT70" s="144"/>
      <c r="SBU70" s="144"/>
      <c r="SBV70" s="144"/>
      <c r="SBW70" s="144"/>
      <c r="SBX70" s="144"/>
      <c r="SBY70" s="144"/>
      <c r="SBZ70" s="144"/>
      <c r="SCA70" s="144"/>
      <c r="SCB70" s="144"/>
      <c r="SCC70" s="144"/>
      <c r="SCD70" s="144"/>
      <c r="SCE70" s="144"/>
      <c r="SCF70" s="144"/>
      <c r="SCG70" s="144"/>
      <c r="SCH70" s="144"/>
      <c r="SCI70" s="144"/>
      <c r="SCJ70" s="144"/>
      <c r="SCK70" s="144"/>
      <c r="SCL70" s="144"/>
      <c r="SCM70" s="144"/>
      <c r="SCN70" s="144"/>
      <c r="SCO70" s="144"/>
      <c r="SCP70" s="144"/>
      <c r="SCQ70" s="144"/>
      <c r="SCR70" s="144"/>
      <c r="SCS70" s="144"/>
      <c r="SCT70" s="144"/>
      <c r="SCU70" s="144"/>
      <c r="SCV70" s="144"/>
      <c r="SCW70" s="144"/>
      <c r="SCX70" s="144"/>
      <c r="SCY70" s="144"/>
      <c r="SCZ70" s="144"/>
      <c r="SDA70" s="144"/>
      <c r="SDB70" s="144"/>
      <c r="SDC70" s="144"/>
      <c r="SDD70" s="144"/>
      <c r="SDE70" s="144"/>
      <c r="SDF70" s="144"/>
      <c r="SDG70" s="144"/>
      <c r="SDH70" s="144"/>
      <c r="SDI70" s="144"/>
      <c r="SDJ70" s="144"/>
      <c r="SDK70" s="144"/>
      <c r="SDL70" s="144"/>
      <c r="SDM70" s="144"/>
      <c r="SDN70" s="144"/>
      <c r="SDO70" s="144"/>
      <c r="SDP70" s="144"/>
      <c r="SDQ70" s="144"/>
      <c r="SDR70" s="144"/>
      <c r="SDS70" s="144"/>
      <c r="SDT70" s="144"/>
      <c r="SDU70" s="144"/>
      <c r="SDV70" s="144"/>
      <c r="SDW70" s="144"/>
      <c r="SDX70" s="144"/>
      <c r="SDY70" s="144"/>
      <c r="SDZ70" s="144"/>
      <c r="SEA70" s="144"/>
      <c r="SEB70" s="144"/>
      <c r="SEC70" s="144"/>
      <c r="SED70" s="144"/>
      <c r="SEE70" s="144"/>
      <c r="SEF70" s="144"/>
      <c r="SEG70" s="144"/>
      <c r="SEH70" s="144"/>
      <c r="SEI70" s="144"/>
      <c r="SEJ70" s="144"/>
      <c r="SEK70" s="144"/>
      <c r="SEL70" s="144"/>
      <c r="SEM70" s="144"/>
      <c r="SEN70" s="144"/>
      <c r="SEO70" s="144"/>
      <c r="SEP70" s="144"/>
      <c r="SEQ70" s="144"/>
      <c r="SER70" s="144"/>
      <c r="SES70" s="144"/>
      <c r="SET70" s="144"/>
      <c r="SEU70" s="144"/>
      <c r="SEV70" s="144"/>
      <c r="SEW70" s="144"/>
      <c r="SEX70" s="144"/>
      <c r="SEY70" s="144"/>
      <c r="SEZ70" s="144"/>
      <c r="SFA70" s="144"/>
      <c r="SFB70" s="144"/>
      <c r="SFC70" s="144"/>
      <c r="SFD70" s="144"/>
      <c r="SFE70" s="144"/>
      <c r="SFF70" s="144"/>
      <c r="SFG70" s="144"/>
      <c r="SFH70" s="144"/>
      <c r="SFI70" s="144"/>
      <c r="SFJ70" s="144"/>
      <c r="SFK70" s="144"/>
      <c r="SFL70" s="144"/>
      <c r="SFM70" s="144"/>
      <c r="SFN70" s="144"/>
      <c r="SFO70" s="144"/>
      <c r="SFP70" s="144"/>
      <c r="SFQ70" s="144"/>
      <c r="SFR70" s="144"/>
      <c r="SFS70" s="144"/>
      <c r="SFT70" s="144"/>
      <c r="SFU70" s="144"/>
      <c r="SFV70" s="144"/>
      <c r="SFW70" s="144"/>
      <c r="SFX70" s="144"/>
      <c r="SFY70" s="144"/>
      <c r="SFZ70" s="144"/>
      <c r="SGA70" s="144"/>
      <c r="SGB70" s="144"/>
      <c r="SGC70" s="144"/>
      <c r="SGD70" s="144"/>
      <c r="SGE70" s="144"/>
      <c r="SGF70" s="144"/>
      <c r="SGG70" s="144"/>
      <c r="SGH70" s="144"/>
      <c r="SGI70" s="144"/>
      <c r="SGJ70" s="144"/>
      <c r="SGK70" s="144"/>
      <c r="SGL70" s="144"/>
      <c r="SGM70" s="144"/>
      <c r="SGN70" s="144"/>
      <c r="SGO70" s="144"/>
      <c r="SGP70" s="144"/>
      <c r="SGQ70" s="144"/>
      <c r="SGR70" s="144"/>
      <c r="SGS70" s="144"/>
      <c r="SGT70" s="144"/>
      <c r="SGU70" s="144"/>
      <c r="SGV70" s="144"/>
      <c r="SGW70" s="144"/>
      <c r="SGX70" s="144"/>
      <c r="SGY70" s="144"/>
      <c r="SGZ70" s="144"/>
      <c r="SHA70" s="144"/>
      <c r="SHB70" s="144"/>
      <c r="SHC70" s="144"/>
      <c r="SHD70" s="144"/>
      <c r="SHE70" s="144"/>
      <c r="SHF70" s="144"/>
      <c r="SHG70" s="144"/>
      <c r="SHH70" s="144"/>
      <c r="SHI70" s="144"/>
      <c r="SHJ70" s="144"/>
      <c r="SHK70" s="144"/>
      <c r="SHL70" s="144"/>
      <c r="SHM70" s="144"/>
      <c r="SHN70" s="144"/>
      <c r="SHO70" s="144"/>
      <c r="SHP70" s="144"/>
      <c r="SHQ70" s="144"/>
      <c r="SHR70" s="144"/>
      <c r="SHS70" s="144"/>
      <c r="SHT70" s="144"/>
      <c r="SHU70" s="144"/>
      <c r="SHV70" s="144"/>
      <c r="SHW70" s="144"/>
      <c r="SHX70" s="144"/>
      <c r="SHY70" s="144"/>
      <c r="SHZ70" s="144"/>
      <c r="SIA70" s="144"/>
      <c r="SIB70" s="144"/>
      <c r="SIC70" s="144"/>
      <c r="SID70" s="144"/>
      <c r="SIE70" s="144"/>
      <c r="SIF70" s="144"/>
      <c r="SIG70" s="144"/>
      <c r="SIH70" s="144"/>
      <c r="SII70" s="144"/>
      <c r="SIJ70" s="144"/>
      <c r="SIK70" s="144"/>
      <c r="SIL70" s="144"/>
      <c r="SIM70" s="144"/>
      <c r="SIN70" s="144"/>
      <c r="SIO70" s="144"/>
      <c r="SIP70" s="144"/>
      <c r="SIQ70" s="144"/>
      <c r="SIR70" s="144"/>
      <c r="SIS70" s="144"/>
      <c r="SIT70" s="144"/>
      <c r="SIU70" s="144"/>
      <c r="SIV70" s="144"/>
      <c r="SIW70" s="144"/>
      <c r="SIX70" s="144"/>
      <c r="SIY70" s="144"/>
      <c r="SIZ70" s="144"/>
      <c r="SJA70" s="144"/>
      <c r="SJB70" s="144"/>
      <c r="SJC70" s="144"/>
      <c r="SJD70" s="144"/>
      <c r="SJE70" s="144"/>
      <c r="SJF70" s="144"/>
      <c r="SJG70" s="144"/>
      <c r="SJH70" s="144"/>
      <c r="SJI70" s="144"/>
      <c r="SJJ70" s="144"/>
      <c r="SJK70" s="144"/>
      <c r="SJL70" s="144"/>
      <c r="SJM70" s="144"/>
      <c r="SJN70" s="144"/>
      <c r="SJO70" s="144"/>
      <c r="SJP70" s="144"/>
      <c r="SJQ70" s="144"/>
      <c r="SJR70" s="144"/>
      <c r="SJS70" s="144"/>
      <c r="SJT70" s="144"/>
      <c r="SJU70" s="144"/>
      <c r="SJV70" s="144"/>
      <c r="SJW70" s="144"/>
      <c r="SJX70" s="144"/>
      <c r="SJY70" s="144"/>
      <c r="SJZ70" s="144"/>
      <c r="SKA70" s="144"/>
      <c r="SKB70" s="144"/>
      <c r="SKC70" s="144"/>
      <c r="SKD70" s="144"/>
      <c r="SKE70" s="144"/>
      <c r="SKF70" s="144"/>
      <c r="SKG70" s="144"/>
      <c r="SKH70" s="144"/>
      <c r="SKI70" s="144"/>
      <c r="SKJ70" s="144"/>
      <c r="SKK70" s="144"/>
      <c r="SKL70" s="144"/>
      <c r="SKM70" s="144"/>
      <c r="SKN70" s="144"/>
      <c r="SKO70" s="144"/>
      <c r="SKP70" s="144"/>
      <c r="SKQ70" s="144"/>
      <c r="SKR70" s="144"/>
      <c r="SKS70" s="144"/>
      <c r="SKT70" s="144"/>
      <c r="SKU70" s="144"/>
      <c r="SKV70" s="144"/>
      <c r="SKW70" s="144"/>
      <c r="SKX70" s="144"/>
      <c r="SKY70" s="144"/>
      <c r="SKZ70" s="144"/>
      <c r="SLA70" s="144"/>
      <c r="SLB70" s="144"/>
      <c r="SLC70" s="144"/>
      <c r="SLD70" s="144"/>
      <c r="SLE70" s="144"/>
      <c r="SLF70" s="144"/>
      <c r="SLG70" s="144"/>
      <c r="SLH70" s="144"/>
      <c r="SLI70" s="144"/>
      <c r="SLJ70" s="144"/>
      <c r="SLK70" s="144"/>
      <c r="SLL70" s="144"/>
      <c r="SLM70" s="144"/>
      <c r="SLN70" s="144"/>
      <c r="SLO70" s="144"/>
      <c r="SLP70" s="144"/>
      <c r="SLQ70" s="144"/>
      <c r="SLR70" s="144"/>
      <c r="SLS70" s="144"/>
      <c r="SLT70" s="144"/>
      <c r="SLU70" s="144"/>
      <c r="SLV70" s="144"/>
      <c r="SLW70" s="144"/>
      <c r="SLX70" s="144"/>
      <c r="SLY70" s="144"/>
      <c r="SLZ70" s="144"/>
      <c r="SMA70" s="144"/>
      <c r="SMB70" s="144"/>
      <c r="SMC70" s="144"/>
      <c r="SMD70" s="144"/>
      <c r="SME70" s="144"/>
      <c r="SMF70" s="144"/>
      <c r="SMG70" s="144"/>
      <c r="SMH70" s="144"/>
      <c r="SMI70" s="144"/>
      <c r="SMJ70" s="144"/>
      <c r="SMK70" s="144"/>
      <c r="SML70" s="144"/>
      <c r="SMM70" s="144"/>
      <c r="SMN70" s="144"/>
      <c r="SMO70" s="144"/>
      <c r="SMP70" s="144"/>
      <c r="SMQ70" s="144"/>
      <c r="SMR70" s="144"/>
      <c r="SMS70" s="144"/>
      <c r="SMT70" s="144"/>
      <c r="SMU70" s="144"/>
      <c r="SMV70" s="144"/>
      <c r="SMW70" s="144"/>
      <c r="SMX70" s="144"/>
      <c r="SMY70" s="144"/>
      <c r="SMZ70" s="144"/>
      <c r="SNA70" s="144"/>
      <c r="SNB70" s="144"/>
      <c r="SNC70" s="144"/>
      <c r="SND70" s="144"/>
      <c r="SNE70" s="144"/>
      <c r="SNF70" s="144"/>
      <c r="SNG70" s="144"/>
      <c r="SNH70" s="144"/>
      <c r="SNI70" s="144"/>
      <c r="SNJ70" s="144"/>
      <c r="SNK70" s="144"/>
      <c r="SNL70" s="144"/>
      <c r="SNM70" s="144"/>
      <c r="SNN70" s="144"/>
      <c r="SNO70" s="144"/>
      <c r="SNP70" s="144"/>
      <c r="SNQ70" s="144"/>
      <c r="SNR70" s="144"/>
      <c r="SNS70" s="144"/>
      <c r="SNT70" s="144"/>
      <c r="SNU70" s="144"/>
      <c r="SNV70" s="144"/>
      <c r="SNW70" s="144"/>
      <c r="SNX70" s="144"/>
      <c r="SNY70" s="144"/>
      <c r="SNZ70" s="144"/>
      <c r="SOA70" s="144"/>
      <c r="SOB70" s="144"/>
      <c r="SOC70" s="144"/>
      <c r="SOD70" s="144"/>
      <c r="SOE70" s="144"/>
      <c r="SOF70" s="144"/>
      <c r="SOG70" s="144"/>
      <c r="SOH70" s="144"/>
      <c r="SOI70" s="144"/>
      <c r="SOJ70" s="144"/>
      <c r="SOK70" s="144"/>
      <c r="SOL70" s="144"/>
      <c r="SOM70" s="144"/>
      <c r="SON70" s="144"/>
      <c r="SOO70" s="144"/>
      <c r="SOP70" s="144"/>
      <c r="SOQ70" s="144"/>
      <c r="SOR70" s="144"/>
      <c r="SOS70" s="144"/>
      <c r="SOT70" s="144"/>
      <c r="SOU70" s="144"/>
      <c r="SOV70" s="144"/>
      <c r="SOW70" s="144"/>
      <c r="SOX70" s="144"/>
      <c r="SOY70" s="144"/>
      <c r="SOZ70" s="144"/>
      <c r="SPA70" s="144"/>
      <c r="SPB70" s="144"/>
      <c r="SPC70" s="144"/>
      <c r="SPD70" s="144"/>
      <c r="SPE70" s="144"/>
      <c r="SPF70" s="144"/>
      <c r="SPG70" s="144"/>
      <c r="SPH70" s="144"/>
      <c r="SPI70" s="144"/>
      <c r="SPJ70" s="144"/>
      <c r="SPK70" s="144"/>
      <c r="SPL70" s="144"/>
      <c r="SPM70" s="144"/>
      <c r="SPN70" s="144"/>
      <c r="SPO70" s="144"/>
      <c r="SPP70" s="144"/>
      <c r="SPQ70" s="144"/>
      <c r="SPR70" s="144"/>
      <c r="SPS70" s="144"/>
      <c r="SPT70" s="144"/>
      <c r="SPU70" s="144"/>
      <c r="SPV70" s="144"/>
      <c r="SPW70" s="144"/>
      <c r="SPX70" s="144"/>
      <c r="SPY70" s="144"/>
      <c r="SPZ70" s="144"/>
      <c r="SQA70" s="144"/>
      <c r="SQB70" s="144"/>
      <c r="SQC70" s="144"/>
      <c r="SQD70" s="144"/>
      <c r="SQE70" s="144"/>
      <c r="SQF70" s="144"/>
      <c r="SQG70" s="144"/>
      <c r="SQH70" s="144"/>
      <c r="SQI70" s="144"/>
      <c r="SQJ70" s="144"/>
      <c r="SQK70" s="144"/>
      <c r="SQL70" s="144"/>
      <c r="SQM70" s="144"/>
      <c r="SQN70" s="144"/>
      <c r="SQO70" s="144"/>
      <c r="SQP70" s="144"/>
      <c r="SQQ70" s="144"/>
      <c r="SQR70" s="144"/>
      <c r="SQS70" s="144"/>
      <c r="SQT70" s="144"/>
      <c r="SQU70" s="144"/>
      <c r="SQV70" s="144"/>
      <c r="SQW70" s="144"/>
      <c r="SQX70" s="144"/>
      <c r="SQY70" s="144"/>
      <c r="SQZ70" s="144"/>
      <c r="SRA70" s="144"/>
      <c r="SRB70" s="144"/>
      <c r="SRC70" s="144"/>
      <c r="SRD70" s="144"/>
      <c r="SRE70" s="144"/>
      <c r="SRF70" s="144"/>
      <c r="SRG70" s="144"/>
      <c r="SRH70" s="144"/>
      <c r="SRI70" s="144"/>
      <c r="SRJ70" s="144"/>
      <c r="SRK70" s="144"/>
      <c r="SRL70" s="144"/>
      <c r="SRM70" s="144"/>
      <c r="SRN70" s="144"/>
      <c r="SRO70" s="144"/>
      <c r="SRP70" s="144"/>
      <c r="SRQ70" s="144"/>
      <c r="SRR70" s="144"/>
      <c r="SRS70" s="144"/>
      <c r="SRT70" s="144"/>
      <c r="SRU70" s="144"/>
      <c r="SRV70" s="144"/>
      <c r="SRW70" s="144"/>
      <c r="SRX70" s="144"/>
      <c r="SRY70" s="144"/>
      <c r="SRZ70" s="144"/>
      <c r="SSA70" s="144"/>
      <c r="SSB70" s="144"/>
      <c r="SSC70" s="144"/>
      <c r="SSD70" s="144"/>
      <c r="SSE70" s="144"/>
      <c r="SSF70" s="144"/>
      <c r="SSG70" s="144"/>
      <c r="SSH70" s="144"/>
      <c r="SSI70" s="144"/>
      <c r="SSJ70" s="144"/>
      <c r="SSK70" s="144"/>
      <c r="SSL70" s="144"/>
      <c r="SSM70" s="144"/>
      <c r="SSN70" s="144"/>
      <c r="SSO70" s="144"/>
      <c r="SSP70" s="144"/>
      <c r="SSQ70" s="144"/>
      <c r="SSR70" s="144"/>
      <c r="SSS70" s="144"/>
      <c r="SST70" s="144"/>
      <c r="SSU70" s="144"/>
      <c r="SSV70" s="144"/>
      <c r="SSW70" s="144"/>
      <c r="SSX70" s="144"/>
      <c r="SSY70" s="144"/>
      <c r="SSZ70" s="144"/>
      <c r="STA70" s="144"/>
      <c r="STB70" s="144"/>
      <c r="STC70" s="144"/>
      <c r="STD70" s="144"/>
      <c r="STE70" s="144"/>
      <c r="STF70" s="144"/>
      <c r="STG70" s="144"/>
      <c r="STH70" s="144"/>
      <c r="STI70" s="144"/>
      <c r="STJ70" s="144"/>
      <c r="STK70" s="144"/>
      <c r="STL70" s="144"/>
      <c r="STM70" s="144"/>
      <c r="STN70" s="144"/>
      <c r="STO70" s="144"/>
      <c r="STP70" s="144"/>
      <c r="STQ70" s="144"/>
      <c r="STR70" s="144"/>
      <c r="STS70" s="144"/>
      <c r="STT70" s="144"/>
      <c r="STU70" s="144"/>
      <c r="STV70" s="144"/>
      <c r="STW70" s="144"/>
      <c r="STX70" s="144"/>
      <c r="STY70" s="144"/>
      <c r="STZ70" s="144"/>
      <c r="SUA70" s="144"/>
      <c r="SUB70" s="144"/>
      <c r="SUC70" s="144"/>
      <c r="SUD70" s="144"/>
      <c r="SUE70" s="144"/>
      <c r="SUF70" s="144"/>
      <c r="SUG70" s="144"/>
      <c r="SUH70" s="144"/>
      <c r="SUI70" s="144"/>
      <c r="SUJ70" s="144"/>
      <c r="SUK70" s="144"/>
      <c r="SUL70" s="144"/>
      <c r="SUM70" s="144"/>
      <c r="SUN70" s="144"/>
      <c r="SUO70" s="144"/>
      <c r="SUP70" s="144"/>
      <c r="SUQ70" s="144"/>
      <c r="SUR70" s="144"/>
      <c r="SUS70" s="144"/>
      <c r="SUT70" s="144"/>
      <c r="SUU70" s="144"/>
      <c r="SUV70" s="144"/>
      <c r="SUW70" s="144"/>
      <c r="SUX70" s="144"/>
      <c r="SUY70" s="144"/>
      <c r="SUZ70" s="144"/>
      <c r="SVA70" s="144"/>
      <c r="SVB70" s="144"/>
      <c r="SVC70" s="144"/>
      <c r="SVD70" s="144"/>
      <c r="SVE70" s="144"/>
      <c r="SVF70" s="144"/>
      <c r="SVG70" s="144"/>
      <c r="SVH70" s="144"/>
      <c r="SVI70" s="144"/>
      <c r="SVJ70" s="144"/>
      <c r="SVK70" s="144"/>
      <c r="SVL70" s="144"/>
      <c r="SVM70" s="144"/>
      <c r="SVN70" s="144"/>
      <c r="SVO70" s="144"/>
      <c r="SVP70" s="144"/>
      <c r="SVQ70" s="144"/>
      <c r="SVR70" s="144"/>
      <c r="SVS70" s="144"/>
      <c r="SVT70" s="144"/>
      <c r="SVU70" s="144"/>
      <c r="SVV70" s="144"/>
      <c r="SVW70" s="144"/>
      <c r="SVX70" s="144"/>
      <c r="SVY70" s="144"/>
      <c r="SVZ70" s="144"/>
      <c r="SWA70" s="144"/>
      <c r="SWB70" s="144"/>
      <c r="SWC70" s="144"/>
      <c r="SWD70" s="144"/>
      <c r="SWE70" s="144"/>
      <c r="SWF70" s="144"/>
      <c r="SWG70" s="144"/>
      <c r="SWH70" s="144"/>
      <c r="SWI70" s="144"/>
      <c r="SWJ70" s="144"/>
      <c r="SWK70" s="144"/>
      <c r="SWL70" s="144"/>
      <c r="SWM70" s="144"/>
      <c r="SWN70" s="144"/>
      <c r="SWO70" s="144"/>
      <c r="SWP70" s="144"/>
      <c r="SWQ70" s="144"/>
      <c r="SWR70" s="144"/>
      <c r="SWS70" s="144"/>
      <c r="SWT70" s="144"/>
      <c r="SWU70" s="144"/>
      <c r="SWV70" s="144"/>
      <c r="SWW70" s="144"/>
      <c r="SWX70" s="144"/>
      <c r="SWY70" s="144"/>
      <c r="SWZ70" s="144"/>
      <c r="SXA70" s="144"/>
      <c r="SXB70" s="144"/>
      <c r="SXC70" s="144"/>
      <c r="SXD70" s="144"/>
      <c r="SXE70" s="144"/>
      <c r="SXF70" s="144"/>
      <c r="SXG70" s="144"/>
      <c r="SXH70" s="144"/>
      <c r="SXI70" s="144"/>
      <c r="SXJ70" s="144"/>
      <c r="SXK70" s="144"/>
      <c r="SXL70" s="144"/>
      <c r="SXM70" s="144"/>
      <c r="SXN70" s="144"/>
      <c r="SXO70" s="144"/>
      <c r="SXP70" s="144"/>
      <c r="SXQ70" s="144"/>
      <c r="SXR70" s="144"/>
      <c r="SXS70" s="144"/>
      <c r="SXT70" s="144"/>
      <c r="SXU70" s="144"/>
      <c r="SXV70" s="144"/>
      <c r="SXW70" s="144"/>
      <c r="SXX70" s="144"/>
      <c r="SXY70" s="144"/>
      <c r="SXZ70" s="144"/>
      <c r="SYA70" s="144"/>
      <c r="SYB70" s="144"/>
      <c r="SYC70" s="144"/>
      <c r="SYD70" s="144"/>
      <c r="SYE70" s="144"/>
      <c r="SYF70" s="144"/>
      <c r="SYG70" s="144"/>
      <c r="SYH70" s="144"/>
      <c r="SYI70" s="144"/>
      <c r="SYJ70" s="144"/>
      <c r="SYK70" s="144"/>
      <c r="SYL70" s="144"/>
      <c r="SYM70" s="144"/>
      <c r="SYN70" s="144"/>
      <c r="SYO70" s="144"/>
      <c r="SYP70" s="144"/>
      <c r="SYQ70" s="144"/>
      <c r="SYR70" s="144"/>
      <c r="SYS70" s="144"/>
      <c r="SYT70" s="144"/>
      <c r="SYU70" s="144"/>
      <c r="SYV70" s="144"/>
      <c r="SYW70" s="144"/>
      <c r="SYX70" s="144"/>
      <c r="SYY70" s="144"/>
      <c r="SYZ70" s="144"/>
      <c r="SZA70" s="144"/>
      <c r="SZB70" s="144"/>
      <c r="SZC70" s="144"/>
      <c r="SZD70" s="144"/>
      <c r="SZE70" s="144"/>
      <c r="SZF70" s="144"/>
      <c r="SZG70" s="144"/>
      <c r="SZH70" s="144"/>
      <c r="SZI70" s="144"/>
      <c r="SZJ70" s="144"/>
      <c r="SZK70" s="144"/>
      <c r="SZL70" s="144"/>
      <c r="SZM70" s="144"/>
      <c r="SZN70" s="144"/>
      <c r="SZO70" s="144"/>
      <c r="SZP70" s="144"/>
      <c r="SZQ70" s="144"/>
      <c r="SZR70" s="144"/>
      <c r="SZS70" s="144"/>
      <c r="SZT70" s="144"/>
      <c r="SZU70" s="144"/>
      <c r="SZV70" s="144"/>
      <c r="SZW70" s="144"/>
      <c r="SZX70" s="144"/>
      <c r="SZY70" s="144"/>
      <c r="SZZ70" s="144"/>
      <c r="TAA70" s="144"/>
      <c r="TAB70" s="144"/>
      <c r="TAC70" s="144"/>
      <c r="TAD70" s="144"/>
      <c r="TAE70" s="144"/>
      <c r="TAF70" s="144"/>
      <c r="TAG70" s="144"/>
      <c r="TAH70" s="144"/>
      <c r="TAI70" s="144"/>
      <c r="TAJ70" s="144"/>
      <c r="TAK70" s="144"/>
      <c r="TAL70" s="144"/>
      <c r="TAM70" s="144"/>
      <c r="TAN70" s="144"/>
      <c r="TAO70" s="144"/>
      <c r="TAP70" s="144"/>
      <c r="TAQ70" s="144"/>
      <c r="TAR70" s="144"/>
      <c r="TAS70" s="144"/>
      <c r="TAT70" s="144"/>
      <c r="TAU70" s="144"/>
      <c r="TAV70" s="144"/>
      <c r="TAW70" s="144"/>
      <c r="TAX70" s="144"/>
      <c r="TAY70" s="144"/>
      <c r="TAZ70" s="144"/>
      <c r="TBA70" s="144"/>
      <c r="TBB70" s="144"/>
      <c r="TBC70" s="144"/>
      <c r="TBD70" s="144"/>
      <c r="TBE70" s="144"/>
      <c r="TBF70" s="144"/>
      <c r="TBG70" s="144"/>
      <c r="TBH70" s="144"/>
      <c r="TBI70" s="144"/>
      <c r="TBJ70" s="144"/>
      <c r="TBK70" s="144"/>
      <c r="TBL70" s="144"/>
      <c r="TBM70" s="144"/>
      <c r="TBN70" s="144"/>
      <c r="TBO70" s="144"/>
      <c r="TBP70" s="144"/>
      <c r="TBQ70" s="144"/>
      <c r="TBR70" s="144"/>
      <c r="TBS70" s="144"/>
      <c r="TBT70" s="144"/>
      <c r="TBU70" s="144"/>
      <c r="TBV70" s="144"/>
      <c r="TBW70" s="144"/>
      <c r="TBX70" s="144"/>
      <c r="TBY70" s="144"/>
      <c r="TBZ70" s="144"/>
      <c r="TCA70" s="144"/>
      <c r="TCB70" s="144"/>
      <c r="TCC70" s="144"/>
      <c r="TCD70" s="144"/>
      <c r="TCE70" s="144"/>
      <c r="TCF70" s="144"/>
      <c r="TCG70" s="144"/>
      <c r="TCH70" s="144"/>
      <c r="TCI70" s="144"/>
      <c r="TCJ70" s="144"/>
      <c r="TCK70" s="144"/>
      <c r="TCL70" s="144"/>
      <c r="TCM70" s="144"/>
      <c r="TCN70" s="144"/>
      <c r="TCO70" s="144"/>
      <c r="TCP70" s="144"/>
      <c r="TCQ70" s="144"/>
      <c r="TCR70" s="144"/>
      <c r="TCS70" s="144"/>
      <c r="TCT70" s="144"/>
      <c r="TCU70" s="144"/>
      <c r="TCV70" s="144"/>
      <c r="TCW70" s="144"/>
      <c r="TCX70" s="144"/>
      <c r="TCY70" s="144"/>
      <c r="TCZ70" s="144"/>
      <c r="TDA70" s="144"/>
      <c r="TDB70" s="144"/>
      <c r="TDC70" s="144"/>
      <c r="TDD70" s="144"/>
      <c r="TDE70" s="144"/>
      <c r="TDF70" s="144"/>
      <c r="TDG70" s="144"/>
      <c r="TDH70" s="144"/>
      <c r="TDI70" s="144"/>
      <c r="TDJ70" s="144"/>
      <c r="TDK70" s="144"/>
      <c r="TDL70" s="144"/>
      <c r="TDM70" s="144"/>
      <c r="TDN70" s="144"/>
      <c r="TDO70" s="144"/>
      <c r="TDP70" s="144"/>
      <c r="TDQ70" s="144"/>
      <c r="TDR70" s="144"/>
      <c r="TDS70" s="144"/>
      <c r="TDT70" s="144"/>
      <c r="TDU70" s="144"/>
      <c r="TDV70" s="144"/>
      <c r="TDW70" s="144"/>
      <c r="TDX70" s="144"/>
      <c r="TDY70" s="144"/>
      <c r="TDZ70" s="144"/>
      <c r="TEA70" s="144"/>
      <c r="TEB70" s="144"/>
      <c r="TEC70" s="144"/>
      <c r="TED70" s="144"/>
      <c r="TEE70" s="144"/>
      <c r="TEF70" s="144"/>
      <c r="TEG70" s="144"/>
      <c r="TEH70" s="144"/>
      <c r="TEI70" s="144"/>
      <c r="TEJ70" s="144"/>
      <c r="TEK70" s="144"/>
      <c r="TEL70" s="144"/>
      <c r="TEM70" s="144"/>
      <c r="TEN70" s="144"/>
      <c r="TEO70" s="144"/>
      <c r="TEP70" s="144"/>
      <c r="TEQ70" s="144"/>
      <c r="TER70" s="144"/>
      <c r="TES70" s="144"/>
      <c r="TET70" s="144"/>
      <c r="TEU70" s="144"/>
      <c r="TEV70" s="144"/>
      <c r="TEW70" s="144"/>
      <c r="TEX70" s="144"/>
      <c r="TEY70" s="144"/>
      <c r="TEZ70" s="144"/>
      <c r="TFA70" s="144"/>
      <c r="TFB70" s="144"/>
      <c r="TFC70" s="144"/>
      <c r="TFD70" s="144"/>
      <c r="TFE70" s="144"/>
      <c r="TFF70" s="144"/>
      <c r="TFG70" s="144"/>
      <c r="TFH70" s="144"/>
      <c r="TFI70" s="144"/>
      <c r="TFJ70" s="144"/>
      <c r="TFK70" s="144"/>
      <c r="TFL70" s="144"/>
      <c r="TFM70" s="144"/>
      <c r="TFN70" s="144"/>
      <c r="TFO70" s="144"/>
      <c r="TFP70" s="144"/>
      <c r="TFQ70" s="144"/>
      <c r="TFR70" s="144"/>
      <c r="TFS70" s="144"/>
      <c r="TFT70" s="144"/>
      <c r="TFU70" s="144"/>
      <c r="TFV70" s="144"/>
      <c r="TFW70" s="144"/>
      <c r="TFX70" s="144"/>
      <c r="TFY70" s="144"/>
      <c r="TFZ70" s="144"/>
      <c r="TGA70" s="144"/>
      <c r="TGB70" s="144"/>
      <c r="TGC70" s="144"/>
      <c r="TGD70" s="144"/>
      <c r="TGE70" s="144"/>
      <c r="TGF70" s="144"/>
      <c r="TGG70" s="144"/>
      <c r="TGH70" s="144"/>
      <c r="TGI70" s="144"/>
      <c r="TGJ70" s="144"/>
      <c r="TGK70" s="144"/>
      <c r="TGL70" s="144"/>
      <c r="TGM70" s="144"/>
      <c r="TGN70" s="144"/>
      <c r="TGO70" s="144"/>
      <c r="TGP70" s="144"/>
      <c r="TGQ70" s="144"/>
      <c r="TGR70" s="144"/>
      <c r="TGS70" s="144"/>
      <c r="TGT70" s="144"/>
      <c r="TGU70" s="144"/>
      <c r="TGV70" s="144"/>
      <c r="TGW70" s="144"/>
      <c r="TGX70" s="144"/>
      <c r="TGY70" s="144"/>
      <c r="TGZ70" s="144"/>
      <c r="THA70" s="144"/>
      <c r="THB70" s="144"/>
      <c r="THC70" s="144"/>
      <c r="THD70" s="144"/>
      <c r="THE70" s="144"/>
      <c r="THF70" s="144"/>
      <c r="THG70" s="144"/>
      <c r="THH70" s="144"/>
      <c r="THI70" s="144"/>
      <c r="THJ70" s="144"/>
      <c r="THK70" s="144"/>
      <c r="THL70" s="144"/>
      <c r="THM70" s="144"/>
      <c r="THN70" s="144"/>
      <c r="THO70" s="144"/>
      <c r="THP70" s="144"/>
      <c r="THQ70" s="144"/>
      <c r="THR70" s="144"/>
      <c r="THS70" s="144"/>
      <c r="THT70" s="144"/>
      <c r="THU70" s="144"/>
      <c r="THV70" s="144"/>
      <c r="THW70" s="144"/>
      <c r="THX70" s="144"/>
      <c r="THY70" s="144"/>
      <c r="THZ70" s="144"/>
      <c r="TIA70" s="144"/>
      <c r="TIB70" s="144"/>
      <c r="TIC70" s="144"/>
      <c r="TID70" s="144"/>
      <c r="TIE70" s="144"/>
      <c r="TIF70" s="144"/>
      <c r="TIG70" s="144"/>
      <c r="TIH70" s="144"/>
      <c r="TII70" s="144"/>
      <c r="TIJ70" s="144"/>
      <c r="TIK70" s="144"/>
      <c r="TIL70" s="144"/>
      <c r="TIM70" s="144"/>
      <c r="TIN70" s="144"/>
      <c r="TIO70" s="144"/>
      <c r="TIP70" s="144"/>
      <c r="TIQ70" s="144"/>
      <c r="TIR70" s="144"/>
      <c r="TIS70" s="144"/>
      <c r="TIT70" s="144"/>
      <c r="TIU70" s="144"/>
      <c r="TIV70" s="144"/>
      <c r="TIW70" s="144"/>
      <c r="TIX70" s="144"/>
      <c r="TIY70" s="144"/>
      <c r="TIZ70" s="144"/>
      <c r="TJA70" s="144"/>
      <c r="TJB70" s="144"/>
      <c r="TJC70" s="144"/>
      <c r="TJD70" s="144"/>
      <c r="TJE70" s="144"/>
      <c r="TJF70" s="144"/>
      <c r="TJG70" s="144"/>
      <c r="TJH70" s="144"/>
      <c r="TJI70" s="144"/>
      <c r="TJJ70" s="144"/>
      <c r="TJK70" s="144"/>
      <c r="TJL70" s="144"/>
      <c r="TJM70" s="144"/>
      <c r="TJN70" s="144"/>
      <c r="TJO70" s="144"/>
      <c r="TJP70" s="144"/>
      <c r="TJQ70" s="144"/>
      <c r="TJR70" s="144"/>
      <c r="TJS70" s="144"/>
      <c r="TJT70" s="144"/>
      <c r="TJU70" s="144"/>
      <c r="TJV70" s="144"/>
      <c r="TJW70" s="144"/>
      <c r="TJX70" s="144"/>
      <c r="TJY70" s="144"/>
      <c r="TJZ70" s="144"/>
      <c r="TKA70" s="144"/>
      <c r="TKB70" s="144"/>
      <c r="TKC70" s="144"/>
      <c r="TKD70" s="144"/>
      <c r="TKE70" s="144"/>
      <c r="TKF70" s="144"/>
      <c r="TKG70" s="144"/>
      <c r="TKH70" s="144"/>
      <c r="TKI70" s="144"/>
      <c r="TKJ70" s="144"/>
      <c r="TKK70" s="144"/>
      <c r="TKL70" s="144"/>
      <c r="TKM70" s="144"/>
      <c r="TKN70" s="144"/>
      <c r="TKO70" s="144"/>
      <c r="TKP70" s="144"/>
      <c r="TKQ70" s="144"/>
      <c r="TKR70" s="144"/>
      <c r="TKS70" s="144"/>
      <c r="TKT70" s="144"/>
      <c r="TKU70" s="144"/>
      <c r="TKV70" s="144"/>
      <c r="TKW70" s="144"/>
      <c r="TKX70" s="144"/>
      <c r="TKY70" s="144"/>
      <c r="TKZ70" s="144"/>
      <c r="TLA70" s="144"/>
      <c r="TLB70" s="144"/>
      <c r="TLC70" s="144"/>
      <c r="TLD70" s="144"/>
      <c r="TLE70" s="144"/>
      <c r="TLF70" s="144"/>
      <c r="TLG70" s="144"/>
      <c r="TLH70" s="144"/>
      <c r="TLI70" s="144"/>
      <c r="TLJ70" s="144"/>
      <c r="TLK70" s="144"/>
      <c r="TLL70" s="144"/>
      <c r="TLM70" s="144"/>
      <c r="TLN70" s="144"/>
      <c r="TLO70" s="144"/>
      <c r="TLP70" s="144"/>
      <c r="TLQ70" s="144"/>
      <c r="TLR70" s="144"/>
      <c r="TLS70" s="144"/>
      <c r="TLT70" s="144"/>
      <c r="TLU70" s="144"/>
      <c r="TLV70" s="144"/>
      <c r="TLW70" s="144"/>
      <c r="TLX70" s="144"/>
      <c r="TLY70" s="144"/>
      <c r="TLZ70" s="144"/>
      <c r="TMA70" s="144"/>
      <c r="TMB70" s="144"/>
      <c r="TMC70" s="144"/>
      <c r="TMD70" s="144"/>
      <c r="TME70" s="144"/>
      <c r="TMF70" s="144"/>
      <c r="TMG70" s="144"/>
      <c r="TMH70" s="144"/>
      <c r="TMI70" s="144"/>
      <c r="TMJ70" s="144"/>
      <c r="TMK70" s="144"/>
      <c r="TML70" s="144"/>
      <c r="TMM70" s="144"/>
      <c r="TMN70" s="144"/>
      <c r="TMO70" s="144"/>
      <c r="TMP70" s="144"/>
      <c r="TMQ70" s="144"/>
      <c r="TMR70" s="144"/>
      <c r="TMS70" s="144"/>
      <c r="TMT70" s="144"/>
      <c r="TMU70" s="144"/>
      <c r="TMV70" s="144"/>
      <c r="TMW70" s="144"/>
      <c r="TMX70" s="144"/>
      <c r="TMY70" s="144"/>
      <c r="TMZ70" s="144"/>
      <c r="TNA70" s="144"/>
      <c r="TNB70" s="144"/>
      <c r="TNC70" s="144"/>
      <c r="TND70" s="144"/>
      <c r="TNE70" s="144"/>
      <c r="TNF70" s="144"/>
      <c r="TNG70" s="144"/>
      <c r="TNH70" s="144"/>
      <c r="TNI70" s="144"/>
      <c r="TNJ70" s="144"/>
      <c r="TNK70" s="144"/>
      <c r="TNL70" s="144"/>
      <c r="TNM70" s="144"/>
      <c r="TNN70" s="144"/>
      <c r="TNO70" s="144"/>
      <c r="TNP70" s="144"/>
      <c r="TNQ70" s="144"/>
      <c r="TNR70" s="144"/>
      <c r="TNS70" s="144"/>
      <c r="TNT70" s="144"/>
      <c r="TNU70" s="144"/>
      <c r="TNV70" s="144"/>
      <c r="TNW70" s="144"/>
      <c r="TNX70" s="144"/>
      <c r="TNY70" s="144"/>
      <c r="TNZ70" s="144"/>
      <c r="TOA70" s="144"/>
      <c r="TOB70" s="144"/>
      <c r="TOC70" s="144"/>
      <c r="TOD70" s="144"/>
      <c r="TOE70" s="144"/>
      <c r="TOF70" s="144"/>
      <c r="TOG70" s="144"/>
      <c r="TOH70" s="144"/>
      <c r="TOI70" s="144"/>
      <c r="TOJ70" s="144"/>
      <c r="TOK70" s="144"/>
      <c r="TOL70" s="144"/>
      <c r="TOM70" s="144"/>
      <c r="TON70" s="144"/>
      <c r="TOO70" s="144"/>
      <c r="TOP70" s="144"/>
      <c r="TOQ70" s="144"/>
      <c r="TOR70" s="144"/>
      <c r="TOS70" s="144"/>
      <c r="TOT70" s="144"/>
      <c r="TOU70" s="144"/>
      <c r="TOV70" s="144"/>
      <c r="TOW70" s="144"/>
      <c r="TOX70" s="144"/>
      <c r="TOY70" s="144"/>
      <c r="TOZ70" s="144"/>
      <c r="TPA70" s="144"/>
      <c r="TPB70" s="144"/>
      <c r="TPC70" s="144"/>
      <c r="TPD70" s="144"/>
      <c r="TPE70" s="144"/>
      <c r="TPF70" s="144"/>
      <c r="TPG70" s="144"/>
      <c r="TPH70" s="144"/>
      <c r="TPI70" s="144"/>
      <c r="TPJ70" s="144"/>
      <c r="TPK70" s="144"/>
      <c r="TPL70" s="144"/>
      <c r="TPM70" s="144"/>
      <c r="TPN70" s="144"/>
      <c r="TPO70" s="144"/>
      <c r="TPP70" s="144"/>
      <c r="TPQ70" s="144"/>
      <c r="TPR70" s="144"/>
      <c r="TPS70" s="144"/>
      <c r="TPT70" s="144"/>
      <c r="TPU70" s="144"/>
      <c r="TPV70" s="144"/>
      <c r="TPW70" s="144"/>
      <c r="TPX70" s="144"/>
      <c r="TPY70" s="144"/>
      <c r="TPZ70" s="144"/>
      <c r="TQA70" s="144"/>
      <c r="TQB70" s="144"/>
      <c r="TQC70" s="144"/>
      <c r="TQD70" s="144"/>
      <c r="TQE70" s="144"/>
      <c r="TQF70" s="144"/>
      <c r="TQG70" s="144"/>
      <c r="TQH70" s="144"/>
      <c r="TQI70" s="144"/>
      <c r="TQJ70" s="144"/>
      <c r="TQK70" s="144"/>
      <c r="TQL70" s="144"/>
      <c r="TQM70" s="144"/>
      <c r="TQN70" s="144"/>
      <c r="TQO70" s="144"/>
      <c r="TQP70" s="144"/>
      <c r="TQQ70" s="144"/>
      <c r="TQR70" s="144"/>
      <c r="TQS70" s="144"/>
      <c r="TQT70" s="144"/>
      <c r="TQU70" s="144"/>
      <c r="TQV70" s="144"/>
      <c r="TQW70" s="144"/>
      <c r="TQX70" s="144"/>
      <c r="TQY70" s="144"/>
      <c r="TQZ70" s="144"/>
      <c r="TRA70" s="144"/>
      <c r="TRB70" s="144"/>
      <c r="TRC70" s="144"/>
      <c r="TRD70" s="144"/>
      <c r="TRE70" s="144"/>
      <c r="TRF70" s="144"/>
      <c r="TRG70" s="144"/>
      <c r="TRH70" s="144"/>
      <c r="TRI70" s="144"/>
      <c r="TRJ70" s="144"/>
      <c r="TRK70" s="144"/>
      <c r="TRL70" s="144"/>
      <c r="TRM70" s="144"/>
      <c r="TRN70" s="144"/>
      <c r="TRO70" s="144"/>
      <c r="TRP70" s="144"/>
      <c r="TRQ70" s="144"/>
      <c r="TRR70" s="144"/>
      <c r="TRS70" s="144"/>
      <c r="TRT70" s="144"/>
      <c r="TRU70" s="144"/>
      <c r="TRV70" s="144"/>
      <c r="TRW70" s="144"/>
      <c r="TRX70" s="144"/>
      <c r="TRY70" s="144"/>
      <c r="TRZ70" s="144"/>
      <c r="TSA70" s="144"/>
      <c r="TSB70" s="144"/>
      <c r="TSC70" s="144"/>
      <c r="TSD70" s="144"/>
      <c r="TSE70" s="144"/>
      <c r="TSF70" s="144"/>
      <c r="TSG70" s="144"/>
      <c r="TSH70" s="144"/>
      <c r="TSI70" s="144"/>
      <c r="TSJ70" s="144"/>
      <c r="TSK70" s="144"/>
      <c r="TSL70" s="144"/>
      <c r="TSM70" s="144"/>
      <c r="TSN70" s="144"/>
      <c r="TSO70" s="144"/>
      <c r="TSP70" s="144"/>
      <c r="TSQ70" s="144"/>
      <c r="TSR70" s="144"/>
      <c r="TSS70" s="144"/>
      <c r="TST70" s="144"/>
      <c r="TSU70" s="144"/>
      <c r="TSV70" s="144"/>
      <c r="TSW70" s="144"/>
      <c r="TSX70" s="144"/>
      <c r="TSY70" s="144"/>
      <c r="TSZ70" s="144"/>
      <c r="TTA70" s="144"/>
      <c r="TTB70" s="144"/>
      <c r="TTC70" s="144"/>
      <c r="TTD70" s="144"/>
      <c r="TTE70" s="144"/>
      <c r="TTF70" s="144"/>
      <c r="TTG70" s="144"/>
      <c r="TTH70" s="144"/>
      <c r="TTI70" s="144"/>
      <c r="TTJ70" s="144"/>
      <c r="TTK70" s="144"/>
      <c r="TTL70" s="144"/>
      <c r="TTM70" s="144"/>
      <c r="TTN70" s="144"/>
      <c r="TTO70" s="144"/>
      <c r="TTP70" s="144"/>
      <c r="TTQ70" s="144"/>
      <c r="TTR70" s="144"/>
      <c r="TTS70" s="144"/>
      <c r="TTT70" s="144"/>
      <c r="TTU70" s="144"/>
      <c r="TTV70" s="144"/>
      <c r="TTW70" s="144"/>
      <c r="TTX70" s="144"/>
      <c r="TTY70" s="144"/>
      <c r="TTZ70" s="144"/>
      <c r="TUA70" s="144"/>
      <c r="TUB70" s="144"/>
      <c r="TUC70" s="144"/>
      <c r="TUD70" s="144"/>
      <c r="TUE70" s="144"/>
      <c r="TUF70" s="144"/>
      <c r="TUG70" s="144"/>
      <c r="TUH70" s="144"/>
      <c r="TUI70" s="144"/>
      <c r="TUJ70" s="144"/>
      <c r="TUK70" s="144"/>
      <c r="TUL70" s="144"/>
      <c r="TUM70" s="144"/>
      <c r="TUN70" s="144"/>
      <c r="TUO70" s="144"/>
      <c r="TUP70" s="144"/>
      <c r="TUQ70" s="144"/>
      <c r="TUR70" s="144"/>
      <c r="TUS70" s="144"/>
      <c r="TUT70" s="144"/>
      <c r="TUU70" s="144"/>
      <c r="TUV70" s="144"/>
      <c r="TUW70" s="144"/>
      <c r="TUX70" s="144"/>
      <c r="TUY70" s="144"/>
      <c r="TUZ70" s="144"/>
      <c r="TVA70" s="144"/>
      <c r="TVB70" s="144"/>
      <c r="TVC70" s="144"/>
      <c r="TVD70" s="144"/>
      <c r="TVE70" s="144"/>
      <c r="TVF70" s="144"/>
      <c r="TVG70" s="144"/>
      <c r="TVH70" s="144"/>
      <c r="TVI70" s="144"/>
      <c r="TVJ70" s="144"/>
      <c r="TVK70" s="144"/>
      <c r="TVL70" s="144"/>
      <c r="TVM70" s="144"/>
      <c r="TVN70" s="144"/>
      <c r="TVO70" s="144"/>
      <c r="TVP70" s="144"/>
      <c r="TVQ70" s="144"/>
      <c r="TVR70" s="144"/>
      <c r="TVS70" s="144"/>
      <c r="TVT70" s="144"/>
      <c r="TVU70" s="144"/>
      <c r="TVV70" s="144"/>
      <c r="TVW70" s="144"/>
      <c r="TVX70" s="144"/>
      <c r="TVY70" s="144"/>
      <c r="TVZ70" s="144"/>
      <c r="TWA70" s="144"/>
      <c r="TWB70" s="144"/>
      <c r="TWC70" s="144"/>
      <c r="TWD70" s="144"/>
      <c r="TWE70" s="144"/>
      <c r="TWF70" s="144"/>
      <c r="TWG70" s="144"/>
      <c r="TWH70" s="144"/>
      <c r="TWI70" s="144"/>
      <c r="TWJ70" s="144"/>
      <c r="TWK70" s="144"/>
      <c r="TWL70" s="144"/>
      <c r="TWM70" s="144"/>
      <c r="TWN70" s="144"/>
      <c r="TWO70" s="144"/>
      <c r="TWP70" s="144"/>
      <c r="TWQ70" s="144"/>
      <c r="TWR70" s="144"/>
      <c r="TWS70" s="144"/>
      <c r="TWT70" s="144"/>
      <c r="TWU70" s="144"/>
      <c r="TWV70" s="144"/>
      <c r="TWW70" s="144"/>
      <c r="TWX70" s="144"/>
      <c r="TWY70" s="144"/>
      <c r="TWZ70" s="144"/>
      <c r="TXA70" s="144"/>
      <c r="TXB70" s="144"/>
      <c r="TXC70" s="144"/>
      <c r="TXD70" s="144"/>
      <c r="TXE70" s="144"/>
      <c r="TXF70" s="144"/>
      <c r="TXG70" s="144"/>
      <c r="TXH70" s="144"/>
      <c r="TXI70" s="144"/>
      <c r="TXJ70" s="144"/>
      <c r="TXK70" s="144"/>
      <c r="TXL70" s="144"/>
      <c r="TXM70" s="144"/>
      <c r="TXN70" s="144"/>
      <c r="TXO70" s="144"/>
      <c r="TXP70" s="144"/>
      <c r="TXQ70" s="144"/>
      <c r="TXR70" s="144"/>
      <c r="TXS70" s="144"/>
      <c r="TXT70" s="144"/>
      <c r="TXU70" s="144"/>
      <c r="TXV70" s="144"/>
      <c r="TXW70" s="144"/>
      <c r="TXX70" s="144"/>
      <c r="TXY70" s="144"/>
      <c r="TXZ70" s="144"/>
      <c r="TYA70" s="144"/>
      <c r="TYB70" s="144"/>
      <c r="TYC70" s="144"/>
      <c r="TYD70" s="144"/>
      <c r="TYE70" s="144"/>
      <c r="TYF70" s="144"/>
      <c r="TYG70" s="144"/>
      <c r="TYH70" s="144"/>
      <c r="TYI70" s="144"/>
      <c r="TYJ70" s="144"/>
      <c r="TYK70" s="144"/>
      <c r="TYL70" s="144"/>
      <c r="TYM70" s="144"/>
      <c r="TYN70" s="144"/>
      <c r="TYO70" s="144"/>
      <c r="TYP70" s="144"/>
      <c r="TYQ70" s="144"/>
      <c r="TYR70" s="144"/>
      <c r="TYS70" s="144"/>
      <c r="TYT70" s="144"/>
      <c r="TYU70" s="144"/>
      <c r="TYV70" s="144"/>
      <c r="TYW70" s="144"/>
      <c r="TYX70" s="144"/>
      <c r="TYY70" s="144"/>
      <c r="TYZ70" s="144"/>
      <c r="TZA70" s="144"/>
      <c r="TZB70" s="144"/>
      <c r="TZC70" s="144"/>
      <c r="TZD70" s="144"/>
      <c r="TZE70" s="144"/>
      <c r="TZF70" s="144"/>
      <c r="TZG70" s="144"/>
      <c r="TZH70" s="144"/>
      <c r="TZI70" s="144"/>
      <c r="TZJ70" s="144"/>
      <c r="TZK70" s="144"/>
      <c r="TZL70" s="144"/>
      <c r="TZM70" s="144"/>
      <c r="TZN70" s="144"/>
      <c r="TZO70" s="144"/>
      <c r="TZP70" s="144"/>
      <c r="TZQ70" s="144"/>
      <c r="TZR70" s="144"/>
      <c r="TZS70" s="144"/>
      <c r="TZT70" s="144"/>
      <c r="TZU70" s="144"/>
      <c r="TZV70" s="144"/>
      <c r="TZW70" s="144"/>
      <c r="TZX70" s="144"/>
      <c r="TZY70" s="144"/>
      <c r="TZZ70" s="144"/>
      <c r="UAA70" s="144"/>
      <c r="UAB70" s="144"/>
      <c r="UAC70" s="144"/>
      <c r="UAD70" s="144"/>
      <c r="UAE70" s="144"/>
      <c r="UAF70" s="144"/>
      <c r="UAG70" s="144"/>
      <c r="UAH70" s="144"/>
      <c r="UAI70" s="144"/>
      <c r="UAJ70" s="144"/>
      <c r="UAK70" s="144"/>
      <c r="UAL70" s="144"/>
      <c r="UAM70" s="144"/>
      <c r="UAN70" s="144"/>
      <c r="UAO70" s="144"/>
      <c r="UAP70" s="144"/>
      <c r="UAQ70" s="144"/>
      <c r="UAR70" s="144"/>
      <c r="UAS70" s="144"/>
      <c r="UAT70" s="144"/>
      <c r="UAU70" s="144"/>
      <c r="UAV70" s="144"/>
      <c r="UAW70" s="144"/>
      <c r="UAX70" s="144"/>
      <c r="UAY70" s="144"/>
      <c r="UAZ70" s="144"/>
      <c r="UBA70" s="144"/>
      <c r="UBB70" s="144"/>
      <c r="UBC70" s="144"/>
      <c r="UBD70" s="144"/>
      <c r="UBE70" s="144"/>
      <c r="UBF70" s="144"/>
      <c r="UBG70" s="144"/>
      <c r="UBH70" s="144"/>
      <c r="UBI70" s="144"/>
      <c r="UBJ70" s="144"/>
      <c r="UBK70" s="144"/>
      <c r="UBL70" s="144"/>
      <c r="UBM70" s="144"/>
      <c r="UBN70" s="144"/>
      <c r="UBO70" s="144"/>
      <c r="UBP70" s="144"/>
      <c r="UBQ70" s="144"/>
      <c r="UBR70" s="144"/>
      <c r="UBS70" s="144"/>
      <c r="UBT70" s="144"/>
      <c r="UBU70" s="144"/>
      <c r="UBV70" s="144"/>
      <c r="UBW70" s="144"/>
      <c r="UBX70" s="144"/>
      <c r="UBY70" s="144"/>
      <c r="UBZ70" s="144"/>
      <c r="UCA70" s="144"/>
      <c r="UCB70" s="144"/>
      <c r="UCC70" s="144"/>
      <c r="UCD70" s="144"/>
      <c r="UCE70" s="144"/>
      <c r="UCF70" s="144"/>
      <c r="UCG70" s="144"/>
      <c r="UCH70" s="144"/>
      <c r="UCI70" s="144"/>
      <c r="UCJ70" s="144"/>
      <c r="UCK70" s="144"/>
      <c r="UCL70" s="144"/>
      <c r="UCM70" s="144"/>
      <c r="UCN70" s="144"/>
      <c r="UCO70" s="144"/>
      <c r="UCP70" s="144"/>
      <c r="UCQ70" s="144"/>
      <c r="UCR70" s="144"/>
      <c r="UCS70" s="144"/>
      <c r="UCT70" s="144"/>
      <c r="UCU70" s="144"/>
      <c r="UCV70" s="144"/>
      <c r="UCW70" s="144"/>
      <c r="UCX70" s="144"/>
      <c r="UCY70" s="144"/>
      <c r="UCZ70" s="144"/>
      <c r="UDA70" s="144"/>
      <c r="UDB70" s="144"/>
      <c r="UDC70" s="144"/>
      <c r="UDD70" s="144"/>
      <c r="UDE70" s="144"/>
      <c r="UDF70" s="144"/>
      <c r="UDG70" s="144"/>
      <c r="UDH70" s="144"/>
      <c r="UDI70" s="144"/>
      <c r="UDJ70" s="144"/>
      <c r="UDK70" s="144"/>
      <c r="UDL70" s="144"/>
      <c r="UDM70" s="144"/>
      <c r="UDN70" s="144"/>
      <c r="UDO70" s="144"/>
      <c r="UDP70" s="144"/>
      <c r="UDQ70" s="144"/>
      <c r="UDR70" s="144"/>
      <c r="UDS70" s="144"/>
      <c r="UDT70" s="144"/>
      <c r="UDU70" s="144"/>
      <c r="UDV70" s="144"/>
      <c r="UDW70" s="144"/>
      <c r="UDX70" s="144"/>
      <c r="UDY70" s="144"/>
      <c r="UDZ70" s="144"/>
      <c r="UEA70" s="144"/>
      <c r="UEB70" s="144"/>
      <c r="UEC70" s="144"/>
      <c r="UED70" s="144"/>
      <c r="UEE70" s="144"/>
      <c r="UEF70" s="144"/>
      <c r="UEG70" s="144"/>
      <c r="UEH70" s="144"/>
      <c r="UEI70" s="144"/>
      <c r="UEJ70" s="144"/>
      <c r="UEK70" s="144"/>
      <c r="UEL70" s="144"/>
      <c r="UEM70" s="144"/>
      <c r="UEN70" s="144"/>
      <c r="UEO70" s="144"/>
      <c r="UEP70" s="144"/>
      <c r="UEQ70" s="144"/>
      <c r="UER70" s="144"/>
      <c r="UES70" s="144"/>
      <c r="UET70" s="144"/>
      <c r="UEU70" s="144"/>
      <c r="UEV70" s="144"/>
      <c r="UEW70" s="144"/>
      <c r="UEX70" s="144"/>
      <c r="UEY70" s="144"/>
      <c r="UEZ70" s="144"/>
      <c r="UFA70" s="144"/>
      <c r="UFB70" s="144"/>
      <c r="UFC70" s="144"/>
      <c r="UFD70" s="144"/>
      <c r="UFE70" s="144"/>
      <c r="UFF70" s="144"/>
      <c r="UFG70" s="144"/>
      <c r="UFH70" s="144"/>
      <c r="UFI70" s="144"/>
      <c r="UFJ70" s="144"/>
      <c r="UFK70" s="144"/>
      <c r="UFL70" s="144"/>
      <c r="UFM70" s="144"/>
      <c r="UFN70" s="144"/>
      <c r="UFO70" s="144"/>
      <c r="UFP70" s="144"/>
      <c r="UFQ70" s="144"/>
      <c r="UFR70" s="144"/>
      <c r="UFS70" s="144"/>
      <c r="UFT70" s="144"/>
      <c r="UFU70" s="144"/>
      <c r="UFV70" s="144"/>
      <c r="UFW70" s="144"/>
      <c r="UFX70" s="144"/>
      <c r="UFY70" s="144"/>
      <c r="UFZ70" s="144"/>
      <c r="UGA70" s="144"/>
      <c r="UGB70" s="144"/>
      <c r="UGC70" s="144"/>
      <c r="UGD70" s="144"/>
      <c r="UGE70" s="144"/>
      <c r="UGF70" s="144"/>
      <c r="UGG70" s="144"/>
      <c r="UGH70" s="144"/>
      <c r="UGI70" s="144"/>
      <c r="UGJ70" s="144"/>
      <c r="UGK70" s="144"/>
      <c r="UGL70" s="144"/>
      <c r="UGM70" s="144"/>
      <c r="UGN70" s="144"/>
      <c r="UGO70" s="144"/>
      <c r="UGP70" s="144"/>
      <c r="UGQ70" s="144"/>
      <c r="UGR70" s="144"/>
      <c r="UGS70" s="144"/>
      <c r="UGT70" s="144"/>
      <c r="UGU70" s="144"/>
      <c r="UGV70" s="144"/>
      <c r="UGW70" s="144"/>
      <c r="UGX70" s="144"/>
      <c r="UGY70" s="144"/>
      <c r="UGZ70" s="144"/>
      <c r="UHA70" s="144"/>
      <c r="UHB70" s="144"/>
      <c r="UHC70" s="144"/>
      <c r="UHD70" s="144"/>
      <c r="UHE70" s="144"/>
      <c r="UHF70" s="144"/>
      <c r="UHG70" s="144"/>
      <c r="UHH70" s="144"/>
      <c r="UHI70" s="144"/>
      <c r="UHJ70" s="144"/>
      <c r="UHK70" s="144"/>
      <c r="UHL70" s="144"/>
      <c r="UHM70" s="144"/>
      <c r="UHN70" s="144"/>
      <c r="UHO70" s="144"/>
      <c r="UHP70" s="144"/>
      <c r="UHQ70" s="144"/>
      <c r="UHR70" s="144"/>
      <c r="UHS70" s="144"/>
      <c r="UHT70" s="144"/>
      <c r="UHU70" s="144"/>
      <c r="UHV70" s="144"/>
      <c r="UHW70" s="144"/>
      <c r="UHX70" s="144"/>
      <c r="UHY70" s="144"/>
      <c r="UHZ70" s="144"/>
      <c r="UIA70" s="144"/>
      <c r="UIB70" s="144"/>
      <c r="UIC70" s="144"/>
      <c r="UID70" s="144"/>
      <c r="UIE70" s="144"/>
      <c r="UIF70" s="144"/>
      <c r="UIG70" s="144"/>
      <c r="UIH70" s="144"/>
      <c r="UII70" s="144"/>
      <c r="UIJ70" s="144"/>
      <c r="UIK70" s="144"/>
      <c r="UIL70" s="144"/>
      <c r="UIM70" s="144"/>
      <c r="UIN70" s="144"/>
      <c r="UIO70" s="144"/>
      <c r="UIP70" s="144"/>
      <c r="UIQ70" s="144"/>
      <c r="UIR70" s="144"/>
      <c r="UIS70" s="144"/>
      <c r="UIT70" s="144"/>
      <c r="UIU70" s="144"/>
      <c r="UIV70" s="144"/>
      <c r="UIW70" s="144"/>
      <c r="UIX70" s="144"/>
      <c r="UIY70" s="144"/>
      <c r="UIZ70" s="144"/>
      <c r="UJA70" s="144"/>
      <c r="UJB70" s="144"/>
      <c r="UJC70" s="144"/>
      <c r="UJD70" s="144"/>
      <c r="UJE70" s="144"/>
      <c r="UJF70" s="144"/>
      <c r="UJG70" s="144"/>
      <c r="UJH70" s="144"/>
      <c r="UJI70" s="144"/>
      <c r="UJJ70" s="144"/>
      <c r="UJK70" s="144"/>
      <c r="UJL70" s="144"/>
      <c r="UJM70" s="144"/>
      <c r="UJN70" s="144"/>
      <c r="UJO70" s="144"/>
      <c r="UJP70" s="144"/>
      <c r="UJQ70" s="144"/>
      <c r="UJR70" s="144"/>
      <c r="UJS70" s="144"/>
      <c r="UJT70" s="144"/>
      <c r="UJU70" s="144"/>
      <c r="UJV70" s="144"/>
      <c r="UJW70" s="144"/>
      <c r="UJX70" s="144"/>
      <c r="UJY70" s="144"/>
      <c r="UJZ70" s="144"/>
      <c r="UKA70" s="144"/>
      <c r="UKB70" s="144"/>
      <c r="UKC70" s="144"/>
      <c r="UKD70" s="144"/>
      <c r="UKE70" s="144"/>
      <c r="UKF70" s="144"/>
      <c r="UKG70" s="144"/>
      <c r="UKH70" s="144"/>
      <c r="UKI70" s="144"/>
      <c r="UKJ70" s="144"/>
      <c r="UKK70" s="144"/>
      <c r="UKL70" s="144"/>
      <c r="UKM70" s="144"/>
      <c r="UKN70" s="144"/>
      <c r="UKO70" s="144"/>
      <c r="UKP70" s="144"/>
      <c r="UKQ70" s="144"/>
      <c r="UKR70" s="144"/>
      <c r="UKS70" s="144"/>
      <c r="UKT70" s="144"/>
      <c r="UKU70" s="144"/>
      <c r="UKV70" s="144"/>
      <c r="UKW70" s="144"/>
      <c r="UKX70" s="144"/>
      <c r="UKY70" s="144"/>
      <c r="UKZ70" s="144"/>
      <c r="ULA70" s="144"/>
      <c r="ULB70" s="144"/>
      <c r="ULC70" s="144"/>
      <c r="ULD70" s="144"/>
      <c r="ULE70" s="144"/>
      <c r="ULF70" s="144"/>
      <c r="ULG70" s="144"/>
      <c r="ULH70" s="144"/>
      <c r="ULI70" s="144"/>
      <c r="ULJ70" s="144"/>
      <c r="ULK70" s="144"/>
      <c r="ULL70" s="144"/>
      <c r="ULM70" s="144"/>
      <c r="ULN70" s="144"/>
      <c r="ULO70" s="144"/>
      <c r="ULP70" s="144"/>
      <c r="ULQ70" s="144"/>
      <c r="ULR70" s="144"/>
      <c r="ULS70" s="144"/>
      <c r="ULT70" s="144"/>
      <c r="ULU70" s="144"/>
      <c r="ULV70" s="144"/>
      <c r="ULW70" s="144"/>
      <c r="ULX70" s="144"/>
      <c r="ULY70" s="144"/>
      <c r="ULZ70" s="144"/>
      <c r="UMA70" s="144"/>
      <c r="UMB70" s="144"/>
      <c r="UMC70" s="144"/>
      <c r="UMD70" s="144"/>
      <c r="UME70" s="144"/>
      <c r="UMF70" s="144"/>
      <c r="UMG70" s="144"/>
      <c r="UMH70" s="144"/>
      <c r="UMI70" s="144"/>
      <c r="UMJ70" s="144"/>
      <c r="UMK70" s="144"/>
      <c r="UML70" s="144"/>
      <c r="UMM70" s="144"/>
      <c r="UMN70" s="144"/>
      <c r="UMO70" s="144"/>
      <c r="UMP70" s="144"/>
      <c r="UMQ70" s="144"/>
      <c r="UMR70" s="144"/>
      <c r="UMS70" s="144"/>
      <c r="UMT70" s="144"/>
      <c r="UMU70" s="144"/>
      <c r="UMV70" s="144"/>
      <c r="UMW70" s="144"/>
      <c r="UMX70" s="144"/>
      <c r="UMY70" s="144"/>
      <c r="UMZ70" s="144"/>
      <c r="UNA70" s="144"/>
      <c r="UNB70" s="144"/>
      <c r="UNC70" s="144"/>
      <c r="UND70" s="144"/>
      <c r="UNE70" s="144"/>
      <c r="UNF70" s="144"/>
      <c r="UNG70" s="144"/>
      <c r="UNH70" s="144"/>
      <c r="UNI70" s="144"/>
      <c r="UNJ70" s="144"/>
      <c r="UNK70" s="144"/>
      <c r="UNL70" s="144"/>
      <c r="UNM70" s="144"/>
      <c r="UNN70" s="144"/>
      <c r="UNO70" s="144"/>
      <c r="UNP70" s="144"/>
      <c r="UNQ70" s="144"/>
      <c r="UNR70" s="144"/>
      <c r="UNS70" s="144"/>
      <c r="UNT70" s="144"/>
      <c r="UNU70" s="144"/>
      <c r="UNV70" s="144"/>
      <c r="UNW70" s="144"/>
      <c r="UNX70" s="144"/>
      <c r="UNY70" s="144"/>
      <c r="UNZ70" s="144"/>
      <c r="UOA70" s="144"/>
      <c r="UOB70" s="144"/>
      <c r="UOC70" s="144"/>
      <c r="UOD70" s="144"/>
      <c r="UOE70" s="144"/>
      <c r="UOF70" s="144"/>
      <c r="UOG70" s="144"/>
      <c r="UOH70" s="144"/>
      <c r="UOI70" s="144"/>
      <c r="UOJ70" s="144"/>
      <c r="UOK70" s="144"/>
      <c r="UOL70" s="144"/>
      <c r="UOM70" s="144"/>
      <c r="UON70" s="144"/>
      <c r="UOO70" s="144"/>
      <c r="UOP70" s="144"/>
      <c r="UOQ70" s="144"/>
      <c r="UOR70" s="144"/>
      <c r="UOS70" s="144"/>
      <c r="UOT70" s="144"/>
      <c r="UOU70" s="144"/>
      <c r="UOV70" s="144"/>
      <c r="UOW70" s="144"/>
      <c r="UOX70" s="144"/>
      <c r="UOY70" s="144"/>
      <c r="UOZ70" s="144"/>
      <c r="UPA70" s="144"/>
      <c r="UPB70" s="144"/>
      <c r="UPC70" s="144"/>
      <c r="UPD70" s="144"/>
      <c r="UPE70" s="144"/>
      <c r="UPF70" s="144"/>
      <c r="UPG70" s="144"/>
      <c r="UPH70" s="144"/>
      <c r="UPI70" s="144"/>
      <c r="UPJ70" s="144"/>
      <c r="UPK70" s="144"/>
      <c r="UPL70" s="144"/>
      <c r="UPM70" s="144"/>
      <c r="UPN70" s="144"/>
      <c r="UPO70" s="144"/>
      <c r="UPP70" s="144"/>
      <c r="UPQ70" s="144"/>
      <c r="UPR70" s="144"/>
      <c r="UPS70" s="144"/>
      <c r="UPT70" s="144"/>
      <c r="UPU70" s="144"/>
      <c r="UPV70" s="144"/>
      <c r="UPW70" s="144"/>
      <c r="UPX70" s="144"/>
      <c r="UPY70" s="144"/>
      <c r="UPZ70" s="144"/>
      <c r="UQA70" s="144"/>
      <c r="UQB70" s="144"/>
      <c r="UQC70" s="144"/>
      <c r="UQD70" s="144"/>
      <c r="UQE70" s="144"/>
      <c r="UQF70" s="144"/>
      <c r="UQG70" s="144"/>
      <c r="UQH70" s="144"/>
      <c r="UQI70" s="144"/>
      <c r="UQJ70" s="144"/>
      <c r="UQK70" s="144"/>
      <c r="UQL70" s="144"/>
      <c r="UQM70" s="144"/>
      <c r="UQN70" s="144"/>
      <c r="UQO70" s="144"/>
      <c r="UQP70" s="144"/>
      <c r="UQQ70" s="144"/>
      <c r="UQR70" s="144"/>
      <c r="UQS70" s="144"/>
      <c r="UQT70" s="144"/>
      <c r="UQU70" s="144"/>
      <c r="UQV70" s="144"/>
      <c r="UQW70" s="144"/>
      <c r="UQX70" s="144"/>
      <c r="UQY70" s="144"/>
      <c r="UQZ70" s="144"/>
      <c r="URA70" s="144"/>
      <c r="URB70" s="144"/>
      <c r="URC70" s="144"/>
      <c r="URD70" s="144"/>
      <c r="URE70" s="144"/>
      <c r="URF70" s="144"/>
      <c r="URG70" s="144"/>
      <c r="URH70" s="144"/>
      <c r="URI70" s="144"/>
      <c r="URJ70" s="144"/>
      <c r="URK70" s="144"/>
      <c r="URL70" s="144"/>
      <c r="URM70" s="144"/>
      <c r="URN70" s="144"/>
      <c r="URO70" s="144"/>
      <c r="URP70" s="144"/>
      <c r="URQ70" s="144"/>
      <c r="URR70" s="144"/>
      <c r="URS70" s="144"/>
      <c r="URT70" s="144"/>
      <c r="URU70" s="144"/>
      <c r="URV70" s="144"/>
      <c r="URW70" s="144"/>
      <c r="URX70" s="144"/>
      <c r="URY70" s="144"/>
      <c r="URZ70" s="144"/>
      <c r="USA70" s="144"/>
      <c r="USB70" s="144"/>
      <c r="USC70" s="144"/>
      <c r="USD70" s="144"/>
      <c r="USE70" s="144"/>
      <c r="USF70" s="144"/>
      <c r="USG70" s="144"/>
      <c r="USH70" s="144"/>
      <c r="USI70" s="144"/>
      <c r="USJ70" s="144"/>
      <c r="USK70" s="144"/>
      <c r="USL70" s="144"/>
      <c r="USM70" s="144"/>
      <c r="USN70" s="144"/>
      <c r="USO70" s="144"/>
      <c r="USP70" s="144"/>
      <c r="USQ70" s="144"/>
      <c r="USR70" s="144"/>
      <c r="USS70" s="144"/>
      <c r="UST70" s="144"/>
      <c r="USU70" s="144"/>
      <c r="USV70" s="144"/>
      <c r="USW70" s="144"/>
      <c r="USX70" s="144"/>
      <c r="USY70" s="144"/>
      <c r="USZ70" s="144"/>
      <c r="UTA70" s="144"/>
      <c r="UTB70" s="144"/>
      <c r="UTC70" s="144"/>
      <c r="UTD70" s="144"/>
      <c r="UTE70" s="144"/>
      <c r="UTF70" s="144"/>
      <c r="UTG70" s="144"/>
      <c r="UTH70" s="144"/>
      <c r="UTI70" s="144"/>
      <c r="UTJ70" s="144"/>
      <c r="UTK70" s="144"/>
      <c r="UTL70" s="144"/>
      <c r="UTM70" s="144"/>
      <c r="UTN70" s="144"/>
      <c r="UTO70" s="144"/>
      <c r="UTP70" s="144"/>
      <c r="UTQ70" s="144"/>
      <c r="UTR70" s="144"/>
      <c r="UTS70" s="144"/>
      <c r="UTT70" s="144"/>
      <c r="UTU70" s="144"/>
      <c r="UTV70" s="144"/>
      <c r="UTW70" s="144"/>
      <c r="UTX70" s="144"/>
      <c r="UTY70" s="144"/>
      <c r="UTZ70" s="144"/>
      <c r="UUA70" s="144"/>
      <c r="UUB70" s="144"/>
      <c r="UUC70" s="144"/>
      <c r="UUD70" s="144"/>
      <c r="UUE70" s="144"/>
      <c r="UUF70" s="144"/>
      <c r="UUG70" s="144"/>
      <c r="UUH70" s="144"/>
      <c r="UUI70" s="144"/>
      <c r="UUJ70" s="144"/>
      <c r="UUK70" s="144"/>
      <c r="UUL70" s="144"/>
      <c r="UUM70" s="144"/>
      <c r="UUN70" s="144"/>
      <c r="UUO70" s="144"/>
      <c r="UUP70" s="144"/>
      <c r="UUQ70" s="144"/>
      <c r="UUR70" s="144"/>
      <c r="UUS70" s="144"/>
      <c r="UUT70" s="144"/>
      <c r="UUU70" s="144"/>
      <c r="UUV70" s="144"/>
      <c r="UUW70" s="144"/>
      <c r="UUX70" s="144"/>
      <c r="UUY70" s="144"/>
      <c r="UUZ70" s="144"/>
      <c r="UVA70" s="144"/>
      <c r="UVB70" s="144"/>
      <c r="UVC70" s="144"/>
      <c r="UVD70" s="144"/>
      <c r="UVE70" s="144"/>
      <c r="UVF70" s="144"/>
      <c r="UVG70" s="144"/>
      <c r="UVH70" s="144"/>
      <c r="UVI70" s="144"/>
      <c r="UVJ70" s="144"/>
      <c r="UVK70" s="144"/>
      <c r="UVL70" s="144"/>
      <c r="UVM70" s="144"/>
      <c r="UVN70" s="144"/>
      <c r="UVO70" s="144"/>
      <c r="UVP70" s="144"/>
      <c r="UVQ70" s="144"/>
      <c r="UVR70" s="144"/>
      <c r="UVS70" s="144"/>
      <c r="UVT70" s="144"/>
      <c r="UVU70" s="144"/>
      <c r="UVV70" s="144"/>
      <c r="UVW70" s="144"/>
      <c r="UVX70" s="144"/>
      <c r="UVY70" s="144"/>
      <c r="UVZ70" s="144"/>
      <c r="UWA70" s="144"/>
      <c r="UWB70" s="144"/>
      <c r="UWC70" s="144"/>
      <c r="UWD70" s="144"/>
      <c r="UWE70" s="144"/>
      <c r="UWF70" s="144"/>
      <c r="UWG70" s="144"/>
      <c r="UWH70" s="144"/>
      <c r="UWI70" s="144"/>
      <c r="UWJ70" s="144"/>
      <c r="UWK70" s="144"/>
      <c r="UWL70" s="144"/>
      <c r="UWM70" s="144"/>
      <c r="UWN70" s="144"/>
      <c r="UWO70" s="144"/>
      <c r="UWP70" s="144"/>
      <c r="UWQ70" s="144"/>
      <c r="UWR70" s="144"/>
      <c r="UWS70" s="144"/>
      <c r="UWT70" s="144"/>
      <c r="UWU70" s="144"/>
      <c r="UWV70" s="144"/>
      <c r="UWW70" s="144"/>
      <c r="UWX70" s="144"/>
      <c r="UWY70" s="144"/>
      <c r="UWZ70" s="144"/>
      <c r="UXA70" s="144"/>
      <c r="UXB70" s="144"/>
      <c r="UXC70" s="144"/>
      <c r="UXD70" s="144"/>
      <c r="UXE70" s="144"/>
      <c r="UXF70" s="144"/>
      <c r="UXG70" s="144"/>
      <c r="UXH70" s="144"/>
      <c r="UXI70" s="144"/>
      <c r="UXJ70" s="144"/>
      <c r="UXK70" s="144"/>
      <c r="UXL70" s="144"/>
      <c r="UXM70" s="144"/>
      <c r="UXN70" s="144"/>
      <c r="UXO70" s="144"/>
      <c r="UXP70" s="144"/>
      <c r="UXQ70" s="144"/>
      <c r="UXR70" s="144"/>
      <c r="UXS70" s="144"/>
      <c r="UXT70" s="144"/>
      <c r="UXU70" s="144"/>
      <c r="UXV70" s="144"/>
      <c r="UXW70" s="144"/>
      <c r="UXX70" s="144"/>
      <c r="UXY70" s="144"/>
      <c r="UXZ70" s="144"/>
      <c r="UYA70" s="144"/>
      <c r="UYB70" s="144"/>
      <c r="UYC70" s="144"/>
      <c r="UYD70" s="144"/>
      <c r="UYE70" s="144"/>
      <c r="UYF70" s="144"/>
      <c r="UYG70" s="144"/>
      <c r="UYH70" s="144"/>
      <c r="UYI70" s="144"/>
      <c r="UYJ70" s="144"/>
      <c r="UYK70" s="144"/>
      <c r="UYL70" s="144"/>
      <c r="UYM70" s="144"/>
      <c r="UYN70" s="144"/>
      <c r="UYO70" s="144"/>
      <c r="UYP70" s="144"/>
      <c r="UYQ70" s="144"/>
      <c r="UYR70" s="144"/>
      <c r="UYS70" s="144"/>
      <c r="UYT70" s="144"/>
      <c r="UYU70" s="144"/>
      <c r="UYV70" s="144"/>
      <c r="UYW70" s="144"/>
      <c r="UYX70" s="144"/>
      <c r="UYY70" s="144"/>
      <c r="UYZ70" s="144"/>
      <c r="UZA70" s="144"/>
      <c r="UZB70" s="144"/>
      <c r="UZC70" s="144"/>
      <c r="UZD70" s="144"/>
      <c r="UZE70" s="144"/>
      <c r="UZF70" s="144"/>
      <c r="UZG70" s="144"/>
      <c r="UZH70" s="144"/>
      <c r="UZI70" s="144"/>
      <c r="UZJ70" s="144"/>
      <c r="UZK70" s="144"/>
      <c r="UZL70" s="144"/>
      <c r="UZM70" s="144"/>
      <c r="UZN70" s="144"/>
      <c r="UZO70" s="144"/>
      <c r="UZP70" s="144"/>
      <c r="UZQ70" s="144"/>
      <c r="UZR70" s="144"/>
      <c r="UZS70" s="144"/>
      <c r="UZT70" s="144"/>
      <c r="UZU70" s="144"/>
      <c r="UZV70" s="144"/>
      <c r="UZW70" s="144"/>
      <c r="UZX70" s="144"/>
      <c r="UZY70" s="144"/>
      <c r="UZZ70" s="144"/>
      <c r="VAA70" s="144"/>
      <c r="VAB70" s="144"/>
      <c r="VAC70" s="144"/>
      <c r="VAD70" s="144"/>
      <c r="VAE70" s="144"/>
      <c r="VAF70" s="144"/>
      <c r="VAG70" s="144"/>
      <c r="VAH70" s="144"/>
      <c r="VAI70" s="144"/>
      <c r="VAJ70" s="144"/>
      <c r="VAK70" s="144"/>
      <c r="VAL70" s="144"/>
      <c r="VAM70" s="144"/>
      <c r="VAN70" s="144"/>
      <c r="VAO70" s="144"/>
      <c r="VAP70" s="144"/>
      <c r="VAQ70" s="144"/>
      <c r="VAR70" s="144"/>
      <c r="VAS70" s="144"/>
      <c r="VAT70" s="144"/>
      <c r="VAU70" s="144"/>
      <c r="VAV70" s="144"/>
      <c r="VAW70" s="144"/>
      <c r="VAX70" s="144"/>
      <c r="VAY70" s="144"/>
      <c r="VAZ70" s="144"/>
      <c r="VBA70" s="144"/>
      <c r="VBB70" s="144"/>
      <c r="VBC70" s="144"/>
      <c r="VBD70" s="144"/>
      <c r="VBE70" s="144"/>
      <c r="VBF70" s="144"/>
      <c r="VBG70" s="144"/>
      <c r="VBH70" s="144"/>
      <c r="VBI70" s="144"/>
      <c r="VBJ70" s="144"/>
      <c r="VBK70" s="144"/>
      <c r="VBL70" s="144"/>
      <c r="VBM70" s="144"/>
      <c r="VBN70" s="144"/>
      <c r="VBO70" s="144"/>
      <c r="VBP70" s="144"/>
      <c r="VBQ70" s="144"/>
      <c r="VBR70" s="144"/>
      <c r="VBS70" s="144"/>
      <c r="VBT70" s="144"/>
      <c r="VBU70" s="144"/>
      <c r="VBV70" s="144"/>
      <c r="VBW70" s="144"/>
      <c r="VBX70" s="144"/>
      <c r="VBY70" s="144"/>
      <c r="VBZ70" s="144"/>
      <c r="VCA70" s="144"/>
      <c r="VCB70" s="144"/>
      <c r="VCC70" s="144"/>
      <c r="VCD70" s="144"/>
      <c r="VCE70" s="144"/>
      <c r="VCF70" s="144"/>
      <c r="VCG70" s="144"/>
      <c r="VCH70" s="144"/>
      <c r="VCI70" s="144"/>
      <c r="VCJ70" s="144"/>
      <c r="VCK70" s="144"/>
      <c r="VCL70" s="144"/>
      <c r="VCM70" s="144"/>
      <c r="VCN70" s="144"/>
      <c r="VCO70" s="144"/>
      <c r="VCP70" s="144"/>
      <c r="VCQ70" s="144"/>
      <c r="VCR70" s="144"/>
      <c r="VCS70" s="144"/>
      <c r="VCT70" s="144"/>
      <c r="VCU70" s="144"/>
      <c r="VCV70" s="144"/>
      <c r="VCW70" s="144"/>
      <c r="VCX70" s="144"/>
      <c r="VCY70" s="144"/>
      <c r="VCZ70" s="144"/>
      <c r="VDA70" s="144"/>
      <c r="VDB70" s="144"/>
      <c r="VDC70" s="144"/>
      <c r="VDD70" s="144"/>
      <c r="VDE70" s="144"/>
      <c r="VDF70" s="144"/>
      <c r="VDG70" s="144"/>
      <c r="VDH70" s="144"/>
      <c r="VDI70" s="144"/>
      <c r="VDJ70" s="144"/>
      <c r="VDK70" s="144"/>
      <c r="VDL70" s="144"/>
      <c r="VDM70" s="144"/>
      <c r="VDN70" s="144"/>
      <c r="VDO70" s="144"/>
      <c r="VDP70" s="144"/>
      <c r="VDQ70" s="144"/>
      <c r="VDR70" s="144"/>
      <c r="VDS70" s="144"/>
      <c r="VDT70" s="144"/>
      <c r="VDU70" s="144"/>
      <c r="VDV70" s="144"/>
      <c r="VDW70" s="144"/>
      <c r="VDX70" s="144"/>
      <c r="VDY70" s="144"/>
      <c r="VDZ70" s="144"/>
      <c r="VEA70" s="144"/>
      <c r="VEB70" s="144"/>
      <c r="VEC70" s="144"/>
      <c r="VED70" s="144"/>
      <c r="VEE70" s="144"/>
      <c r="VEF70" s="144"/>
      <c r="VEG70" s="144"/>
      <c r="VEH70" s="144"/>
      <c r="VEI70" s="144"/>
      <c r="VEJ70" s="144"/>
      <c r="VEK70" s="144"/>
      <c r="VEL70" s="144"/>
      <c r="VEM70" s="144"/>
      <c r="VEN70" s="144"/>
      <c r="VEO70" s="144"/>
      <c r="VEP70" s="144"/>
      <c r="VEQ70" s="144"/>
      <c r="VER70" s="144"/>
      <c r="VES70" s="144"/>
      <c r="VET70" s="144"/>
      <c r="VEU70" s="144"/>
      <c r="VEV70" s="144"/>
      <c r="VEW70" s="144"/>
      <c r="VEX70" s="144"/>
      <c r="VEY70" s="144"/>
      <c r="VEZ70" s="144"/>
      <c r="VFA70" s="144"/>
      <c r="VFB70" s="144"/>
      <c r="VFC70" s="144"/>
      <c r="VFD70" s="144"/>
      <c r="VFE70" s="144"/>
      <c r="VFF70" s="144"/>
      <c r="VFG70" s="144"/>
      <c r="VFH70" s="144"/>
      <c r="VFI70" s="144"/>
      <c r="VFJ70" s="144"/>
      <c r="VFK70" s="144"/>
      <c r="VFL70" s="144"/>
      <c r="VFM70" s="144"/>
      <c r="VFN70" s="144"/>
      <c r="VFO70" s="144"/>
      <c r="VFP70" s="144"/>
      <c r="VFQ70" s="144"/>
      <c r="VFR70" s="144"/>
      <c r="VFS70" s="144"/>
      <c r="VFT70" s="144"/>
      <c r="VFU70" s="144"/>
      <c r="VFV70" s="144"/>
      <c r="VFW70" s="144"/>
      <c r="VFX70" s="144"/>
      <c r="VFY70" s="144"/>
      <c r="VFZ70" s="144"/>
      <c r="VGA70" s="144"/>
      <c r="VGB70" s="144"/>
      <c r="VGC70" s="144"/>
      <c r="VGD70" s="144"/>
      <c r="VGE70" s="144"/>
      <c r="VGF70" s="144"/>
      <c r="VGG70" s="144"/>
      <c r="VGH70" s="144"/>
      <c r="VGI70" s="144"/>
      <c r="VGJ70" s="144"/>
      <c r="VGK70" s="144"/>
      <c r="VGL70" s="144"/>
      <c r="VGM70" s="144"/>
      <c r="VGN70" s="144"/>
      <c r="VGO70" s="144"/>
      <c r="VGP70" s="144"/>
      <c r="VGQ70" s="144"/>
      <c r="VGR70" s="144"/>
      <c r="VGS70" s="144"/>
      <c r="VGT70" s="144"/>
      <c r="VGU70" s="144"/>
      <c r="VGV70" s="144"/>
      <c r="VGW70" s="144"/>
      <c r="VGX70" s="144"/>
      <c r="VGY70" s="144"/>
      <c r="VGZ70" s="144"/>
      <c r="VHA70" s="144"/>
      <c r="VHB70" s="144"/>
      <c r="VHC70" s="144"/>
      <c r="VHD70" s="144"/>
      <c r="VHE70" s="144"/>
      <c r="VHF70" s="144"/>
      <c r="VHG70" s="144"/>
      <c r="VHH70" s="144"/>
      <c r="VHI70" s="144"/>
      <c r="VHJ70" s="144"/>
      <c r="VHK70" s="144"/>
      <c r="VHL70" s="144"/>
      <c r="VHM70" s="144"/>
      <c r="VHN70" s="144"/>
      <c r="VHO70" s="144"/>
      <c r="VHP70" s="144"/>
      <c r="VHQ70" s="144"/>
      <c r="VHR70" s="144"/>
      <c r="VHS70" s="144"/>
      <c r="VHT70" s="144"/>
      <c r="VHU70" s="144"/>
      <c r="VHV70" s="144"/>
      <c r="VHW70" s="144"/>
      <c r="VHX70" s="144"/>
      <c r="VHY70" s="144"/>
      <c r="VHZ70" s="144"/>
      <c r="VIA70" s="144"/>
      <c r="VIB70" s="144"/>
      <c r="VIC70" s="144"/>
      <c r="VID70" s="144"/>
      <c r="VIE70" s="144"/>
      <c r="VIF70" s="144"/>
      <c r="VIG70" s="144"/>
      <c r="VIH70" s="144"/>
      <c r="VII70" s="144"/>
      <c r="VIJ70" s="144"/>
      <c r="VIK70" s="144"/>
      <c r="VIL70" s="144"/>
      <c r="VIM70" s="144"/>
      <c r="VIN70" s="144"/>
      <c r="VIO70" s="144"/>
      <c r="VIP70" s="144"/>
      <c r="VIQ70" s="144"/>
      <c r="VIR70" s="144"/>
      <c r="VIS70" s="144"/>
      <c r="VIT70" s="144"/>
      <c r="VIU70" s="144"/>
      <c r="VIV70" s="144"/>
      <c r="VIW70" s="144"/>
      <c r="VIX70" s="144"/>
      <c r="VIY70" s="144"/>
      <c r="VIZ70" s="144"/>
      <c r="VJA70" s="144"/>
      <c r="VJB70" s="144"/>
      <c r="VJC70" s="144"/>
      <c r="VJD70" s="144"/>
      <c r="VJE70" s="144"/>
      <c r="VJF70" s="144"/>
      <c r="VJG70" s="144"/>
      <c r="VJH70" s="144"/>
      <c r="VJI70" s="144"/>
      <c r="VJJ70" s="144"/>
      <c r="VJK70" s="144"/>
      <c r="VJL70" s="144"/>
      <c r="VJM70" s="144"/>
      <c r="VJN70" s="144"/>
      <c r="VJO70" s="144"/>
      <c r="VJP70" s="144"/>
      <c r="VJQ70" s="144"/>
      <c r="VJR70" s="144"/>
      <c r="VJS70" s="144"/>
      <c r="VJT70" s="144"/>
      <c r="VJU70" s="144"/>
      <c r="VJV70" s="144"/>
      <c r="VJW70" s="144"/>
      <c r="VJX70" s="144"/>
      <c r="VJY70" s="144"/>
      <c r="VJZ70" s="144"/>
      <c r="VKA70" s="144"/>
      <c r="VKB70" s="144"/>
      <c r="VKC70" s="144"/>
      <c r="VKD70" s="144"/>
      <c r="VKE70" s="144"/>
      <c r="VKF70" s="144"/>
      <c r="VKG70" s="144"/>
      <c r="VKH70" s="144"/>
      <c r="VKI70" s="144"/>
      <c r="VKJ70" s="144"/>
      <c r="VKK70" s="144"/>
      <c r="VKL70" s="144"/>
      <c r="VKM70" s="144"/>
      <c r="VKN70" s="144"/>
      <c r="VKO70" s="144"/>
      <c r="VKP70" s="144"/>
      <c r="VKQ70" s="144"/>
      <c r="VKR70" s="144"/>
      <c r="VKS70" s="144"/>
      <c r="VKT70" s="144"/>
      <c r="VKU70" s="144"/>
      <c r="VKV70" s="144"/>
      <c r="VKW70" s="144"/>
      <c r="VKX70" s="144"/>
      <c r="VKY70" s="144"/>
      <c r="VKZ70" s="144"/>
      <c r="VLA70" s="144"/>
      <c r="VLB70" s="144"/>
      <c r="VLC70" s="144"/>
      <c r="VLD70" s="144"/>
      <c r="VLE70" s="144"/>
      <c r="VLF70" s="144"/>
      <c r="VLG70" s="144"/>
      <c r="VLH70" s="144"/>
      <c r="VLI70" s="144"/>
      <c r="VLJ70" s="144"/>
      <c r="VLK70" s="144"/>
      <c r="VLL70" s="144"/>
      <c r="VLM70" s="144"/>
      <c r="VLN70" s="144"/>
      <c r="VLO70" s="144"/>
      <c r="VLP70" s="144"/>
      <c r="VLQ70" s="144"/>
      <c r="VLR70" s="144"/>
      <c r="VLS70" s="144"/>
      <c r="VLT70" s="144"/>
      <c r="VLU70" s="144"/>
      <c r="VLV70" s="144"/>
      <c r="VLW70" s="144"/>
      <c r="VLX70" s="144"/>
      <c r="VLY70" s="144"/>
      <c r="VLZ70" s="144"/>
      <c r="VMA70" s="144"/>
      <c r="VMB70" s="144"/>
      <c r="VMC70" s="144"/>
      <c r="VMD70" s="144"/>
      <c r="VME70" s="144"/>
      <c r="VMF70" s="144"/>
      <c r="VMG70" s="144"/>
      <c r="VMH70" s="144"/>
      <c r="VMI70" s="144"/>
      <c r="VMJ70" s="144"/>
      <c r="VMK70" s="144"/>
      <c r="VML70" s="144"/>
      <c r="VMM70" s="144"/>
      <c r="VMN70" s="144"/>
      <c r="VMO70" s="144"/>
      <c r="VMP70" s="144"/>
      <c r="VMQ70" s="144"/>
      <c r="VMR70" s="144"/>
      <c r="VMS70" s="144"/>
      <c r="VMT70" s="144"/>
      <c r="VMU70" s="144"/>
      <c r="VMV70" s="144"/>
      <c r="VMW70" s="144"/>
      <c r="VMX70" s="144"/>
      <c r="VMY70" s="144"/>
      <c r="VMZ70" s="144"/>
      <c r="VNA70" s="144"/>
      <c r="VNB70" s="144"/>
      <c r="VNC70" s="144"/>
      <c r="VND70" s="144"/>
      <c r="VNE70" s="144"/>
      <c r="VNF70" s="144"/>
      <c r="VNG70" s="144"/>
      <c r="VNH70" s="144"/>
      <c r="VNI70" s="144"/>
      <c r="VNJ70" s="144"/>
      <c r="VNK70" s="144"/>
      <c r="VNL70" s="144"/>
      <c r="VNM70" s="144"/>
      <c r="VNN70" s="144"/>
      <c r="VNO70" s="144"/>
      <c r="VNP70" s="144"/>
      <c r="VNQ70" s="144"/>
      <c r="VNR70" s="144"/>
      <c r="VNS70" s="144"/>
      <c r="VNT70" s="144"/>
      <c r="VNU70" s="144"/>
      <c r="VNV70" s="144"/>
      <c r="VNW70" s="144"/>
      <c r="VNX70" s="144"/>
      <c r="VNY70" s="144"/>
      <c r="VNZ70" s="144"/>
      <c r="VOA70" s="144"/>
      <c r="VOB70" s="144"/>
      <c r="VOC70" s="144"/>
      <c r="VOD70" s="144"/>
      <c r="VOE70" s="144"/>
      <c r="VOF70" s="144"/>
      <c r="VOG70" s="144"/>
      <c r="VOH70" s="144"/>
      <c r="VOI70" s="144"/>
      <c r="VOJ70" s="144"/>
      <c r="VOK70" s="144"/>
      <c r="VOL70" s="144"/>
      <c r="VOM70" s="144"/>
      <c r="VON70" s="144"/>
      <c r="VOO70" s="144"/>
      <c r="VOP70" s="144"/>
      <c r="VOQ70" s="144"/>
      <c r="VOR70" s="144"/>
      <c r="VOS70" s="144"/>
      <c r="VOT70" s="144"/>
      <c r="VOU70" s="144"/>
      <c r="VOV70" s="144"/>
      <c r="VOW70" s="144"/>
      <c r="VOX70" s="144"/>
      <c r="VOY70" s="144"/>
      <c r="VOZ70" s="144"/>
      <c r="VPA70" s="144"/>
      <c r="VPB70" s="144"/>
      <c r="VPC70" s="144"/>
      <c r="VPD70" s="144"/>
      <c r="VPE70" s="144"/>
      <c r="VPF70" s="144"/>
      <c r="VPG70" s="144"/>
      <c r="VPH70" s="144"/>
      <c r="VPI70" s="144"/>
      <c r="VPJ70" s="144"/>
      <c r="VPK70" s="144"/>
      <c r="VPL70" s="144"/>
      <c r="VPM70" s="144"/>
      <c r="VPN70" s="144"/>
      <c r="VPO70" s="144"/>
      <c r="VPP70" s="144"/>
      <c r="VPQ70" s="144"/>
      <c r="VPR70" s="144"/>
      <c r="VPS70" s="144"/>
      <c r="VPT70" s="144"/>
      <c r="VPU70" s="144"/>
      <c r="VPV70" s="144"/>
      <c r="VPW70" s="144"/>
      <c r="VPX70" s="144"/>
      <c r="VPY70" s="144"/>
      <c r="VPZ70" s="144"/>
      <c r="VQA70" s="144"/>
      <c r="VQB70" s="144"/>
      <c r="VQC70" s="144"/>
      <c r="VQD70" s="144"/>
      <c r="VQE70" s="144"/>
      <c r="VQF70" s="144"/>
      <c r="VQG70" s="144"/>
      <c r="VQH70" s="144"/>
      <c r="VQI70" s="144"/>
      <c r="VQJ70" s="144"/>
      <c r="VQK70" s="144"/>
      <c r="VQL70" s="144"/>
      <c r="VQM70" s="144"/>
      <c r="VQN70" s="144"/>
      <c r="VQO70" s="144"/>
      <c r="VQP70" s="144"/>
      <c r="VQQ70" s="144"/>
      <c r="VQR70" s="144"/>
      <c r="VQS70" s="144"/>
      <c r="VQT70" s="144"/>
      <c r="VQU70" s="144"/>
      <c r="VQV70" s="144"/>
      <c r="VQW70" s="144"/>
      <c r="VQX70" s="144"/>
      <c r="VQY70" s="144"/>
      <c r="VQZ70" s="144"/>
      <c r="VRA70" s="144"/>
      <c r="VRB70" s="144"/>
      <c r="VRC70" s="144"/>
      <c r="VRD70" s="144"/>
      <c r="VRE70" s="144"/>
      <c r="VRF70" s="144"/>
      <c r="VRG70" s="144"/>
      <c r="VRH70" s="144"/>
      <c r="VRI70" s="144"/>
      <c r="VRJ70" s="144"/>
      <c r="VRK70" s="144"/>
      <c r="VRL70" s="144"/>
      <c r="VRM70" s="144"/>
      <c r="VRN70" s="144"/>
      <c r="VRO70" s="144"/>
      <c r="VRP70" s="144"/>
      <c r="VRQ70" s="144"/>
      <c r="VRR70" s="144"/>
      <c r="VRS70" s="144"/>
      <c r="VRT70" s="144"/>
      <c r="VRU70" s="144"/>
      <c r="VRV70" s="144"/>
      <c r="VRW70" s="144"/>
      <c r="VRX70" s="144"/>
      <c r="VRY70" s="144"/>
      <c r="VRZ70" s="144"/>
      <c r="VSA70" s="144"/>
      <c r="VSB70" s="144"/>
      <c r="VSC70" s="144"/>
      <c r="VSD70" s="144"/>
      <c r="VSE70" s="144"/>
      <c r="VSF70" s="144"/>
      <c r="VSG70" s="144"/>
      <c r="VSH70" s="144"/>
      <c r="VSI70" s="144"/>
      <c r="VSJ70" s="144"/>
      <c r="VSK70" s="144"/>
      <c r="VSL70" s="144"/>
      <c r="VSM70" s="144"/>
      <c r="VSN70" s="144"/>
      <c r="VSO70" s="144"/>
      <c r="VSP70" s="144"/>
      <c r="VSQ70" s="144"/>
      <c r="VSR70" s="144"/>
      <c r="VSS70" s="144"/>
      <c r="VST70" s="144"/>
      <c r="VSU70" s="144"/>
      <c r="VSV70" s="144"/>
      <c r="VSW70" s="144"/>
      <c r="VSX70" s="144"/>
      <c r="VSY70" s="144"/>
      <c r="VSZ70" s="144"/>
      <c r="VTA70" s="144"/>
      <c r="VTB70" s="144"/>
      <c r="VTC70" s="144"/>
      <c r="VTD70" s="144"/>
      <c r="VTE70" s="144"/>
      <c r="VTF70" s="144"/>
      <c r="VTG70" s="144"/>
      <c r="VTH70" s="144"/>
      <c r="VTI70" s="144"/>
      <c r="VTJ70" s="144"/>
      <c r="VTK70" s="144"/>
      <c r="VTL70" s="144"/>
      <c r="VTM70" s="144"/>
      <c r="VTN70" s="144"/>
      <c r="VTO70" s="144"/>
      <c r="VTP70" s="144"/>
      <c r="VTQ70" s="144"/>
      <c r="VTR70" s="144"/>
      <c r="VTS70" s="144"/>
      <c r="VTT70" s="144"/>
      <c r="VTU70" s="144"/>
      <c r="VTV70" s="144"/>
      <c r="VTW70" s="144"/>
      <c r="VTX70" s="144"/>
      <c r="VTY70" s="144"/>
      <c r="VTZ70" s="144"/>
      <c r="VUA70" s="144"/>
      <c r="VUB70" s="144"/>
      <c r="VUC70" s="144"/>
      <c r="VUD70" s="144"/>
      <c r="VUE70" s="144"/>
      <c r="VUF70" s="144"/>
      <c r="VUG70" s="144"/>
      <c r="VUH70" s="144"/>
      <c r="VUI70" s="144"/>
      <c r="VUJ70" s="144"/>
      <c r="VUK70" s="144"/>
      <c r="VUL70" s="144"/>
      <c r="VUM70" s="144"/>
      <c r="VUN70" s="144"/>
      <c r="VUO70" s="144"/>
      <c r="VUP70" s="144"/>
      <c r="VUQ70" s="144"/>
      <c r="VUR70" s="144"/>
      <c r="VUS70" s="144"/>
      <c r="VUT70" s="144"/>
      <c r="VUU70" s="144"/>
      <c r="VUV70" s="144"/>
      <c r="VUW70" s="144"/>
      <c r="VUX70" s="144"/>
      <c r="VUY70" s="144"/>
      <c r="VUZ70" s="144"/>
      <c r="VVA70" s="144"/>
      <c r="VVB70" s="144"/>
      <c r="VVC70" s="144"/>
      <c r="VVD70" s="144"/>
      <c r="VVE70" s="144"/>
      <c r="VVF70" s="144"/>
      <c r="VVG70" s="144"/>
      <c r="VVH70" s="144"/>
      <c r="VVI70" s="144"/>
      <c r="VVJ70" s="144"/>
      <c r="VVK70" s="144"/>
      <c r="VVL70" s="144"/>
      <c r="VVM70" s="144"/>
      <c r="VVN70" s="144"/>
      <c r="VVO70" s="144"/>
      <c r="VVP70" s="144"/>
      <c r="VVQ70" s="144"/>
      <c r="VVR70" s="144"/>
      <c r="VVS70" s="144"/>
      <c r="VVT70" s="144"/>
      <c r="VVU70" s="144"/>
      <c r="VVV70" s="144"/>
      <c r="VVW70" s="144"/>
      <c r="VVX70" s="144"/>
      <c r="VVY70" s="144"/>
      <c r="VVZ70" s="144"/>
      <c r="VWA70" s="144"/>
      <c r="VWB70" s="144"/>
      <c r="VWC70" s="144"/>
      <c r="VWD70" s="144"/>
      <c r="VWE70" s="144"/>
      <c r="VWF70" s="144"/>
      <c r="VWG70" s="144"/>
      <c r="VWH70" s="144"/>
      <c r="VWI70" s="144"/>
      <c r="VWJ70" s="144"/>
      <c r="VWK70" s="144"/>
      <c r="VWL70" s="144"/>
      <c r="VWM70" s="144"/>
      <c r="VWN70" s="144"/>
      <c r="VWO70" s="144"/>
      <c r="VWP70" s="144"/>
      <c r="VWQ70" s="144"/>
      <c r="VWR70" s="144"/>
      <c r="VWS70" s="144"/>
      <c r="VWT70" s="144"/>
      <c r="VWU70" s="144"/>
      <c r="VWV70" s="144"/>
      <c r="VWW70" s="144"/>
      <c r="VWX70" s="144"/>
      <c r="VWY70" s="144"/>
      <c r="VWZ70" s="144"/>
      <c r="VXA70" s="144"/>
      <c r="VXB70" s="144"/>
      <c r="VXC70" s="144"/>
      <c r="VXD70" s="144"/>
      <c r="VXE70" s="144"/>
      <c r="VXF70" s="144"/>
      <c r="VXG70" s="144"/>
      <c r="VXH70" s="144"/>
      <c r="VXI70" s="144"/>
      <c r="VXJ70" s="144"/>
      <c r="VXK70" s="144"/>
      <c r="VXL70" s="144"/>
      <c r="VXM70" s="144"/>
      <c r="VXN70" s="144"/>
      <c r="VXO70" s="144"/>
      <c r="VXP70" s="144"/>
      <c r="VXQ70" s="144"/>
      <c r="VXR70" s="144"/>
      <c r="VXS70" s="144"/>
      <c r="VXT70" s="144"/>
      <c r="VXU70" s="144"/>
      <c r="VXV70" s="144"/>
      <c r="VXW70" s="144"/>
      <c r="VXX70" s="144"/>
      <c r="VXY70" s="144"/>
      <c r="VXZ70" s="144"/>
      <c r="VYA70" s="144"/>
      <c r="VYB70" s="144"/>
      <c r="VYC70" s="144"/>
      <c r="VYD70" s="144"/>
      <c r="VYE70" s="144"/>
      <c r="VYF70" s="144"/>
      <c r="VYG70" s="144"/>
      <c r="VYH70" s="144"/>
      <c r="VYI70" s="144"/>
      <c r="VYJ70" s="144"/>
      <c r="VYK70" s="144"/>
      <c r="VYL70" s="144"/>
      <c r="VYM70" s="144"/>
      <c r="VYN70" s="144"/>
      <c r="VYO70" s="144"/>
      <c r="VYP70" s="144"/>
      <c r="VYQ70" s="144"/>
      <c r="VYR70" s="144"/>
      <c r="VYS70" s="144"/>
      <c r="VYT70" s="144"/>
      <c r="VYU70" s="144"/>
      <c r="VYV70" s="144"/>
      <c r="VYW70" s="144"/>
      <c r="VYX70" s="144"/>
      <c r="VYY70" s="144"/>
      <c r="VYZ70" s="144"/>
      <c r="VZA70" s="144"/>
      <c r="VZB70" s="144"/>
      <c r="VZC70" s="144"/>
      <c r="VZD70" s="144"/>
      <c r="VZE70" s="144"/>
      <c r="VZF70" s="144"/>
      <c r="VZG70" s="144"/>
      <c r="VZH70" s="144"/>
      <c r="VZI70" s="144"/>
      <c r="VZJ70" s="144"/>
      <c r="VZK70" s="144"/>
      <c r="VZL70" s="144"/>
      <c r="VZM70" s="144"/>
      <c r="VZN70" s="144"/>
      <c r="VZO70" s="144"/>
      <c r="VZP70" s="144"/>
      <c r="VZQ70" s="144"/>
      <c r="VZR70" s="144"/>
      <c r="VZS70" s="144"/>
      <c r="VZT70" s="144"/>
      <c r="VZU70" s="144"/>
      <c r="VZV70" s="144"/>
      <c r="VZW70" s="144"/>
      <c r="VZX70" s="144"/>
      <c r="VZY70" s="144"/>
      <c r="VZZ70" s="144"/>
      <c r="WAA70" s="144"/>
      <c r="WAB70" s="144"/>
      <c r="WAC70" s="144"/>
      <c r="WAD70" s="144"/>
      <c r="WAE70" s="144"/>
      <c r="WAF70" s="144"/>
      <c r="WAG70" s="144"/>
      <c r="WAH70" s="144"/>
      <c r="WAI70" s="144"/>
      <c r="WAJ70" s="144"/>
      <c r="WAK70" s="144"/>
      <c r="WAL70" s="144"/>
      <c r="WAM70" s="144"/>
      <c r="WAN70" s="144"/>
      <c r="WAO70" s="144"/>
      <c r="WAP70" s="144"/>
      <c r="WAQ70" s="144"/>
      <c r="WAR70" s="144"/>
      <c r="WAS70" s="144"/>
      <c r="WAT70" s="144"/>
      <c r="WAU70" s="144"/>
      <c r="WAV70" s="144"/>
      <c r="WAW70" s="144"/>
      <c r="WAX70" s="144"/>
      <c r="WAY70" s="144"/>
      <c r="WAZ70" s="144"/>
      <c r="WBA70" s="144"/>
      <c r="WBB70" s="144"/>
      <c r="WBC70" s="144"/>
      <c r="WBD70" s="144"/>
      <c r="WBE70" s="144"/>
      <c r="WBF70" s="144"/>
      <c r="WBG70" s="144"/>
      <c r="WBH70" s="144"/>
      <c r="WBI70" s="144"/>
      <c r="WBJ70" s="144"/>
      <c r="WBK70" s="144"/>
      <c r="WBL70" s="144"/>
      <c r="WBM70" s="144"/>
      <c r="WBN70" s="144"/>
      <c r="WBO70" s="144"/>
      <c r="WBP70" s="144"/>
      <c r="WBQ70" s="144"/>
      <c r="WBR70" s="144"/>
      <c r="WBS70" s="144"/>
      <c r="WBT70" s="144"/>
      <c r="WBU70" s="144"/>
      <c r="WBV70" s="144"/>
      <c r="WBW70" s="144"/>
      <c r="WBX70" s="144"/>
      <c r="WBY70" s="144"/>
      <c r="WBZ70" s="144"/>
      <c r="WCA70" s="144"/>
      <c r="WCB70" s="144"/>
      <c r="WCC70" s="144"/>
      <c r="WCD70" s="144"/>
      <c r="WCE70" s="144"/>
      <c r="WCF70" s="144"/>
      <c r="WCG70" s="144"/>
      <c r="WCH70" s="144"/>
      <c r="WCI70" s="144"/>
      <c r="WCJ70" s="144"/>
      <c r="WCK70" s="144"/>
      <c r="WCL70" s="144"/>
      <c r="WCM70" s="144"/>
      <c r="WCN70" s="144"/>
      <c r="WCO70" s="144"/>
      <c r="WCP70" s="144"/>
      <c r="WCQ70" s="144"/>
      <c r="WCR70" s="144"/>
      <c r="WCS70" s="144"/>
      <c r="WCT70" s="144"/>
      <c r="WCU70" s="144"/>
      <c r="WCV70" s="144"/>
      <c r="WCW70" s="144"/>
      <c r="WCX70" s="144"/>
      <c r="WCY70" s="144"/>
      <c r="WCZ70" s="144"/>
      <c r="WDA70" s="144"/>
      <c r="WDB70" s="144"/>
      <c r="WDC70" s="144"/>
      <c r="WDD70" s="144"/>
      <c r="WDE70" s="144"/>
      <c r="WDF70" s="144"/>
      <c r="WDG70" s="144"/>
      <c r="WDH70" s="144"/>
      <c r="WDI70" s="144"/>
      <c r="WDJ70" s="144"/>
      <c r="WDK70" s="144"/>
      <c r="WDL70" s="144"/>
      <c r="WDM70" s="144"/>
      <c r="WDN70" s="144"/>
      <c r="WDO70" s="144"/>
      <c r="WDP70" s="144"/>
      <c r="WDQ70" s="144"/>
      <c r="WDR70" s="144"/>
      <c r="WDS70" s="144"/>
      <c r="WDT70" s="144"/>
      <c r="WDU70" s="144"/>
      <c r="WDV70" s="144"/>
      <c r="WDW70" s="144"/>
      <c r="WDX70" s="144"/>
      <c r="WDY70" s="144"/>
      <c r="WDZ70" s="144"/>
      <c r="WEA70" s="144"/>
      <c r="WEB70" s="144"/>
      <c r="WEC70" s="144"/>
      <c r="WED70" s="144"/>
      <c r="WEE70" s="144"/>
      <c r="WEF70" s="144"/>
      <c r="WEG70" s="144"/>
      <c r="WEH70" s="144"/>
      <c r="WEI70" s="144"/>
      <c r="WEJ70" s="144"/>
      <c r="WEK70" s="144"/>
      <c r="WEL70" s="144"/>
      <c r="WEM70" s="144"/>
      <c r="WEN70" s="144"/>
      <c r="WEO70" s="144"/>
      <c r="WEP70" s="144"/>
      <c r="WEQ70" s="144"/>
      <c r="WER70" s="144"/>
      <c r="WES70" s="144"/>
      <c r="WET70" s="144"/>
      <c r="WEU70" s="144"/>
      <c r="WEV70" s="144"/>
      <c r="WEW70" s="144"/>
      <c r="WEX70" s="144"/>
      <c r="WEY70" s="144"/>
      <c r="WEZ70" s="144"/>
      <c r="WFA70" s="144"/>
      <c r="WFB70" s="144"/>
      <c r="WFC70" s="144"/>
      <c r="WFD70" s="144"/>
      <c r="WFE70" s="144"/>
      <c r="WFF70" s="144"/>
      <c r="WFG70" s="144"/>
      <c r="WFH70" s="144"/>
      <c r="WFI70" s="144"/>
      <c r="WFJ70" s="144"/>
      <c r="WFK70" s="144"/>
      <c r="WFL70" s="144"/>
      <c r="WFM70" s="144"/>
      <c r="WFN70" s="144"/>
      <c r="WFO70" s="144"/>
      <c r="WFP70" s="144"/>
      <c r="WFQ70" s="144"/>
      <c r="WFR70" s="144"/>
      <c r="WFS70" s="144"/>
      <c r="WFT70" s="144"/>
      <c r="WFU70" s="144"/>
      <c r="WFV70" s="144"/>
      <c r="WFW70" s="144"/>
      <c r="WFX70" s="144"/>
      <c r="WFY70" s="144"/>
      <c r="WFZ70" s="144"/>
      <c r="WGA70" s="144"/>
      <c r="WGB70" s="144"/>
      <c r="WGC70" s="144"/>
      <c r="WGD70" s="144"/>
      <c r="WGE70" s="144"/>
      <c r="WGF70" s="144"/>
      <c r="WGG70" s="144"/>
      <c r="WGH70" s="144"/>
      <c r="WGI70" s="144"/>
      <c r="WGJ70" s="144"/>
      <c r="WGK70" s="144"/>
      <c r="WGL70" s="144"/>
      <c r="WGM70" s="144"/>
      <c r="WGN70" s="144"/>
      <c r="WGO70" s="144"/>
      <c r="WGP70" s="144"/>
      <c r="WGQ70" s="144"/>
      <c r="WGR70" s="144"/>
      <c r="WGS70" s="144"/>
      <c r="WGT70" s="144"/>
      <c r="WGU70" s="144"/>
      <c r="WGV70" s="144"/>
      <c r="WGW70" s="144"/>
      <c r="WGX70" s="144"/>
      <c r="WGY70" s="144"/>
      <c r="WGZ70" s="144"/>
      <c r="WHA70" s="144"/>
      <c r="WHB70" s="144"/>
      <c r="WHC70" s="144"/>
      <c r="WHD70" s="144"/>
      <c r="WHE70" s="144"/>
      <c r="WHF70" s="144"/>
      <c r="WHG70" s="144"/>
      <c r="WHH70" s="144"/>
      <c r="WHI70" s="144"/>
      <c r="WHJ70" s="144"/>
      <c r="WHK70" s="144"/>
      <c r="WHL70" s="144"/>
      <c r="WHM70" s="144"/>
      <c r="WHN70" s="144"/>
      <c r="WHO70" s="144"/>
      <c r="WHP70" s="144"/>
      <c r="WHQ70" s="144"/>
      <c r="WHR70" s="144"/>
      <c r="WHS70" s="144"/>
      <c r="WHT70" s="144"/>
      <c r="WHU70" s="144"/>
      <c r="WHV70" s="144"/>
      <c r="WHW70" s="144"/>
      <c r="WHX70" s="144"/>
      <c r="WHY70" s="144"/>
      <c r="WHZ70" s="144"/>
      <c r="WIA70" s="144"/>
      <c r="WIB70" s="144"/>
      <c r="WIC70" s="144"/>
      <c r="WID70" s="144"/>
      <c r="WIE70" s="144"/>
      <c r="WIF70" s="144"/>
      <c r="WIG70" s="144"/>
      <c r="WIH70" s="144"/>
      <c r="WII70" s="144"/>
      <c r="WIJ70" s="144"/>
      <c r="WIK70" s="144"/>
      <c r="WIL70" s="144"/>
      <c r="WIM70" s="144"/>
      <c r="WIN70" s="144"/>
      <c r="WIO70" s="144"/>
      <c r="WIP70" s="144"/>
      <c r="WIQ70" s="144"/>
      <c r="WIR70" s="144"/>
      <c r="WIS70" s="144"/>
      <c r="WIT70" s="144"/>
      <c r="WIU70" s="144"/>
      <c r="WIV70" s="144"/>
      <c r="WIW70" s="144"/>
      <c r="WIX70" s="144"/>
      <c r="WIY70" s="144"/>
      <c r="WIZ70" s="144"/>
      <c r="WJA70" s="144"/>
      <c r="WJB70" s="144"/>
      <c r="WJC70" s="144"/>
      <c r="WJD70" s="144"/>
      <c r="WJE70" s="144"/>
      <c r="WJF70" s="144"/>
      <c r="WJG70" s="144"/>
      <c r="WJH70" s="144"/>
      <c r="WJI70" s="144"/>
      <c r="WJJ70" s="144"/>
      <c r="WJK70" s="144"/>
      <c r="WJL70" s="144"/>
      <c r="WJM70" s="144"/>
      <c r="WJN70" s="144"/>
      <c r="WJO70" s="144"/>
      <c r="WJP70" s="144"/>
      <c r="WJQ70" s="144"/>
      <c r="WJR70" s="144"/>
      <c r="WJS70" s="144"/>
      <c r="WJT70" s="144"/>
      <c r="WJU70" s="144"/>
      <c r="WJV70" s="144"/>
      <c r="WJW70" s="144"/>
      <c r="WJX70" s="144"/>
      <c r="WJY70" s="144"/>
      <c r="WJZ70" s="144"/>
      <c r="WKA70" s="144"/>
      <c r="WKB70" s="144"/>
      <c r="WKC70" s="144"/>
      <c r="WKD70" s="144"/>
      <c r="WKE70" s="144"/>
      <c r="WKF70" s="144"/>
      <c r="WKG70" s="144"/>
      <c r="WKH70" s="144"/>
      <c r="WKI70" s="144"/>
      <c r="WKJ70" s="144"/>
      <c r="WKK70" s="144"/>
      <c r="WKL70" s="144"/>
      <c r="WKM70" s="144"/>
      <c r="WKN70" s="144"/>
      <c r="WKO70" s="144"/>
      <c r="WKP70" s="144"/>
      <c r="WKQ70" s="144"/>
      <c r="WKR70" s="144"/>
      <c r="WKS70" s="144"/>
      <c r="WKT70" s="144"/>
      <c r="WKU70" s="144"/>
      <c r="WKV70" s="144"/>
      <c r="WKW70" s="144"/>
      <c r="WKX70" s="144"/>
      <c r="WKY70" s="144"/>
      <c r="WKZ70" s="144"/>
      <c r="WLA70" s="144"/>
      <c r="WLB70" s="144"/>
      <c r="WLC70" s="144"/>
      <c r="WLD70" s="144"/>
      <c r="WLE70" s="144"/>
      <c r="WLF70" s="144"/>
      <c r="WLG70" s="144"/>
      <c r="WLH70" s="144"/>
      <c r="WLI70" s="144"/>
      <c r="WLJ70" s="144"/>
      <c r="WLK70" s="144"/>
      <c r="WLL70" s="144"/>
      <c r="WLM70" s="144"/>
      <c r="WLN70" s="144"/>
      <c r="WLO70" s="144"/>
      <c r="WLP70" s="144"/>
      <c r="WLQ70" s="144"/>
      <c r="WLR70" s="144"/>
      <c r="WLS70" s="144"/>
      <c r="WLT70" s="144"/>
      <c r="WLU70" s="144"/>
      <c r="WLV70" s="144"/>
      <c r="WLW70" s="144"/>
      <c r="WLX70" s="144"/>
      <c r="WLY70" s="144"/>
      <c r="WLZ70" s="144"/>
      <c r="WMA70" s="144"/>
      <c r="WMB70" s="144"/>
      <c r="WMC70" s="144"/>
      <c r="WMD70" s="144"/>
      <c r="WME70" s="144"/>
      <c r="WMF70" s="144"/>
      <c r="WMG70" s="144"/>
      <c r="WMH70" s="144"/>
      <c r="WMI70" s="144"/>
      <c r="WMJ70" s="144"/>
      <c r="WMK70" s="144"/>
      <c r="WML70" s="144"/>
      <c r="WMM70" s="144"/>
      <c r="WMN70" s="144"/>
      <c r="WMO70" s="144"/>
      <c r="WMP70" s="144"/>
      <c r="WMQ70" s="144"/>
      <c r="WMR70" s="144"/>
      <c r="WMS70" s="144"/>
      <c r="WMT70" s="144"/>
      <c r="WMU70" s="144"/>
      <c r="WMV70" s="144"/>
      <c r="WMW70" s="144"/>
      <c r="WMX70" s="144"/>
      <c r="WMY70" s="144"/>
      <c r="WMZ70" s="144"/>
      <c r="WNA70" s="144"/>
      <c r="WNB70" s="144"/>
      <c r="WNC70" s="144"/>
      <c r="WND70" s="144"/>
      <c r="WNE70" s="144"/>
      <c r="WNF70" s="144"/>
      <c r="WNG70" s="144"/>
      <c r="WNH70" s="144"/>
      <c r="WNI70" s="144"/>
      <c r="WNJ70" s="144"/>
      <c r="WNK70" s="144"/>
      <c r="WNL70" s="144"/>
      <c r="WNM70" s="144"/>
      <c r="WNN70" s="144"/>
      <c r="WNO70" s="144"/>
      <c r="WNP70" s="144"/>
      <c r="WNQ70" s="144"/>
      <c r="WNR70" s="144"/>
      <c r="WNS70" s="144"/>
      <c r="WNT70" s="144"/>
      <c r="WNU70" s="144"/>
      <c r="WNV70" s="144"/>
      <c r="WNW70" s="144"/>
      <c r="WNX70" s="144"/>
      <c r="WNY70" s="144"/>
      <c r="WNZ70" s="144"/>
      <c r="WOA70" s="144"/>
      <c r="WOB70" s="144"/>
      <c r="WOC70" s="144"/>
      <c r="WOD70" s="144"/>
      <c r="WOE70" s="144"/>
      <c r="WOF70" s="144"/>
      <c r="WOG70" s="144"/>
      <c r="WOH70" s="144"/>
      <c r="WOI70" s="144"/>
      <c r="WOJ70" s="144"/>
      <c r="WOK70" s="144"/>
      <c r="WOL70" s="144"/>
      <c r="WOM70" s="144"/>
      <c r="WON70" s="144"/>
      <c r="WOO70" s="144"/>
      <c r="WOP70" s="144"/>
      <c r="WOQ70" s="144"/>
      <c r="WOR70" s="144"/>
      <c r="WOS70" s="144"/>
      <c r="WOT70" s="144"/>
      <c r="WOU70" s="144"/>
      <c r="WOV70" s="144"/>
      <c r="WOW70" s="144"/>
      <c r="WOX70" s="144"/>
      <c r="WOY70" s="144"/>
      <c r="WOZ70" s="144"/>
      <c r="WPA70" s="144"/>
      <c r="WPB70" s="144"/>
      <c r="WPC70" s="144"/>
      <c r="WPD70" s="144"/>
      <c r="WPE70" s="144"/>
      <c r="WPF70" s="144"/>
      <c r="WPG70" s="144"/>
      <c r="WPH70" s="144"/>
      <c r="WPI70" s="144"/>
      <c r="WPJ70" s="144"/>
      <c r="WPK70" s="144"/>
      <c r="WPL70" s="144"/>
      <c r="WPM70" s="144"/>
      <c r="WPN70" s="144"/>
      <c r="WPO70" s="144"/>
      <c r="WPP70" s="144"/>
      <c r="WPQ70" s="144"/>
      <c r="WPR70" s="144"/>
      <c r="WPS70" s="144"/>
      <c r="WPT70" s="144"/>
      <c r="WPU70" s="144"/>
      <c r="WPV70" s="144"/>
      <c r="WPW70" s="144"/>
      <c r="WPX70" s="144"/>
      <c r="WPY70" s="144"/>
      <c r="WPZ70" s="144"/>
      <c r="WQA70" s="144"/>
      <c r="WQB70" s="144"/>
      <c r="WQC70" s="144"/>
      <c r="WQD70" s="144"/>
      <c r="WQE70" s="144"/>
      <c r="WQF70" s="144"/>
      <c r="WQG70" s="144"/>
      <c r="WQH70" s="144"/>
      <c r="WQI70" s="144"/>
      <c r="WQJ70" s="144"/>
      <c r="WQK70" s="144"/>
      <c r="WQL70" s="144"/>
      <c r="WQM70" s="144"/>
      <c r="WQN70" s="144"/>
      <c r="WQO70" s="144"/>
      <c r="WQP70" s="144"/>
      <c r="WQQ70" s="144"/>
      <c r="WQR70" s="144"/>
      <c r="WQS70" s="144"/>
      <c r="WQT70" s="144"/>
      <c r="WQU70" s="144"/>
      <c r="WQV70" s="144"/>
      <c r="WQW70" s="144"/>
      <c r="WQX70" s="144"/>
      <c r="WQY70" s="144"/>
      <c r="WQZ70" s="144"/>
      <c r="WRA70" s="144"/>
      <c r="WRB70" s="144"/>
      <c r="WRC70" s="144"/>
      <c r="WRD70" s="144"/>
      <c r="WRE70" s="144"/>
      <c r="WRF70" s="144"/>
      <c r="WRG70" s="144"/>
      <c r="WRH70" s="144"/>
      <c r="WRI70" s="144"/>
      <c r="WRJ70" s="144"/>
      <c r="WRK70" s="144"/>
      <c r="WRL70" s="144"/>
      <c r="WRM70" s="144"/>
      <c r="WRN70" s="144"/>
      <c r="WRO70" s="144"/>
      <c r="WRP70" s="144"/>
      <c r="WRQ70" s="144"/>
      <c r="WRR70" s="144"/>
      <c r="WRS70" s="144"/>
      <c r="WRT70" s="144"/>
      <c r="WRU70" s="144"/>
      <c r="WRV70" s="144"/>
      <c r="WRW70" s="144"/>
      <c r="WRX70" s="144"/>
      <c r="WRY70" s="144"/>
      <c r="WRZ70" s="144"/>
      <c r="WSA70" s="144"/>
      <c r="WSB70" s="144"/>
      <c r="WSC70" s="144"/>
      <c r="WSD70" s="144"/>
      <c r="WSE70" s="144"/>
      <c r="WSF70" s="144"/>
      <c r="WSG70" s="144"/>
      <c r="WSH70" s="144"/>
      <c r="WSI70" s="144"/>
      <c r="WSJ70" s="144"/>
      <c r="WSK70" s="144"/>
      <c r="WSL70" s="144"/>
      <c r="WSM70" s="144"/>
      <c r="WSN70" s="144"/>
      <c r="WSO70" s="144"/>
      <c r="WSP70" s="144"/>
      <c r="WSQ70" s="144"/>
      <c r="WSR70" s="144"/>
      <c r="WSS70" s="144"/>
      <c r="WST70" s="144"/>
      <c r="WSU70" s="144"/>
      <c r="WSV70" s="144"/>
      <c r="WSW70" s="144"/>
      <c r="WSX70" s="144"/>
      <c r="WSY70" s="144"/>
      <c r="WSZ70" s="144"/>
      <c r="WTA70" s="144"/>
      <c r="WTB70" s="144"/>
      <c r="WTC70" s="144"/>
      <c r="WTD70" s="144"/>
      <c r="WTE70" s="144"/>
      <c r="WTF70" s="144"/>
      <c r="WTG70" s="144"/>
      <c r="WTH70" s="144"/>
      <c r="WTI70" s="144"/>
      <c r="WTJ70" s="144"/>
      <c r="WTK70" s="144"/>
      <c r="WTL70" s="144"/>
      <c r="WTM70" s="144"/>
      <c r="WTN70" s="144"/>
      <c r="WTO70" s="144"/>
      <c r="WTP70" s="144"/>
      <c r="WTQ70" s="144"/>
      <c r="WTR70" s="144"/>
      <c r="WTS70" s="144"/>
      <c r="WTT70" s="144"/>
      <c r="WTU70" s="144"/>
      <c r="WTV70" s="144"/>
      <c r="WTW70" s="144"/>
      <c r="WTX70" s="144"/>
      <c r="WTY70" s="144"/>
      <c r="WTZ70" s="144"/>
      <c r="WUA70" s="144"/>
      <c r="WUB70" s="144"/>
      <c r="WUC70" s="144"/>
      <c r="WUD70" s="144"/>
      <c r="WUE70" s="144"/>
      <c r="WUF70" s="144"/>
      <c r="WUG70" s="144"/>
      <c r="WUH70" s="144"/>
      <c r="WUI70" s="144"/>
      <c r="WUJ70" s="144"/>
      <c r="WUK70" s="144"/>
      <c r="WUL70" s="144"/>
      <c r="WUM70" s="144"/>
      <c r="WUN70" s="144"/>
      <c r="WUO70" s="144"/>
      <c r="WUP70" s="144"/>
      <c r="WUQ70" s="144"/>
      <c r="WUR70" s="144"/>
      <c r="WUS70" s="144"/>
      <c r="WUT70" s="144"/>
      <c r="WUU70" s="144"/>
      <c r="WUV70" s="144"/>
      <c r="WUW70" s="144"/>
      <c r="WUX70" s="144"/>
      <c r="WUY70" s="144"/>
      <c r="WUZ70" s="144"/>
      <c r="WVA70" s="144"/>
      <c r="WVB70" s="144"/>
      <c r="WVC70" s="144"/>
      <c r="WVD70" s="144"/>
      <c r="WVE70" s="144"/>
      <c r="WVF70" s="144"/>
      <c r="WVG70" s="144"/>
      <c r="WVH70" s="144"/>
      <c r="WVI70" s="144"/>
      <c r="WVJ70" s="144"/>
      <c r="WVK70" s="144"/>
      <c r="WVL70" s="144"/>
      <c r="WVM70" s="144"/>
      <c r="WVN70" s="144"/>
      <c r="WVO70" s="144"/>
      <c r="WVP70" s="144"/>
      <c r="WVQ70" s="144"/>
      <c r="WVR70" s="144"/>
      <c r="WVS70" s="144"/>
      <c r="WVT70" s="144"/>
      <c r="WVU70" s="144"/>
      <c r="WVV70" s="144"/>
      <c r="WVW70" s="144"/>
      <c r="WVX70" s="144"/>
      <c r="WVY70" s="144"/>
      <c r="WVZ70" s="144"/>
      <c r="WWA70" s="144"/>
      <c r="WWB70" s="144"/>
      <c r="WWC70" s="144"/>
      <c r="WWD70" s="144"/>
      <c r="WWE70" s="144"/>
      <c r="WWF70" s="144"/>
      <c r="WWG70" s="144"/>
      <c r="WWH70" s="144"/>
      <c r="WWI70" s="144"/>
      <c r="WWJ70" s="144"/>
      <c r="WWK70" s="144"/>
      <c r="WWL70" s="144"/>
      <c r="WWM70" s="144"/>
      <c r="WWN70" s="144"/>
      <c r="WWO70" s="144"/>
      <c r="WWP70" s="144"/>
      <c r="WWQ70" s="144"/>
      <c r="WWR70" s="144"/>
      <c r="WWS70" s="144"/>
      <c r="WWT70" s="144"/>
      <c r="WWU70" s="144"/>
      <c r="WWV70" s="144"/>
      <c r="WWW70" s="144"/>
      <c r="WWX70" s="144"/>
      <c r="WWY70" s="144"/>
      <c r="WWZ70" s="144"/>
      <c r="WXA70" s="144"/>
      <c r="WXB70" s="144"/>
      <c r="WXC70" s="144"/>
      <c r="WXD70" s="144"/>
      <c r="WXE70" s="144"/>
      <c r="WXF70" s="144"/>
      <c r="WXG70" s="144"/>
      <c r="WXH70" s="144"/>
      <c r="WXI70" s="144"/>
      <c r="WXJ70" s="144"/>
      <c r="WXK70" s="144"/>
      <c r="WXL70" s="144"/>
      <c r="WXM70" s="144"/>
      <c r="WXN70" s="144"/>
      <c r="WXO70" s="144"/>
      <c r="WXP70" s="144"/>
      <c r="WXQ70" s="144"/>
      <c r="WXR70" s="144"/>
      <c r="WXS70" s="144"/>
      <c r="WXT70" s="144"/>
      <c r="WXU70" s="144"/>
      <c r="WXV70" s="144"/>
      <c r="WXW70" s="144"/>
      <c r="WXX70" s="144"/>
      <c r="WXY70" s="144"/>
      <c r="WXZ70" s="144"/>
      <c r="WYA70" s="144"/>
      <c r="WYB70" s="144"/>
      <c r="WYC70" s="144"/>
      <c r="WYD70" s="144"/>
      <c r="WYE70" s="144"/>
      <c r="WYF70" s="144"/>
      <c r="WYG70" s="144"/>
      <c r="WYH70" s="144"/>
      <c r="WYI70" s="144"/>
      <c r="WYJ70" s="144"/>
      <c r="WYK70" s="144"/>
      <c r="WYL70" s="144"/>
      <c r="WYM70" s="144"/>
      <c r="WYN70" s="144"/>
      <c r="WYO70" s="144"/>
      <c r="WYP70" s="144"/>
      <c r="WYQ70" s="144"/>
      <c r="WYR70" s="144"/>
      <c r="WYS70" s="144"/>
      <c r="WYT70" s="144"/>
      <c r="WYU70" s="144"/>
      <c r="WYV70" s="144"/>
      <c r="WYW70" s="144"/>
      <c r="WYX70" s="144"/>
      <c r="WYY70" s="144"/>
      <c r="WYZ70" s="144"/>
      <c r="WZA70" s="144"/>
      <c r="WZB70" s="144"/>
      <c r="WZC70" s="144"/>
      <c r="WZD70" s="144"/>
      <c r="WZE70" s="144"/>
      <c r="WZF70" s="144"/>
      <c r="WZG70" s="144"/>
      <c r="WZH70" s="144"/>
      <c r="WZI70" s="144"/>
      <c r="WZJ70" s="144"/>
      <c r="WZK70" s="144"/>
      <c r="WZL70" s="144"/>
      <c r="WZM70" s="144"/>
      <c r="WZN70" s="144"/>
      <c r="WZO70" s="144"/>
      <c r="WZP70" s="144"/>
      <c r="WZQ70" s="144"/>
      <c r="WZR70" s="144"/>
      <c r="WZS70" s="144"/>
      <c r="WZT70" s="144"/>
      <c r="WZU70" s="144"/>
      <c r="WZV70" s="144"/>
      <c r="WZW70" s="144"/>
      <c r="WZX70" s="144"/>
      <c r="WZY70" s="144"/>
      <c r="WZZ70" s="144"/>
      <c r="XAA70" s="144"/>
      <c r="XAB70" s="144"/>
      <c r="XAC70" s="144"/>
      <c r="XAD70" s="144"/>
      <c r="XAE70" s="144"/>
      <c r="XAF70" s="144"/>
      <c r="XAG70" s="144"/>
      <c r="XAH70" s="144"/>
      <c r="XAI70" s="144"/>
      <c r="XAJ70" s="144"/>
      <c r="XAK70" s="144"/>
      <c r="XAL70" s="144"/>
      <c r="XAM70" s="144"/>
      <c r="XAN70" s="144"/>
      <c r="XAO70" s="144"/>
      <c r="XAP70" s="144"/>
      <c r="XAQ70" s="144"/>
      <c r="XAR70" s="144"/>
      <c r="XAS70" s="144"/>
      <c r="XAT70" s="144"/>
      <c r="XAU70" s="144"/>
      <c r="XAV70" s="144"/>
      <c r="XAW70" s="144"/>
      <c r="XAX70" s="144"/>
      <c r="XAY70" s="144"/>
      <c r="XAZ70" s="144"/>
      <c r="XBA70" s="144"/>
      <c r="XBB70" s="144"/>
      <c r="XBC70" s="144"/>
      <c r="XBD70" s="144"/>
      <c r="XBE70" s="144"/>
      <c r="XBF70" s="144"/>
      <c r="XBG70" s="144"/>
      <c r="XBH70" s="144"/>
      <c r="XBI70" s="144"/>
      <c r="XBJ70" s="144"/>
      <c r="XBK70" s="144"/>
      <c r="XBL70" s="144"/>
      <c r="XBM70" s="144"/>
      <c r="XBN70" s="144"/>
      <c r="XBO70" s="144"/>
      <c r="XBP70" s="144"/>
      <c r="XBQ70" s="144"/>
      <c r="XBR70" s="144"/>
      <c r="XBS70" s="144"/>
      <c r="XBT70" s="144"/>
      <c r="XBU70" s="144"/>
      <c r="XBV70" s="144"/>
      <c r="XBW70" s="144"/>
      <c r="XBX70" s="144"/>
      <c r="XBY70" s="144"/>
      <c r="XBZ70" s="144"/>
      <c r="XCA70" s="144"/>
      <c r="XCB70" s="144"/>
      <c r="XCC70" s="144"/>
      <c r="XCD70" s="144"/>
      <c r="XCE70" s="144"/>
      <c r="XCF70" s="144"/>
      <c r="XCG70" s="144"/>
      <c r="XCH70" s="144"/>
      <c r="XCI70" s="144"/>
      <c r="XCJ70" s="144"/>
      <c r="XCK70" s="144"/>
      <c r="XCL70" s="144"/>
      <c r="XCM70" s="144"/>
      <c r="XCN70" s="144"/>
      <c r="XCO70" s="144"/>
      <c r="XCP70" s="144"/>
      <c r="XCQ70" s="144"/>
      <c r="XCR70" s="144"/>
      <c r="XCS70" s="144"/>
      <c r="XCT70" s="144"/>
      <c r="XCU70" s="144"/>
      <c r="XCV70" s="144"/>
      <c r="XCW70" s="144"/>
      <c r="XCX70" s="144"/>
      <c r="XCY70" s="144"/>
      <c r="XCZ70" s="144"/>
      <c r="XDA70" s="144"/>
      <c r="XDB70" s="144"/>
      <c r="XDC70" s="144"/>
      <c r="XDD70" s="144"/>
      <c r="XDE70" s="144"/>
      <c r="XDF70" s="144"/>
      <c r="XDG70" s="144"/>
      <c r="XDH70" s="144"/>
      <c r="XDI70" s="144"/>
      <c r="XDJ70" s="144"/>
      <c r="XDK70" s="144"/>
      <c r="XDL70" s="144"/>
      <c r="XDM70" s="144"/>
      <c r="XDN70" s="144"/>
      <c r="XDO70" s="144"/>
      <c r="XDP70" s="144"/>
      <c r="XDQ70" s="144"/>
      <c r="XDR70" s="144"/>
      <c r="XDS70" s="144"/>
      <c r="XDT70" s="144"/>
      <c r="XDU70" s="144"/>
      <c r="XDV70" s="144"/>
      <c r="XDW70" s="144"/>
      <c r="XDX70" s="144"/>
      <c r="XDY70" s="144"/>
      <c r="XDZ70" s="144"/>
      <c r="XEA70" s="144"/>
      <c r="XEB70" s="144"/>
      <c r="XEC70" s="144"/>
      <c r="XED70" s="144"/>
      <c r="XEE70" s="144"/>
      <c r="XEF70" s="144"/>
      <c r="XEG70" s="144"/>
      <c r="XEH70" s="144"/>
      <c r="XEI70" s="144"/>
      <c r="XEJ70" s="144"/>
      <c r="XEK70" s="144"/>
      <c r="XEL70" s="144"/>
      <c r="XEM70" s="144"/>
      <c r="XEN70" s="144"/>
      <c r="XEO70" s="144"/>
      <c r="XEP70" s="144"/>
      <c r="XEQ70" s="144"/>
      <c r="XER70" s="144"/>
      <c r="XES70" s="144"/>
      <c r="XET70" s="144"/>
      <c r="XEU70" s="144"/>
      <c r="XEV70" s="144"/>
      <c r="XEW70" s="144"/>
      <c r="XEX70" s="144"/>
      <c r="XEY70" s="144"/>
      <c r="XEZ70" s="144"/>
      <c r="XFA70" s="144"/>
      <c r="XFB70" s="144"/>
      <c r="XFC70" s="144"/>
      <c r="XFD70" s="144"/>
    </row>
    <row r="71" spans="1:16384">
      <c r="A71" s="451"/>
      <c r="B71" s="451" t="s">
        <v>345</v>
      </c>
      <c r="C71" s="451"/>
      <c r="D71" s="451"/>
      <c r="E71" s="451"/>
      <c r="F71" s="451"/>
      <c r="G71" s="464">
        <v>-118680509.95999999</v>
      </c>
      <c r="H71" s="464">
        <v>-41696770.840000004</v>
      </c>
      <c r="I71" s="144"/>
      <c r="J71" s="144"/>
      <c r="K71" s="144"/>
      <c r="L71" s="144"/>
      <c r="M71" s="144"/>
      <c r="N71" s="144"/>
      <c r="O71" s="144"/>
      <c r="P71" s="144"/>
      <c r="Q71" s="144"/>
      <c r="R71" s="144"/>
      <c r="S71" s="144"/>
      <c r="T71" s="144"/>
      <c r="U71" s="144"/>
      <c r="V71" s="144"/>
      <c r="W71" s="144"/>
      <c r="X71" s="144"/>
      <c r="Y71" s="144"/>
      <c r="Z71" s="144"/>
      <c r="AA71" s="144"/>
      <c r="AB71" s="144"/>
      <c r="AC71" s="144"/>
      <c r="AD71" s="144"/>
      <c r="AE71" s="144"/>
      <c r="AF71" s="144"/>
      <c r="AG71" s="144"/>
      <c r="AH71" s="144"/>
      <c r="AI71" s="144"/>
      <c r="AJ71" s="144"/>
      <c r="AK71" s="144"/>
      <c r="AL71" s="144"/>
      <c r="AM71" s="144"/>
      <c r="AN71" s="144"/>
      <c r="AO71" s="144"/>
      <c r="AP71" s="144"/>
      <c r="AQ71" s="144"/>
      <c r="AR71" s="144"/>
      <c r="AS71" s="144"/>
      <c r="AT71" s="144"/>
      <c r="AU71" s="144"/>
      <c r="AV71" s="144"/>
      <c r="AW71" s="144"/>
      <c r="AX71" s="144"/>
      <c r="AY71" s="144"/>
      <c r="AZ71" s="144"/>
      <c r="BA71" s="144"/>
      <c r="BB71" s="144"/>
      <c r="BC71" s="144"/>
      <c r="BD71" s="144"/>
      <c r="BE71" s="144"/>
      <c r="BF71" s="144"/>
      <c r="BG71" s="144"/>
      <c r="BH71" s="144"/>
      <c r="BI71" s="144"/>
      <c r="BJ71" s="144"/>
      <c r="BK71" s="144"/>
      <c r="BL71" s="144"/>
      <c r="BM71" s="144"/>
      <c r="BN71" s="144"/>
      <c r="BO71" s="144"/>
      <c r="BP71" s="144"/>
      <c r="BQ71" s="144"/>
      <c r="BR71" s="144"/>
      <c r="BS71" s="144"/>
      <c r="BT71" s="144"/>
      <c r="BU71" s="144"/>
      <c r="BV71" s="144"/>
      <c r="BW71" s="144"/>
      <c r="BX71" s="144"/>
      <c r="BY71" s="144"/>
      <c r="BZ71" s="144"/>
      <c r="CA71" s="144"/>
      <c r="CB71" s="144"/>
      <c r="CC71" s="144"/>
      <c r="CD71" s="144"/>
      <c r="CE71" s="144"/>
      <c r="CF71" s="144"/>
      <c r="CG71" s="144"/>
      <c r="CH71" s="144"/>
      <c r="CI71" s="144"/>
      <c r="CJ71" s="144"/>
      <c r="CK71" s="144"/>
      <c r="CL71" s="144"/>
      <c r="CM71" s="144"/>
      <c r="CN71" s="144"/>
      <c r="CO71" s="144"/>
      <c r="CP71" s="144"/>
      <c r="CQ71" s="144"/>
      <c r="CR71" s="144"/>
      <c r="CS71" s="144"/>
      <c r="CT71" s="144"/>
      <c r="CU71" s="144"/>
      <c r="CV71" s="144"/>
      <c r="CW71" s="144"/>
      <c r="CX71" s="144"/>
      <c r="CY71" s="144"/>
      <c r="CZ71" s="144"/>
      <c r="DA71" s="144"/>
      <c r="DB71" s="144"/>
      <c r="DC71" s="144"/>
      <c r="DD71" s="144"/>
      <c r="DE71" s="144"/>
      <c r="DF71" s="144"/>
      <c r="DG71" s="144"/>
      <c r="DH71" s="144"/>
      <c r="DI71" s="144"/>
      <c r="DJ71" s="144"/>
      <c r="DK71" s="144"/>
      <c r="DL71" s="144"/>
      <c r="DM71" s="144"/>
      <c r="DN71" s="144"/>
      <c r="DO71" s="144"/>
      <c r="DP71" s="144"/>
      <c r="DQ71" s="144"/>
      <c r="DR71" s="144"/>
      <c r="DS71" s="144"/>
      <c r="DT71" s="144"/>
      <c r="DU71" s="144"/>
      <c r="DV71" s="144"/>
      <c r="DW71" s="144"/>
      <c r="DX71" s="144"/>
      <c r="DY71" s="144"/>
      <c r="DZ71" s="144"/>
      <c r="EA71" s="144"/>
      <c r="EB71" s="144"/>
      <c r="EC71" s="144"/>
      <c r="ED71" s="144"/>
      <c r="EE71" s="144"/>
      <c r="EF71" s="144"/>
      <c r="EG71" s="144"/>
      <c r="EH71" s="144"/>
      <c r="EI71" s="144"/>
      <c r="EJ71" s="144"/>
      <c r="EK71" s="144"/>
      <c r="EL71" s="144"/>
      <c r="EM71" s="144"/>
      <c r="EN71" s="144"/>
      <c r="EO71" s="144"/>
      <c r="EP71" s="144"/>
      <c r="EQ71" s="144"/>
      <c r="ER71" s="144"/>
      <c r="ES71" s="144"/>
      <c r="ET71" s="144"/>
      <c r="EU71" s="144"/>
      <c r="EV71" s="144"/>
      <c r="EW71" s="144"/>
      <c r="EX71" s="144"/>
      <c r="EY71" s="144"/>
      <c r="EZ71" s="144"/>
      <c r="FA71" s="144"/>
      <c r="FB71" s="144"/>
      <c r="FC71" s="144"/>
      <c r="FD71" s="144"/>
      <c r="FE71" s="144"/>
      <c r="FF71" s="144"/>
      <c r="FG71" s="144"/>
      <c r="FH71" s="144"/>
      <c r="FI71" s="144"/>
      <c r="FJ71" s="144"/>
      <c r="FK71" s="144"/>
      <c r="FL71" s="144"/>
      <c r="FM71" s="144"/>
      <c r="FN71" s="144"/>
      <c r="FO71" s="144"/>
      <c r="FP71" s="144"/>
      <c r="FQ71" s="144"/>
      <c r="FR71" s="144"/>
      <c r="FS71" s="144"/>
      <c r="FT71" s="144"/>
      <c r="FU71" s="144"/>
      <c r="FV71" s="144"/>
      <c r="FW71" s="144"/>
      <c r="FX71" s="144"/>
      <c r="FY71" s="144"/>
      <c r="FZ71" s="144"/>
      <c r="GA71" s="144"/>
      <c r="GB71" s="144"/>
      <c r="GC71" s="144"/>
      <c r="GD71" s="144"/>
      <c r="GE71" s="144"/>
      <c r="GF71" s="144"/>
      <c r="GG71" s="144"/>
      <c r="GH71" s="144"/>
      <c r="GI71" s="144"/>
      <c r="GJ71" s="144"/>
      <c r="GK71" s="144"/>
      <c r="GL71" s="144"/>
      <c r="GM71" s="144"/>
      <c r="GN71" s="144"/>
      <c r="GO71" s="144"/>
      <c r="GP71" s="144"/>
      <c r="GQ71" s="144"/>
      <c r="GR71" s="144"/>
      <c r="GS71" s="144"/>
      <c r="GT71" s="144"/>
      <c r="GU71" s="144"/>
      <c r="GV71" s="144"/>
      <c r="GW71" s="144"/>
      <c r="GX71" s="144"/>
      <c r="GY71" s="144"/>
      <c r="GZ71" s="144"/>
      <c r="HA71" s="144"/>
      <c r="HB71" s="144"/>
      <c r="HC71" s="144"/>
      <c r="HD71" s="144"/>
      <c r="HE71" s="144"/>
      <c r="HF71" s="144"/>
      <c r="HG71" s="144"/>
      <c r="HH71" s="144"/>
      <c r="HI71" s="144"/>
      <c r="HJ71" s="144"/>
      <c r="HK71" s="144"/>
      <c r="HL71" s="144"/>
      <c r="HM71" s="144"/>
      <c r="HN71" s="144"/>
      <c r="HO71" s="144"/>
      <c r="HP71" s="144"/>
      <c r="HQ71" s="144"/>
      <c r="HR71" s="144"/>
      <c r="HS71" s="144"/>
      <c r="HT71" s="144"/>
      <c r="HU71" s="144"/>
      <c r="HV71" s="144"/>
      <c r="HW71" s="144"/>
      <c r="HX71" s="144"/>
      <c r="HY71" s="144"/>
      <c r="HZ71" s="144"/>
      <c r="IA71" s="144"/>
      <c r="IB71" s="144"/>
      <c r="IC71" s="144"/>
      <c r="ID71" s="144"/>
      <c r="IE71" s="144"/>
      <c r="IF71" s="144"/>
      <c r="IG71" s="144"/>
      <c r="IH71" s="144"/>
      <c r="II71" s="144"/>
      <c r="IJ71" s="144"/>
      <c r="IK71" s="144"/>
      <c r="IL71" s="144"/>
      <c r="IM71" s="144"/>
      <c r="IN71" s="144"/>
      <c r="IO71" s="144"/>
      <c r="IP71" s="144"/>
      <c r="IQ71" s="144"/>
      <c r="IR71" s="144"/>
      <c r="IS71" s="144"/>
      <c r="IT71" s="144"/>
      <c r="IU71" s="144"/>
      <c r="IV71" s="144"/>
      <c r="IW71" s="144"/>
      <c r="IX71" s="144"/>
      <c r="IY71" s="144"/>
      <c r="IZ71" s="144"/>
      <c r="JA71" s="144"/>
      <c r="JB71" s="144"/>
      <c r="JC71" s="144"/>
      <c r="JD71" s="144"/>
      <c r="JE71" s="144"/>
      <c r="JF71" s="144"/>
      <c r="JG71" s="144"/>
      <c r="JH71" s="144"/>
      <c r="JI71" s="144"/>
      <c r="JJ71" s="144"/>
      <c r="JK71" s="144"/>
      <c r="JL71" s="144"/>
      <c r="JM71" s="144"/>
      <c r="JN71" s="144"/>
      <c r="JO71" s="144"/>
      <c r="JP71" s="144"/>
      <c r="JQ71" s="144"/>
      <c r="JR71" s="144"/>
      <c r="JS71" s="144"/>
      <c r="JT71" s="144"/>
      <c r="JU71" s="144"/>
      <c r="JV71" s="144"/>
      <c r="JW71" s="144"/>
      <c r="JX71" s="144"/>
      <c r="JY71" s="144"/>
      <c r="JZ71" s="144"/>
      <c r="KA71" s="144"/>
      <c r="KB71" s="144"/>
      <c r="KC71" s="144"/>
      <c r="KD71" s="144"/>
      <c r="KE71" s="144"/>
      <c r="KF71" s="144"/>
      <c r="KG71" s="144"/>
      <c r="KH71" s="144"/>
      <c r="KI71" s="144"/>
      <c r="KJ71" s="144"/>
      <c r="KK71" s="144"/>
      <c r="KL71" s="144"/>
      <c r="KM71" s="144"/>
      <c r="KN71" s="144"/>
      <c r="KO71" s="144"/>
      <c r="KP71" s="144"/>
      <c r="KQ71" s="144"/>
      <c r="KR71" s="144"/>
      <c r="KS71" s="144"/>
      <c r="KT71" s="144"/>
      <c r="KU71" s="144"/>
      <c r="KV71" s="144"/>
      <c r="KW71" s="144"/>
      <c r="KX71" s="144"/>
      <c r="KY71" s="144"/>
      <c r="KZ71" s="144"/>
      <c r="LA71" s="144"/>
      <c r="LB71" s="144"/>
      <c r="LC71" s="144"/>
      <c r="LD71" s="144"/>
      <c r="LE71" s="144"/>
      <c r="LF71" s="144"/>
      <c r="LG71" s="144"/>
      <c r="LH71" s="144"/>
      <c r="LI71" s="144"/>
      <c r="LJ71" s="144"/>
      <c r="LK71" s="144"/>
      <c r="LL71" s="144"/>
      <c r="LM71" s="144"/>
      <c r="LN71" s="144"/>
      <c r="LO71" s="144"/>
      <c r="LP71" s="144"/>
      <c r="LQ71" s="144"/>
      <c r="LR71" s="144"/>
      <c r="LS71" s="144"/>
      <c r="LT71" s="144"/>
      <c r="LU71" s="144"/>
      <c r="LV71" s="144"/>
      <c r="LW71" s="144"/>
      <c r="LX71" s="144"/>
      <c r="LY71" s="144"/>
      <c r="LZ71" s="144"/>
      <c r="MA71" s="144"/>
      <c r="MB71" s="144"/>
      <c r="MC71" s="144"/>
      <c r="MD71" s="144"/>
      <c r="ME71" s="144"/>
      <c r="MF71" s="144"/>
      <c r="MG71" s="144"/>
      <c r="MH71" s="144"/>
      <c r="MI71" s="144"/>
      <c r="MJ71" s="144"/>
      <c r="MK71" s="144"/>
      <c r="ML71" s="144"/>
      <c r="MM71" s="144"/>
      <c r="MN71" s="144"/>
      <c r="MO71" s="144"/>
      <c r="MP71" s="144"/>
      <c r="MQ71" s="144"/>
      <c r="MR71" s="144"/>
      <c r="MS71" s="144"/>
      <c r="MT71" s="144"/>
      <c r="MU71" s="144"/>
      <c r="MV71" s="144"/>
      <c r="MW71" s="144"/>
      <c r="MX71" s="144"/>
      <c r="MY71" s="144"/>
      <c r="MZ71" s="144"/>
      <c r="NA71" s="144"/>
      <c r="NB71" s="144"/>
      <c r="NC71" s="144"/>
      <c r="ND71" s="144"/>
      <c r="NE71" s="144"/>
      <c r="NF71" s="144"/>
      <c r="NG71" s="144"/>
      <c r="NH71" s="144"/>
      <c r="NI71" s="144"/>
      <c r="NJ71" s="144"/>
      <c r="NK71" s="144"/>
      <c r="NL71" s="144"/>
      <c r="NM71" s="144"/>
      <c r="NN71" s="144"/>
      <c r="NO71" s="144"/>
      <c r="NP71" s="144"/>
      <c r="NQ71" s="144"/>
      <c r="NR71" s="144"/>
      <c r="NS71" s="144"/>
      <c r="NT71" s="144"/>
      <c r="NU71" s="144"/>
      <c r="NV71" s="144"/>
      <c r="NW71" s="144"/>
      <c r="NX71" s="144"/>
      <c r="NY71" s="144"/>
      <c r="NZ71" s="144"/>
      <c r="OA71" s="144"/>
      <c r="OB71" s="144"/>
      <c r="OC71" s="144"/>
      <c r="OD71" s="144"/>
      <c r="OE71" s="144"/>
      <c r="OF71" s="144"/>
      <c r="OG71" s="144"/>
      <c r="OH71" s="144"/>
      <c r="OI71" s="144"/>
      <c r="OJ71" s="144"/>
      <c r="OK71" s="144"/>
      <c r="OL71" s="144"/>
      <c r="OM71" s="144"/>
      <c r="ON71" s="144"/>
      <c r="OO71" s="144"/>
      <c r="OP71" s="144"/>
      <c r="OQ71" s="144"/>
      <c r="OR71" s="144"/>
      <c r="OS71" s="144"/>
      <c r="OT71" s="144"/>
      <c r="OU71" s="144"/>
      <c r="OV71" s="144"/>
      <c r="OW71" s="144"/>
      <c r="OX71" s="144"/>
      <c r="OY71" s="144"/>
      <c r="OZ71" s="144"/>
      <c r="PA71" s="144"/>
      <c r="PB71" s="144"/>
      <c r="PC71" s="144"/>
      <c r="PD71" s="144"/>
      <c r="PE71" s="144"/>
      <c r="PF71" s="144"/>
      <c r="PG71" s="144"/>
      <c r="PH71" s="144"/>
      <c r="PI71" s="144"/>
      <c r="PJ71" s="144"/>
      <c r="PK71" s="144"/>
      <c r="PL71" s="144"/>
      <c r="PM71" s="144"/>
      <c r="PN71" s="144"/>
      <c r="PO71" s="144"/>
      <c r="PP71" s="144"/>
      <c r="PQ71" s="144"/>
      <c r="PR71" s="144"/>
      <c r="PS71" s="144"/>
      <c r="PT71" s="144"/>
      <c r="PU71" s="144"/>
      <c r="PV71" s="144"/>
      <c r="PW71" s="144"/>
      <c r="PX71" s="144"/>
      <c r="PY71" s="144"/>
      <c r="PZ71" s="144"/>
      <c r="QA71" s="144"/>
      <c r="QB71" s="144"/>
      <c r="QC71" s="144"/>
      <c r="QD71" s="144"/>
      <c r="QE71" s="144"/>
      <c r="QF71" s="144"/>
      <c r="QG71" s="144"/>
      <c r="QH71" s="144"/>
      <c r="QI71" s="144"/>
      <c r="QJ71" s="144"/>
      <c r="QK71" s="144"/>
      <c r="QL71" s="144"/>
      <c r="QM71" s="144"/>
      <c r="QN71" s="144"/>
      <c r="QO71" s="144"/>
      <c r="QP71" s="144"/>
      <c r="QQ71" s="144"/>
      <c r="QR71" s="144"/>
      <c r="QS71" s="144"/>
      <c r="QT71" s="144"/>
      <c r="QU71" s="144"/>
      <c r="QV71" s="144"/>
      <c r="QW71" s="144"/>
      <c r="QX71" s="144"/>
      <c r="QY71" s="144"/>
      <c r="QZ71" s="144"/>
      <c r="RA71" s="144"/>
      <c r="RB71" s="144"/>
      <c r="RC71" s="144"/>
      <c r="RD71" s="144"/>
      <c r="RE71" s="144"/>
      <c r="RF71" s="144"/>
      <c r="RG71" s="144"/>
      <c r="RH71" s="144"/>
      <c r="RI71" s="144"/>
      <c r="RJ71" s="144"/>
      <c r="RK71" s="144"/>
      <c r="RL71" s="144"/>
      <c r="RM71" s="144"/>
      <c r="RN71" s="144"/>
      <c r="RO71" s="144"/>
      <c r="RP71" s="144"/>
      <c r="RQ71" s="144"/>
      <c r="RR71" s="144"/>
      <c r="RS71" s="144"/>
      <c r="RT71" s="144"/>
      <c r="RU71" s="144"/>
      <c r="RV71" s="144"/>
      <c r="RW71" s="144"/>
      <c r="RX71" s="144"/>
      <c r="RY71" s="144"/>
      <c r="RZ71" s="144"/>
      <c r="SA71" s="144"/>
      <c r="SB71" s="144"/>
      <c r="SC71" s="144"/>
      <c r="SD71" s="144"/>
      <c r="SE71" s="144"/>
      <c r="SF71" s="144"/>
      <c r="SG71" s="144"/>
      <c r="SH71" s="144"/>
      <c r="SI71" s="144"/>
      <c r="SJ71" s="144"/>
      <c r="SK71" s="144"/>
      <c r="SL71" s="144"/>
      <c r="SM71" s="144"/>
      <c r="SN71" s="144"/>
      <c r="SO71" s="144"/>
      <c r="SP71" s="144"/>
      <c r="SQ71" s="144"/>
      <c r="SR71" s="144"/>
      <c r="SS71" s="144"/>
      <c r="ST71" s="144"/>
      <c r="SU71" s="144"/>
      <c r="SV71" s="144"/>
      <c r="SW71" s="144"/>
      <c r="SX71" s="144"/>
      <c r="SY71" s="144"/>
      <c r="SZ71" s="144"/>
      <c r="TA71" s="144"/>
      <c r="TB71" s="144"/>
      <c r="TC71" s="144"/>
      <c r="TD71" s="144"/>
      <c r="TE71" s="144"/>
      <c r="TF71" s="144"/>
      <c r="TG71" s="144"/>
      <c r="TH71" s="144"/>
      <c r="TI71" s="144"/>
      <c r="TJ71" s="144"/>
      <c r="TK71" s="144"/>
      <c r="TL71" s="144"/>
      <c r="TM71" s="144"/>
      <c r="TN71" s="144"/>
      <c r="TO71" s="144"/>
      <c r="TP71" s="144"/>
      <c r="TQ71" s="144"/>
      <c r="TR71" s="144"/>
      <c r="TS71" s="144"/>
      <c r="TT71" s="144"/>
      <c r="TU71" s="144"/>
      <c r="TV71" s="144"/>
      <c r="TW71" s="144"/>
      <c r="TX71" s="144"/>
      <c r="TY71" s="144"/>
      <c r="TZ71" s="144"/>
      <c r="UA71" s="144"/>
      <c r="UB71" s="144"/>
      <c r="UC71" s="144"/>
      <c r="UD71" s="144"/>
      <c r="UE71" s="144"/>
      <c r="UF71" s="144"/>
      <c r="UG71" s="144"/>
      <c r="UH71" s="144"/>
      <c r="UI71" s="144"/>
      <c r="UJ71" s="144"/>
      <c r="UK71" s="144"/>
      <c r="UL71" s="144"/>
      <c r="UM71" s="144"/>
      <c r="UN71" s="144"/>
      <c r="UO71" s="144"/>
      <c r="UP71" s="144"/>
      <c r="UQ71" s="144"/>
      <c r="UR71" s="144"/>
      <c r="US71" s="144"/>
      <c r="UT71" s="144"/>
      <c r="UU71" s="144"/>
      <c r="UV71" s="144"/>
      <c r="UW71" s="144"/>
      <c r="UX71" s="144"/>
      <c r="UY71" s="144"/>
      <c r="UZ71" s="144"/>
      <c r="VA71" s="144"/>
      <c r="VB71" s="144"/>
      <c r="VC71" s="144"/>
      <c r="VD71" s="144"/>
      <c r="VE71" s="144"/>
      <c r="VF71" s="144"/>
      <c r="VG71" s="144"/>
      <c r="VH71" s="144"/>
      <c r="VI71" s="144"/>
      <c r="VJ71" s="144"/>
      <c r="VK71" s="144"/>
      <c r="VL71" s="144"/>
      <c r="VM71" s="144"/>
      <c r="VN71" s="144"/>
      <c r="VO71" s="144"/>
      <c r="VP71" s="144"/>
      <c r="VQ71" s="144"/>
      <c r="VR71" s="144"/>
      <c r="VS71" s="144"/>
      <c r="VT71" s="144"/>
      <c r="VU71" s="144"/>
      <c r="VV71" s="144"/>
      <c r="VW71" s="144"/>
      <c r="VX71" s="144"/>
      <c r="VY71" s="144"/>
      <c r="VZ71" s="144"/>
      <c r="WA71" s="144"/>
      <c r="WB71" s="144"/>
      <c r="WC71" s="144"/>
      <c r="WD71" s="144"/>
      <c r="WE71" s="144"/>
      <c r="WF71" s="144"/>
      <c r="WG71" s="144"/>
      <c r="WH71" s="144"/>
      <c r="WI71" s="144"/>
      <c r="WJ71" s="144"/>
      <c r="WK71" s="144"/>
      <c r="WL71" s="144"/>
      <c r="WM71" s="144"/>
      <c r="WN71" s="144"/>
      <c r="WO71" s="144"/>
      <c r="WP71" s="144"/>
      <c r="WQ71" s="144"/>
      <c r="WR71" s="144"/>
      <c r="WS71" s="144"/>
      <c r="WT71" s="144"/>
      <c r="WU71" s="144"/>
      <c r="WV71" s="144"/>
      <c r="WW71" s="144"/>
      <c r="WX71" s="144"/>
      <c r="WY71" s="144"/>
      <c r="WZ71" s="144"/>
      <c r="XA71" s="144"/>
      <c r="XB71" s="144"/>
      <c r="XC71" s="144"/>
      <c r="XD71" s="144"/>
      <c r="XE71" s="144"/>
      <c r="XF71" s="144"/>
      <c r="XG71" s="144"/>
      <c r="XH71" s="144"/>
      <c r="XI71" s="144"/>
      <c r="XJ71" s="144"/>
      <c r="XK71" s="144"/>
      <c r="XL71" s="144"/>
      <c r="XM71" s="144"/>
      <c r="XN71" s="144"/>
      <c r="XO71" s="144"/>
      <c r="XP71" s="144"/>
      <c r="XQ71" s="144"/>
      <c r="XR71" s="144"/>
      <c r="XS71" s="144"/>
      <c r="XT71" s="144"/>
      <c r="XU71" s="144"/>
      <c r="XV71" s="144"/>
      <c r="XW71" s="144"/>
      <c r="XX71" s="144"/>
      <c r="XY71" s="144"/>
      <c r="XZ71" s="144"/>
      <c r="YA71" s="144"/>
      <c r="YB71" s="144"/>
      <c r="YC71" s="144"/>
      <c r="YD71" s="144"/>
      <c r="YE71" s="144"/>
      <c r="YF71" s="144"/>
      <c r="YG71" s="144"/>
      <c r="YH71" s="144"/>
      <c r="YI71" s="144"/>
      <c r="YJ71" s="144"/>
      <c r="YK71" s="144"/>
      <c r="YL71" s="144"/>
      <c r="YM71" s="144"/>
      <c r="YN71" s="144"/>
      <c r="YO71" s="144"/>
      <c r="YP71" s="144"/>
      <c r="YQ71" s="144"/>
      <c r="YR71" s="144"/>
      <c r="YS71" s="144"/>
      <c r="YT71" s="144"/>
      <c r="YU71" s="144"/>
      <c r="YV71" s="144"/>
      <c r="YW71" s="144"/>
      <c r="YX71" s="144"/>
      <c r="YY71" s="144"/>
      <c r="YZ71" s="144"/>
      <c r="ZA71" s="144"/>
      <c r="ZB71" s="144"/>
      <c r="ZC71" s="144"/>
      <c r="ZD71" s="144"/>
      <c r="ZE71" s="144"/>
      <c r="ZF71" s="144"/>
      <c r="ZG71" s="144"/>
      <c r="ZH71" s="144"/>
      <c r="ZI71" s="144"/>
      <c r="ZJ71" s="144"/>
      <c r="ZK71" s="144"/>
      <c r="ZL71" s="144"/>
      <c r="ZM71" s="144"/>
      <c r="ZN71" s="144"/>
      <c r="ZO71" s="144"/>
      <c r="ZP71" s="144"/>
      <c r="ZQ71" s="144"/>
      <c r="ZR71" s="144"/>
      <c r="ZS71" s="144"/>
      <c r="ZT71" s="144"/>
      <c r="ZU71" s="144"/>
      <c r="ZV71" s="144"/>
      <c r="ZW71" s="144"/>
      <c r="ZX71" s="144"/>
      <c r="ZY71" s="144"/>
      <c r="ZZ71" s="144"/>
      <c r="AAA71" s="144"/>
      <c r="AAB71" s="144"/>
      <c r="AAC71" s="144"/>
      <c r="AAD71" s="144"/>
      <c r="AAE71" s="144"/>
      <c r="AAF71" s="144"/>
      <c r="AAG71" s="144"/>
      <c r="AAH71" s="144"/>
      <c r="AAI71" s="144"/>
      <c r="AAJ71" s="144"/>
      <c r="AAK71" s="144"/>
      <c r="AAL71" s="144"/>
      <c r="AAM71" s="144"/>
      <c r="AAN71" s="144"/>
      <c r="AAO71" s="144"/>
      <c r="AAP71" s="144"/>
      <c r="AAQ71" s="144"/>
      <c r="AAR71" s="144"/>
      <c r="AAS71" s="144"/>
      <c r="AAT71" s="144"/>
      <c r="AAU71" s="144"/>
      <c r="AAV71" s="144"/>
      <c r="AAW71" s="144"/>
      <c r="AAX71" s="144"/>
      <c r="AAY71" s="144"/>
      <c r="AAZ71" s="144"/>
      <c r="ABA71" s="144"/>
      <c r="ABB71" s="144"/>
      <c r="ABC71" s="144"/>
      <c r="ABD71" s="144"/>
      <c r="ABE71" s="144"/>
      <c r="ABF71" s="144"/>
      <c r="ABG71" s="144"/>
      <c r="ABH71" s="144"/>
      <c r="ABI71" s="144"/>
      <c r="ABJ71" s="144"/>
      <c r="ABK71" s="144"/>
      <c r="ABL71" s="144"/>
      <c r="ABM71" s="144"/>
      <c r="ABN71" s="144"/>
      <c r="ABO71" s="144"/>
      <c r="ABP71" s="144"/>
      <c r="ABQ71" s="144"/>
      <c r="ABR71" s="144"/>
      <c r="ABS71" s="144"/>
      <c r="ABT71" s="144"/>
      <c r="ABU71" s="144"/>
      <c r="ABV71" s="144"/>
      <c r="ABW71" s="144"/>
      <c r="ABX71" s="144"/>
      <c r="ABY71" s="144"/>
      <c r="ABZ71" s="144"/>
      <c r="ACA71" s="144"/>
      <c r="ACB71" s="144"/>
      <c r="ACC71" s="144"/>
      <c r="ACD71" s="144"/>
      <c r="ACE71" s="144"/>
      <c r="ACF71" s="144"/>
      <c r="ACG71" s="144"/>
      <c r="ACH71" s="144"/>
      <c r="ACI71" s="144"/>
      <c r="ACJ71" s="144"/>
      <c r="ACK71" s="144"/>
      <c r="ACL71" s="144"/>
      <c r="ACM71" s="144"/>
      <c r="ACN71" s="144"/>
      <c r="ACO71" s="144"/>
      <c r="ACP71" s="144"/>
      <c r="ACQ71" s="144"/>
      <c r="ACR71" s="144"/>
      <c r="ACS71" s="144"/>
      <c r="ACT71" s="144"/>
      <c r="ACU71" s="144"/>
      <c r="ACV71" s="144"/>
      <c r="ACW71" s="144"/>
      <c r="ACX71" s="144"/>
      <c r="ACY71" s="144"/>
      <c r="ACZ71" s="144"/>
      <c r="ADA71" s="144"/>
      <c r="ADB71" s="144"/>
      <c r="ADC71" s="144"/>
      <c r="ADD71" s="144"/>
      <c r="ADE71" s="144"/>
      <c r="ADF71" s="144"/>
      <c r="ADG71" s="144"/>
      <c r="ADH71" s="144"/>
      <c r="ADI71" s="144"/>
      <c r="ADJ71" s="144"/>
      <c r="ADK71" s="144"/>
      <c r="ADL71" s="144"/>
      <c r="ADM71" s="144"/>
      <c r="ADN71" s="144"/>
      <c r="ADO71" s="144"/>
      <c r="ADP71" s="144"/>
      <c r="ADQ71" s="144"/>
      <c r="ADR71" s="144"/>
      <c r="ADS71" s="144"/>
      <c r="ADT71" s="144"/>
      <c r="ADU71" s="144"/>
      <c r="ADV71" s="144"/>
      <c r="ADW71" s="144"/>
      <c r="ADX71" s="144"/>
      <c r="ADY71" s="144"/>
      <c r="ADZ71" s="144"/>
      <c r="AEA71" s="144"/>
      <c r="AEB71" s="144"/>
      <c r="AEC71" s="144"/>
      <c r="AED71" s="144"/>
      <c r="AEE71" s="144"/>
      <c r="AEF71" s="144"/>
      <c r="AEG71" s="144"/>
      <c r="AEH71" s="144"/>
      <c r="AEI71" s="144"/>
      <c r="AEJ71" s="144"/>
      <c r="AEK71" s="144"/>
      <c r="AEL71" s="144"/>
      <c r="AEM71" s="144"/>
      <c r="AEN71" s="144"/>
      <c r="AEO71" s="144"/>
      <c r="AEP71" s="144"/>
      <c r="AEQ71" s="144"/>
      <c r="AER71" s="144"/>
      <c r="AES71" s="144"/>
      <c r="AET71" s="144"/>
      <c r="AEU71" s="144"/>
      <c r="AEV71" s="144"/>
      <c r="AEW71" s="144"/>
      <c r="AEX71" s="144"/>
      <c r="AEY71" s="144"/>
      <c r="AEZ71" s="144"/>
      <c r="AFA71" s="144"/>
      <c r="AFB71" s="144"/>
      <c r="AFC71" s="144"/>
      <c r="AFD71" s="144"/>
      <c r="AFE71" s="144"/>
      <c r="AFF71" s="144"/>
      <c r="AFG71" s="144"/>
      <c r="AFH71" s="144"/>
      <c r="AFI71" s="144"/>
      <c r="AFJ71" s="144"/>
      <c r="AFK71" s="144"/>
      <c r="AFL71" s="144"/>
      <c r="AFM71" s="144"/>
      <c r="AFN71" s="144"/>
      <c r="AFO71" s="144"/>
      <c r="AFP71" s="144"/>
      <c r="AFQ71" s="144"/>
      <c r="AFR71" s="144"/>
      <c r="AFS71" s="144"/>
      <c r="AFT71" s="144"/>
      <c r="AFU71" s="144"/>
      <c r="AFV71" s="144"/>
      <c r="AFW71" s="144"/>
      <c r="AFX71" s="144"/>
      <c r="AFY71" s="144"/>
      <c r="AFZ71" s="144"/>
      <c r="AGA71" s="144"/>
      <c r="AGB71" s="144"/>
      <c r="AGC71" s="144"/>
      <c r="AGD71" s="144"/>
      <c r="AGE71" s="144"/>
      <c r="AGF71" s="144"/>
      <c r="AGG71" s="144"/>
      <c r="AGH71" s="144"/>
      <c r="AGI71" s="144"/>
      <c r="AGJ71" s="144"/>
      <c r="AGK71" s="144"/>
      <c r="AGL71" s="144"/>
      <c r="AGM71" s="144"/>
      <c r="AGN71" s="144"/>
      <c r="AGO71" s="144"/>
      <c r="AGP71" s="144"/>
      <c r="AGQ71" s="144"/>
      <c r="AGR71" s="144"/>
      <c r="AGS71" s="144"/>
      <c r="AGT71" s="144"/>
      <c r="AGU71" s="144"/>
      <c r="AGV71" s="144"/>
      <c r="AGW71" s="144"/>
      <c r="AGX71" s="144"/>
      <c r="AGY71" s="144"/>
      <c r="AGZ71" s="144"/>
      <c r="AHA71" s="144"/>
      <c r="AHB71" s="144"/>
      <c r="AHC71" s="144"/>
      <c r="AHD71" s="144"/>
      <c r="AHE71" s="144"/>
      <c r="AHF71" s="144"/>
      <c r="AHG71" s="144"/>
      <c r="AHH71" s="144"/>
      <c r="AHI71" s="144"/>
      <c r="AHJ71" s="144"/>
      <c r="AHK71" s="144"/>
      <c r="AHL71" s="144"/>
      <c r="AHM71" s="144"/>
      <c r="AHN71" s="144"/>
      <c r="AHO71" s="144"/>
      <c r="AHP71" s="144"/>
      <c r="AHQ71" s="144"/>
      <c r="AHR71" s="144"/>
      <c r="AHS71" s="144"/>
      <c r="AHT71" s="144"/>
      <c r="AHU71" s="144"/>
      <c r="AHV71" s="144"/>
      <c r="AHW71" s="144"/>
      <c r="AHX71" s="144"/>
      <c r="AHY71" s="144"/>
      <c r="AHZ71" s="144"/>
      <c r="AIA71" s="144"/>
      <c r="AIB71" s="144"/>
      <c r="AIC71" s="144"/>
      <c r="AID71" s="144"/>
      <c r="AIE71" s="144"/>
      <c r="AIF71" s="144"/>
      <c r="AIG71" s="144"/>
      <c r="AIH71" s="144"/>
      <c r="AII71" s="144"/>
      <c r="AIJ71" s="144"/>
      <c r="AIK71" s="144"/>
      <c r="AIL71" s="144"/>
      <c r="AIM71" s="144"/>
      <c r="AIN71" s="144"/>
      <c r="AIO71" s="144"/>
      <c r="AIP71" s="144"/>
      <c r="AIQ71" s="144"/>
      <c r="AIR71" s="144"/>
      <c r="AIS71" s="144"/>
      <c r="AIT71" s="144"/>
      <c r="AIU71" s="144"/>
      <c r="AIV71" s="144"/>
      <c r="AIW71" s="144"/>
      <c r="AIX71" s="144"/>
      <c r="AIY71" s="144"/>
      <c r="AIZ71" s="144"/>
      <c r="AJA71" s="144"/>
      <c r="AJB71" s="144"/>
      <c r="AJC71" s="144"/>
      <c r="AJD71" s="144"/>
      <c r="AJE71" s="144"/>
      <c r="AJF71" s="144"/>
      <c r="AJG71" s="144"/>
      <c r="AJH71" s="144"/>
      <c r="AJI71" s="144"/>
      <c r="AJJ71" s="144"/>
      <c r="AJK71" s="144"/>
      <c r="AJL71" s="144"/>
      <c r="AJM71" s="144"/>
      <c r="AJN71" s="144"/>
      <c r="AJO71" s="144"/>
      <c r="AJP71" s="144"/>
      <c r="AJQ71" s="144"/>
      <c r="AJR71" s="144"/>
      <c r="AJS71" s="144"/>
      <c r="AJT71" s="144"/>
      <c r="AJU71" s="144"/>
      <c r="AJV71" s="144"/>
      <c r="AJW71" s="144"/>
      <c r="AJX71" s="144"/>
      <c r="AJY71" s="144"/>
      <c r="AJZ71" s="144"/>
      <c r="AKA71" s="144"/>
      <c r="AKB71" s="144"/>
      <c r="AKC71" s="144"/>
      <c r="AKD71" s="144"/>
      <c r="AKE71" s="144"/>
      <c r="AKF71" s="144"/>
      <c r="AKG71" s="144"/>
      <c r="AKH71" s="144"/>
      <c r="AKI71" s="144"/>
      <c r="AKJ71" s="144"/>
      <c r="AKK71" s="144"/>
      <c r="AKL71" s="144"/>
      <c r="AKM71" s="144"/>
      <c r="AKN71" s="144"/>
      <c r="AKO71" s="144"/>
      <c r="AKP71" s="144"/>
      <c r="AKQ71" s="144"/>
      <c r="AKR71" s="144"/>
      <c r="AKS71" s="144"/>
      <c r="AKT71" s="144"/>
      <c r="AKU71" s="144"/>
      <c r="AKV71" s="144"/>
      <c r="AKW71" s="144"/>
      <c r="AKX71" s="144"/>
      <c r="AKY71" s="144"/>
      <c r="AKZ71" s="144"/>
      <c r="ALA71" s="144"/>
      <c r="ALB71" s="144"/>
      <c r="ALC71" s="144"/>
      <c r="ALD71" s="144"/>
      <c r="ALE71" s="144"/>
      <c r="ALF71" s="144"/>
      <c r="ALG71" s="144"/>
      <c r="ALH71" s="144"/>
      <c r="ALI71" s="144"/>
      <c r="ALJ71" s="144"/>
      <c r="ALK71" s="144"/>
      <c r="ALL71" s="144"/>
      <c r="ALM71" s="144"/>
      <c r="ALN71" s="144"/>
      <c r="ALO71" s="144"/>
      <c r="ALP71" s="144"/>
      <c r="ALQ71" s="144"/>
      <c r="ALR71" s="144"/>
      <c r="ALS71" s="144"/>
      <c r="ALT71" s="144"/>
      <c r="ALU71" s="144"/>
      <c r="ALV71" s="144"/>
      <c r="ALW71" s="144"/>
      <c r="ALX71" s="144"/>
      <c r="ALY71" s="144"/>
      <c r="ALZ71" s="144"/>
      <c r="AMA71" s="144"/>
      <c r="AMB71" s="144"/>
      <c r="AMC71" s="144"/>
      <c r="AMD71" s="144"/>
      <c r="AME71" s="144"/>
      <c r="AMF71" s="144"/>
      <c r="AMG71" s="144"/>
      <c r="AMH71" s="144"/>
      <c r="AMI71" s="144"/>
      <c r="AMJ71" s="144"/>
      <c r="AMK71" s="144"/>
      <c r="AML71" s="144"/>
      <c r="AMM71" s="144"/>
      <c r="AMN71" s="144"/>
      <c r="AMO71" s="144"/>
      <c r="AMP71" s="144"/>
      <c r="AMQ71" s="144"/>
      <c r="AMR71" s="144"/>
      <c r="AMS71" s="144"/>
      <c r="AMT71" s="144"/>
      <c r="AMU71" s="144"/>
      <c r="AMV71" s="144"/>
      <c r="AMW71" s="144"/>
      <c r="AMX71" s="144"/>
      <c r="AMY71" s="144"/>
      <c r="AMZ71" s="144"/>
      <c r="ANA71" s="144"/>
      <c r="ANB71" s="144"/>
      <c r="ANC71" s="144"/>
      <c r="AND71" s="144"/>
      <c r="ANE71" s="144"/>
      <c r="ANF71" s="144"/>
      <c r="ANG71" s="144"/>
      <c r="ANH71" s="144"/>
      <c r="ANI71" s="144"/>
      <c r="ANJ71" s="144"/>
      <c r="ANK71" s="144"/>
      <c r="ANL71" s="144"/>
      <c r="ANM71" s="144"/>
      <c r="ANN71" s="144"/>
      <c r="ANO71" s="144"/>
      <c r="ANP71" s="144"/>
      <c r="ANQ71" s="144"/>
      <c r="ANR71" s="144"/>
      <c r="ANS71" s="144"/>
      <c r="ANT71" s="144"/>
      <c r="ANU71" s="144"/>
      <c r="ANV71" s="144"/>
      <c r="ANW71" s="144"/>
      <c r="ANX71" s="144"/>
      <c r="ANY71" s="144"/>
      <c r="ANZ71" s="144"/>
      <c r="AOA71" s="144"/>
      <c r="AOB71" s="144"/>
      <c r="AOC71" s="144"/>
      <c r="AOD71" s="144"/>
      <c r="AOE71" s="144"/>
      <c r="AOF71" s="144"/>
      <c r="AOG71" s="144"/>
      <c r="AOH71" s="144"/>
      <c r="AOI71" s="144"/>
      <c r="AOJ71" s="144"/>
      <c r="AOK71" s="144"/>
      <c r="AOL71" s="144"/>
      <c r="AOM71" s="144"/>
      <c r="AON71" s="144"/>
      <c r="AOO71" s="144"/>
      <c r="AOP71" s="144"/>
      <c r="AOQ71" s="144"/>
      <c r="AOR71" s="144"/>
      <c r="AOS71" s="144"/>
      <c r="AOT71" s="144"/>
      <c r="AOU71" s="144"/>
      <c r="AOV71" s="144"/>
      <c r="AOW71" s="144"/>
      <c r="AOX71" s="144"/>
      <c r="AOY71" s="144"/>
      <c r="AOZ71" s="144"/>
      <c r="APA71" s="144"/>
      <c r="APB71" s="144"/>
      <c r="APC71" s="144"/>
      <c r="APD71" s="144"/>
      <c r="APE71" s="144"/>
      <c r="APF71" s="144"/>
      <c r="APG71" s="144"/>
      <c r="APH71" s="144"/>
      <c r="API71" s="144"/>
      <c r="APJ71" s="144"/>
      <c r="APK71" s="144"/>
      <c r="APL71" s="144"/>
      <c r="APM71" s="144"/>
      <c r="APN71" s="144"/>
      <c r="APO71" s="144"/>
      <c r="APP71" s="144"/>
      <c r="APQ71" s="144"/>
      <c r="APR71" s="144"/>
      <c r="APS71" s="144"/>
      <c r="APT71" s="144"/>
      <c r="APU71" s="144"/>
      <c r="APV71" s="144"/>
      <c r="APW71" s="144"/>
      <c r="APX71" s="144"/>
      <c r="APY71" s="144"/>
      <c r="APZ71" s="144"/>
      <c r="AQA71" s="144"/>
      <c r="AQB71" s="144"/>
      <c r="AQC71" s="144"/>
      <c r="AQD71" s="144"/>
      <c r="AQE71" s="144"/>
      <c r="AQF71" s="144"/>
      <c r="AQG71" s="144"/>
      <c r="AQH71" s="144"/>
      <c r="AQI71" s="144"/>
      <c r="AQJ71" s="144"/>
      <c r="AQK71" s="144"/>
      <c r="AQL71" s="144"/>
      <c r="AQM71" s="144"/>
      <c r="AQN71" s="144"/>
      <c r="AQO71" s="144"/>
      <c r="AQP71" s="144"/>
      <c r="AQQ71" s="144"/>
      <c r="AQR71" s="144"/>
      <c r="AQS71" s="144"/>
      <c r="AQT71" s="144"/>
      <c r="AQU71" s="144"/>
      <c r="AQV71" s="144"/>
      <c r="AQW71" s="144"/>
      <c r="AQX71" s="144"/>
      <c r="AQY71" s="144"/>
      <c r="AQZ71" s="144"/>
      <c r="ARA71" s="144"/>
      <c r="ARB71" s="144"/>
      <c r="ARC71" s="144"/>
      <c r="ARD71" s="144"/>
      <c r="ARE71" s="144"/>
      <c r="ARF71" s="144"/>
      <c r="ARG71" s="144"/>
      <c r="ARH71" s="144"/>
      <c r="ARI71" s="144"/>
      <c r="ARJ71" s="144"/>
      <c r="ARK71" s="144"/>
      <c r="ARL71" s="144"/>
      <c r="ARM71" s="144"/>
      <c r="ARN71" s="144"/>
      <c r="ARO71" s="144"/>
      <c r="ARP71" s="144"/>
      <c r="ARQ71" s="144"/>
      <c r="ARR71" s="144"/>
      <c r="ARS71" s="144"/>
      <c r="ART71" s="144"/>
      <c r="ARU71" s="144"/>
      <c r="ARV71" s="144"/>
      <c r="ARW71" s="144"/>
      <c r="ARX71" s="144"/>
      <c r="ARY71" s="144"/>
      <c r="ARZ71" s="144"/>
      <c r="ASA71" s="144"/>
      <c r="ASB71" s="144"/>
      <c r="ASC71" s="144"/>
      <c r="ASD71" s="144"/>
      <c r="ASE71" s="144"/>
      <c r="ASF71" s="144"/>
      <c r="ASG71" s="144"/>
      <c r="ASH71" s="144"/>
      <c r="ASI71" s="144"/>
      <c r="ASJ71" s="144"/>
      <c r="ASK71" s="144"/>
      <c r="ASL71" s="144"/>
      <c r="ASM71" s="144"/>
      <c r="ASN71" s="144"/>
      <c r="ASO71" s="144"/>
      <c r="ASP71" s="144"/>
      <c r="ASQ71" s="144"/>
      <c r="ASR71" s="144"/>
      <c r="ASS71" s="144"/>
      <c r="AST71" s="144"/>
      <c r="ASU71" s="144"/>
      <c r="ASV71" s="144"/>
      <c r="ASW71" s="144"/>
      <c r="ASX71" s="144"/>
      <c r="ASY71" s="144"/>
      <c r="ASZ71" s="144"/>
      <c r="ATA71" s="144"/>
      <c r="ATB71" s="144"/>
      <c r="ATC71" s="144"/>
      <c r="ATD71" s="144"/>
      <c r="ATE71" s="144"/>
      <c r="ATF71" s="144"/>
      <c r="ATG71" s="144"/>
      <c r="ATH71" s="144"/>
      <c r="ATI71" s="144"/>
      <c r="ATJ71" s="144"/>
      <c r="ATK71" s="144"/>
      <c r="ATL71" s="144"/>
      <c r="ATM71" s="144"/>
      <c r="ATN71" s="144"/>
      <c r="ATO71" s="144"/>
      <c r="ATP71" s="144"/>
      <c r="ATQ71" s="144"/>
      <c r="ATR71" s="144"/>
      <c r="ATS71" s="144"/>
      <c r="ATT71" s="144"/>
      <c r="ATU71" s="144"/>
      <c r="ATV71" s="144"/>
      <c r="ATW71" s="144"/>
      <c r="ATX71" s="144"/>
      <c r="ATY71" s="144"/>
      <c r="ATZ71" s="144"/>
      <c r="AUA71" s="144"/>
      <c r="AUB71" s="144"/>
      <c r="AUC71" s="144"/>
      <c r="AUD71" s="144"/>
      <c r="AUE71" s="144"/>
      <c r="AUF71" s="144"/>
      <c r="AUG71" s="144"/>
      <c r="AUH71" s="144"/>
      <c r="AUI71" s="144"/>
      <c r="AUJ71" s="144"/>
      <c r="AUK71" s="144"/>
      <c r="AUL71" s="144"/>
      <c r="AUM71" s="144"/>
      <c r="AUN71" s="144"/>
      <c r="AUO71" s="144"/>
      <c r="AUP71" s="144"/>
      <c r="AUQ71" s="144"/>
      <c r="AUR71" s="144"/>
      <c r="AUS71" s="144"/>
      <c r="AUT71" s="144"/>
      <c r="AUU71" s="144"/>
      <c r="AUV71" s="144"/>
      <c r="AUW71" s="144"/>
      <c r="AUX71" s="144"/>
      <c r="AUY71" s="144"/>
      <c r="AUZ71" s="144"/>
      <c r="AVA71" s="144"/>
      <c r="AVB71" s="144"/>
      <c r="AVC71" s="144"/>
      <c r="AVD71" s="144"/>
      <c r="AVE71" s="144"/>
      <c r="AVF71" s="144"/>
      <c r="AVG71" s="144"/>
      <c r="AVH71" s="144"/>
      <c r="AVI71" s="144"/>
      <c r="AVJ71" s="144"/>
      <c r="AVK71" s="144"/>
      <c r="AVL71" s="144"/>
      <c r="AVM71" s="144"/>
      <c r="AVN71" s="144"/>
      <c r="AVO71" s="144"/>
      <c r="AVP71" s="144"/>
      <c r="AVQ71" s="144"/>
      <c r="AVR71" s="144"/>
      <c r="AVS71" s="144"/>
      <c r="AVT71" s="144"/>
      <c r="AVU71" s="144"/>
      <c r="AVV71" s="144"/>
      <c r="AVW71" s="144"/>
      <c r="AVX71" s="144"/>
      <c r="AVY71" s="144"/>
      <c r="AVZ71" s="144"/>
      <c r="AWA71" s="144"/>
      <c r="AWB71" s="144"/>
      <c r="AWC71" s="144"/>
      <c r="AWD71" s="144"/>
      <c r="AWE71" s="144"/>
      <c r="AWF71" s="144"/>
      <c r="AWG71" s="144"/>
      <c r="AWH71" s="144"/>
      <c r="AWI71" s="144"/>
      <c r="AWJ71" s="144"/>
      <c r="AWK71" s="144"/>
      <c r="AWL71" s="144"/>
      <c r="AWM71" s="144"/>
      <c r="AWN71" s="144"/>
      <c r="AWO71" s="144"/>
      <c r="AWP71" s="144"/>
      <c r="AWQ71" s="144"/>
      <c r="AWR71" s="144"/>
      <c r="AWS71" s="144"/>
      <c r="AWT71" s="144"/>
      <c r="AWU71" s="144"/>
      <c r="AWV71" s="144"/>
      <c r="AWW71" s="144"/>
      <c r="AWX71" s="144"/>
      <c r="AWY71" s="144"/>
      <c r="AWZ71" s="144"/>
      <c r="AXA71" s="144"/>
      <c r="AXB71" s="144"/>
      <c r="AXC71" s="144"/>
      <c r="AXD71" s="144"/>
      <c r="AXE71" s="144"/>
      <c r="AXF71" s="144"/>
      <c r="AXG71" s="144"/>
      <c r="AXH71" s="144"/>
      <c r="AXI71" s="144"/>
      <c r="AXJ71" s="144"/>
      <c r="AXK71" s="144"/>
      <c r="AXL71" s="144"/>
      <c r="AXM71" s="144"/>
      <c r="AXN71" s="144"/>
      <c r="AXO71" s="144"/>
      <c r="AXP71" s="144"/>
      <c r="AXQ71" s="144"/>
      <c r="AXR71" s="144"/>
      <c r="AXS71" s="144"/>
      <c r="AXT71" s="144"/>
      <c r="AXU71" s="144"/>
      <c r="AXV71" s="144"/>
      <c r="AXW71" s="144"/>
      <c r="AXX71" s="144"/>
      <c r="AXY71" s="144"/>
      <c r="AXZ71" s="144"/>
      <c r="AYA71" s="144"/>
      <c r="AYB71" s="144"/>
      <c r="AYC71" s="144"/>
      <c r="AYD71" s="144"/>
      <c r="AYE71" s="144"/>
      <c r="AYF71" s="144"/>
      <c r="AYG71" s="144"/>
      <c r="AYH71" s="144"/>
      <c r="AYI71" s="144"/>
      <c r="AYJ71" s="144"/>
      <c r="AYK71" s="144"/>
      <c r="AYL71" s="144"/>
      <c r="AYM71" s="144"/>
      <c r="AYN71" s="144"/>
      <c r="AYO71" s="144"/>
      <c r="AYP71" s="144"/>
      <c r="AYQ71" s="144"/>
      <c r="AYR71" s="144"/>
      <c r="AYS71" s="144"/>
      <c r="AYT71" s="144"/>
      <c r="AYU71" s="144"/>
      <c r="AYV71" s="144"/>
      <c r="AYW71" s="144"/>
      <c r="AYX71" s="144"/>
      <c r="AYY71" s="144"/>
      <c r="AYZ71" s="144"/>
      <c r="AZA71" s="144"/>
      <c r="AZB71" s="144"/>
      <c r="AZC71" s="144"/>
      <c r="AZD71" s="144"/>
      <c r="AZE71" s="144"/>
      <c r="AZF71" s="144"/>
      <c r="AZG71" s="144"/>
      <c r="AZH71" s="144"/>
      <c r="AZI71" s="144"/>
      <c r="AZJ71" s="144"/>
      <c r="AZK71" s="144"/>
      <c r="AZL71" s="144"/>
      <c r="AZM71" s="144"/>
      <c r="AZN71" s="144"/>
      <c r="AZO71" s="144"/>
      <c r="AZP71" s="144"/>
      <c r="AZQ71" s="144"/>
      <c r="AZR71" s="144"/>
      <c r="AZS71" s="144"/>
      <c r="AZT71" s="144"/>
      <c r="AZU71" s="144"/>
      <c r="AZV71" s="144"/>
      <c r="AZW71" s="144"/>
      <c r="AZX71" s="144"/>
      <c r="AZY71" s="144"/>
      <c r="AZZ71" s="144"/>
      <c r="BAA71" s="144"/>
      <c r="BAB71" s="144"/>
      <c r="BAC71" s="144"/>
      <c r="BAD71" s="144"/>
      <c r="BAE71" s="144"/>
      <c r="BAF71" s="144"/>
      <c r="BAG71" s="144"/>
      <c r="BAH71" s="144"/>
      <c r="BAI71" s="144"/>
      <c r="BAJ71" s="144"/>
      <c r="BAK71" s="144"/>
      <c r="BAL71" s="144"/>
      <c r="BAM71" s="144"/>
      <c r="BAN71" s="144"/>
      <c r="BAO71" s="144"/>
      <c r="BAP71" s="144"/>
      <c r="BAQ71" s="144"/>
      <c r="BAR71" s="144"/>
      <c r="BAS71" s="144"/>
      <c r="BAT71" s="144"/>
      <c r="BAU71" s="144"/>
      <c r="BAV71" s="144"/>
      <c r="BAW71" s="144"/>
      <c r="BAX71" s="144"/>
      <c r="BAY71" s="144"/>
      <c r="BAZ71" s="144"/>
      <c r="BBA71" s="144"/>
      <c r="BBB71" s="144"/>
      <c r="BBC71" s="144"/>
      <c r="BBD71" s="144"/>
      <c r="BBE71" s="144"/>
      <c r="BBF71" s="144"/>
      <c r="BBG71" s="144"/>
      <c r="BBH71" s="144"/>
      <c r="BBI71" s="144"/>
      <c r="BBJ71" s="144"/>
      <c r="BBK71" s="144"/>
      <c r="BBL71" s="144"/>
      <c r="BBM71" s="144"/>
      <c r="BBN71" s="144"/>
      <c r="BBO71" s="144"/>
      <c r="BBP71" s="144"/>
      <c r="BBQ71" s="144"/>
      <c r="BBR71" s="144"/>
      <c r="BBS71" s="144"/>
      <c r="BBT71" s="144"/>
      <c r="BBU71" s="144"/>
      <c r="BBV71" s="144"/>
      <c r="BBW71" s="144"/>
      <c r="BBX71" s="144"/>
      <c r="BBY71" s="144"/>
      <c r="BBZ71" s="144"/>
      <c r="BCA71" s="144"/>
      <c r="BCB71" s="144"/>
      <c r="BCC71" s="144"/>
      <c r="BCD71" s="144"/>
      <c r="BCE71" s="144"/>
      <c r="BCF71" s="144"/>
      <c r="BCG71" s="144"/>
      <c r="BCH71" s="144"/>
      <c r="BCI71" s="144"/>
      <c r="BCJ71" s="144"/>
      <c r="BCK71" s="144"/>
      <c r="BCL71" s="144"/>
      <c r="BCM71" s="144"/>
      <c r="BCN71" s="144"/>
      <c r="BCO71" s="144"/>
      <c r="BCP71" s="144"/>
      <c r="BCQ71" s="144"/>
      <c r="BCR71" s="144"/>
      <c r="BCS71" s="144"/>
      <c r="BCT71" s="144"/>
      <c r="BCU71" s="144"/>
      <c r="BCV71" s="144"/>
      <c r="BCW71" s="144"/>
      <c r="BCX71" s="144"/>
      <c r="BCY71" s="144"/>
      <c r="BCZ71" s="144"/>
      <c r="BDA71" s="144"/>
      <c r="BDB71" s="144"/>
      <c r="BDC71" s="144"/>
      <c r="BDD71" s="144"/>
      <c r="BDE71" s="144"/>
      <c r="BDF71" s="144"/>
      <c r="BDG71" s="144"/>
      <c r="BDH71" s="144"/>
      <c r="BDI71" s="144"/>
      <c r="BDJ71" s="144"/>
      <c r="BDK71" s="144"/>
      <c r="BDL71" s="144"/>
      <c r="BDM71" s="144"/>
      <c r="BDN71" s="144"/>
      <c r="BDO71" s="144"/>
      <c r="BDP71" s="144"/>
      <c r="BDQ71" s="144"/>
      <c r="BDR71" s="144"/>
      <c r="BDS71" s="144"/>
      <c r="BDT71" s="144"/>
      <c r="BDU71" s="144"/>
      <c r="BDV71" s="144"/>
      <c r="BDW71" s="144"/>
      <c r="BDX71" s="144"/>
      <c r="BDY71" s="144"/>
      <c r="BDZ71" s="144"/>
      <c r="BEA71" s="144"/>
      <c r="BEB71" s="144"/>
      <c r="BEC71" s="144"/>
      <c r="BED71" s="144"/>
      <c r="BEE71" s="144"/>
      <c r="BEF71" s="144"/>
      <c r="BEG71" s="144"/>
      <c r="BEH71" s="144"/>
      <c r="BEI71" s="144"/>
      <c r="BEJ71" s="144"/>
      <c r="BEK71" s="144"/>
      <c r="BEL71" s="144"/>
      <c r="BEM71" s="144"/>
      <c r="BEN71" s="144"/>
      <c r="BEO71" s="144"/>
      <c r="BEP71" s="144"/>
      <c r="BEQ71" s="144"/>
      <c r="BER71" s="144"/>
      <c r="BES71" s="144"/>
      <c r="BET71" s="144"/>
      <c r="BEU71" s="144"/>
      <c r="BEV71" s="144"/>
      <c r="BEW71" s="144"/>
      <c r="BEX71" s="144"/>
      <c r="BEY71" s="144"/>
      <c r="BEZ71" s="144"/>
      <c r="BFA71" s="144"/>
      <c r="BFB71" s="144"/>
      <c r="BFC71" s="144"/>
      <c r="BFD71" s="144"/>
      <c r="BFE71" s="144"/>
      <c r="BFF71" s="144"/>
      <c r="BFG71" s="144"/>
      <c r="BFH71" s="144"/>
      <c r="BFI71" s="144"/>
      <c r="BFJ71" s="144"/>
      <c r="BFK71" s="144"/>
      <c r="BFL71" s="144"/>
      <c r="BFM71" s="144"/>
      <c r="BFN71" s="144"/>
      <c r="BFO71" s="144"/>
      <c r="BFP71" s="144"/>
      <c r="BFQ71" s="144"/>
      <c r="BFR71" s="144"/>
      <c r="BFS71" s="144"/>
      <c r="BFT71" s="144"/>
      <c r="BFU71" s="144"/>
      <c r="BFV71" s="144"/>
      <c r="BFW71" s="144"/>
      <c r="BFX71" s="144"/>
      <c r="BFY71" s="144"/>
      <c r="BFZ71" s="144"/>
      <c r="BGA71" s="144"/>
      <c r="BGB71" s="144"/>
      <c r="BGC71" s="144"/>
      <c r="BGD71" s="144"/>
      <c r="BGE71" s="144"/>
      <c r="BGF71" s="144"/>
      <c r="BGG71" s="144"/>
      <c r="BGH71" s="144"/>
      <c r="BGI71" s="144"/>
      <c r="BGJ71" s="144"/>
      <c r="BGK71" s="144"/>
      <c r="BGL71" s="144"/>
      <c r="BGM71" s="144"/>
      <c r="BGN71" s="144"/>
      <c r="BGO71" s="144"/>
      <c r="BGP71" s="144"/>
      <c r="BGQ71" s="144"/>
      <c r="BGR71" s="144"/>
      <c r="BGS71" s="144"/>
      <c r="BGT71" s="144"/>
      <c r="BGU71" s="144"/>
      <c r="BGV71" s="144"/>
      <c r="BGW71" s="144"/>
      <c r="BGX71" s="144"/>
      <c r="BGY71" s="144"/>
      <c r="BGZ71" s="144"/>
      <c r="BHA71" s="144"/>
      <c r="BHB71" s="144"/>
      <c r="BHC71" s="144"/>
      <c r="BHD71" s="144"/>
      <c r="BHE71" s="144"/>
      <c r="BHF71" s="144"/>
      <c r="BHG71" s="144"/>
      <c r="BHH71" s="144"/>
      <c r="BHI71" s="144"/>
      <c r="BHJ71" s="144"/>
      <c r="BHK71" s="144"/>
      <c r="BHL71" s="144"/>
      <c r="BHM71" s="144"/>
      <c r="BHN71" s="144"/>
      <c r="BHO71" s="144"/>
      <c r="BHP71" s="144"/>
      <c r="BHQ71" s="144"/>
      <c r="BHR71" s="144"/>
      <c r="BHS71" s="144"/>
      <c r="BHT71" s="144"/>
      <c r="BHU71" s="144"/>
      <c r="BHV71" s="144"/>
      <c r="BHW71" s="144"/>
      <c r="BHX71" s="144"/>
      <c r="BHY71" s="144"/>
      <c r="BHZ71" s="144"/>
      <c r="BIA71" s="144"/>
      <c r="BIB71" s="144"/>
      <c r="BIC71" s="144"/>
      <c r="BID71" s="144"/>
      <c r="BIE71" s="144"/>
      <c r="BIF71" s="144"/>
      <c r="BIG71" s="144"/>
      <c r="BIH71" s="144"/>
      <c r="BII71" s="144"/>
      <c r="BIJ71" s="144"/>
      <c r="BIK71" s="144"/>
      <c r="BIL71" s="144"/>
      <c r="BIM71" s="144"/>
      <c r="BIN71" s="144"/>
      <c r="BIO71" s="144"/>
      <c r="BIP71" s="144"/>
      <c r="BIQ71" s="144"/>
      <c r="BIR71" s="144"/>
      <c r="BIS71" s="144"/>
      <c r="BIT71" s="144"/>
      <c r="BIU71" s="144"/>
      <c r="BIV71" s="144"/>
      <c r="BIW71" s="144"/>
      <c r="BIX71" s="144"/>
      <c r="BIY71" s="144"/>
      <c r="BIZ71" s="144"/>
      <c r="BJA71" s="144"/>
      <c r="BJB71" s="144"/>
      <c r="BJC71" s="144"/>
      <c r="BJD71" s="144"/>
      <c r="BJE71" s="144"/>
      <c r="BJF71" s="144"/>
      <c r="BJG71" s="144"/>
      <c r="BJH71" s="144"/>
      <c r="BJI71" s="144"/>
      <c r="BJJ71" s="144"/>
      <c r="BJK71" s="144"/>
      <c r="BJL71" s="144"/>
      <c r="BJM71" s="144"/>
      <c r="BJN71" s="144"/>
      <c r="BJO71" s="144"/>
      <c r="BJP71" s="144"/>
      <c r="BJQ71" s="144"/>
      <c r="BJR71" s="144"/>
      <c r="BJS71" s="144"/>
      <c r="BJT71" s="144"/>
      <c r="BJU71" s="144"/>
      <c r="BJV71" s="144"/>
      <c r="BJW71" s="144"/>
      <c r="BJX71" s="144"/>
      <c r="BJY71" s="144"/>
      <c r="BJZ71" s="144"/>
      <c r="BKA71" s="144"/>
      <c r="BKB71" s="144"/>
      <c r="BKC71" s="144"/>
      <c r="BKD71" s="144"/>
      <c r="BKE71" s="144"/>
      <c r="BKF71" s="144"/>
      <c r="BKG71" s="144"/>
      <c r="BKH71" s="144"/>
      <c r="BKI71" s="144"/>
      <c r="BKJ71" s="144"/>
      <c r="BKK71" s="144"/>
      <c r="BKL71" s="144"/>
      <c r="BKM71" s="144"/>
      <c r="BKN71" s="144"/>
      <c r="BKO71" s="144"/>
      <c r="BKP71" s="144"/>
      <c r="BKQ71" s="144"/>
      <c r="BKR71" s="144"/>
      <c r="BKS71" s="144"/>
      <c r="BKT71" s="144"/>
      <c r="BKU71" s="144"/>
      <c r="BKV71" s="144"/>
      <c r="BKW71" s="144"/>
      <c r="BKX71" s="144"/>
      <c r="BKY71" s="144"/>
      <c r="BKZ71" s="144"/>
      <c r="BLA71" s="144"/>
      <c r="BLB71" s="144"/>
      <c r="BLC71" s="144"/>
      <c r="BLD71" s="144"/>
      <c r="BLE71" s="144"/>
      <c r="BLF71" s="144"/>
      <c r="BLG71" s="144"/>
      <c r="BLH71" s="144"/>
      <c r="BLI71" s="144"/>
      <c r="BLJ71" s="144"/>
      <c r="BLK71" s="144"/>
      <c r="BLL71" s="144"/>
      <c r="BLM71" s="144"/>
      <c r="BLN71" s="144"/>
      <c r="BLO71" s="144"/>
      <c r="BLP71" s="144"/>
      <c r="BLQ71" s="144"/>
      <c r="BLR71" s="144"/>
      <c r="BLS71" s="144"/>
      <c r="BLT71" s="144"/>
      <c r="BLU71" s="144"/>
      <c r="BLV71" s="144"/>
      <c r="BLW71" s="144"/>
      <c r="BLX71" s="144"/>
      <c r="BLY71" s="144"/>
      <c r="BLZ71" s="144"/>
      <c r="BMA71" s="144"/>
      <c r="BMB71" s="144"/>
      <c r="BMC71" s="144"/>
      <c r="BMD71" s="144"/>
      <c r="BME71" s="144"/>
      <c r="BMF71" s="144"/>
      <c r="BMG71" s="144"/>
      <c r="BMH71" s="144"/>
      <c r="BMI71" s="144"/>
      <c r="BMJ71" s="144"/>
      <c r="BMK71" s="144"/>
      <c r="BML71" s="144"/>
      <c r="BMM71" s="144"/>
      <c r="BMN71" s="144"/>
      <c r="BMO71" s="144"/>
      <c r="BMP71" s="144"/>
      <c r="BMQ71" s="144"/>
      <c r="BMR71" s="144"/>
      <c r="BMS71" s="144"/>
      <c r="BMT71" s="144"/>
      <c r="BMU71" s="144"/>
      <c r="BMV71" s="144"/>
      <c r="BMW71" s="144"/>
      <c r="BMX71" s="144"/>
      <c r="BMY71" s="144"/>
      <c r="BMZ71" s="144"/>
      <c r="BNA71" s="144"/>
      <c r="BNB71" s="144"/>
      <c r="BNC71" s="144"/>
      <c r="BND71" s="144"/>
      <c r="BNE71" s="144"/>
      <c r="BNF71" s="144"/>
      <c r="BNG71" s="144"/>
      <c r="BNH71" s="144"/>
      <c r="BNI71" s="144"/>
      <c r="BNJ71" s="144"/>
      <c r="BNK71" s="144"/>
      <c r="BNL71" s="144"/>
      <c r="BNM71" s="144"/>
      <c r="BNN71" s="144"/>
      <c r="BNO71" s="144"/>
      <c r="BNP71" s="144"/>
      <c r="BNQ71" s="144"/>
      <c r="BNR71" s="144"/>
      <c r="BNS71" s="144"/>
      <c r="BNT71" s="144"/>
      <c r="BNU71" s="144"/>
      <c r="BNV71" s="144"/>
      <c r="BNW71" s="144"/>
      <c r="BNX71" s="144"/>
      <c r="BNY71" s="144"/>
      <c r="BNZ71" s="144"/>
      <c r="BOA71" s="144"/>
      <c r="BOB71" s="144"/>
      <c r="BOC71" s="144"/>
      <c r="BOD71" s="144"/>
      <c r="BOE71" s="144"/>
      <c r="BOF71" s="144"/>
      <c r="BOG71" s="144"/>
      <c r="BOH71" s="144"/>
      <c r="BOI71" s="144"/>
      <c r="BOJ71" s="144"/>
      <c r="BOK71" s="144"/>
      <c r="BOL71" s="144"/>
      <c r="BOM71" s="144"/>
      <c r="BON71" s="144"/>
      <c r="BOO71" s="144"/>
      <c r="BOP71" s="144"/>
      <c r="BOQ71" s="144"/>
      <c r="BOR71" s="144"/>
      <c r="BOS71" s="144"/>
      <c r="BOT71" s="144"/>
      <c r="BOU71" s="144"/>
      <c r="BOV71" s="144"/>
      <c r="BOW71" s="144"/>
      <c r="BOX71" s="144"/>
      <c r="BOY71" s="144"/>
      <c r="BOZ71" s="144"/>
      <c r="BPA71" s="144"/>
      <c r="BPB71" s="144"/>
      <c r="BPC71" s="144"/>
      <c r="BPD71" s="144"/>
      <c r="BPE71" s="144"/>
      <c r="BPF71" s="144"/>
      <c r="BPG71" s="144"/>
      <c r="BPH71" s="144"/>
      <c r="BPI71" s="144"/>
      <c r="BPJ71" s="144"/>
      <c r="BPK71" s="144"/>
      <c r="BPL71" s="144"/>
      <c r="BPM71" s="144"/>
      <c r="BPN71" s="144"/>
      <c r="BPO71" s="144"/>
      <c r="BPP71" s="144"/>
      <c r="BPQ71" s="144"/>
      <c r="BPR71" s="144"/>
      <c r="BPS71" s="144"/>
      <c r="BPT71" s="144"/>
      <c r="BPU71" s="144"/>
      <c r="BPV71" s="144"/>
      <c r="BPW71" s="144"/>
      <c r="BPX71" s="144"/>
      <c r="BPY71" s="144"/>
      <c r="BPZ71" s="144"/>
      <c r="BQA71" s="144"/>
      <c r="BQB71" s="144"/>
      <c r="BQC71" s="144"/>
      <c r="BQD71" s="144"/>
      <c r="BQE71" s="144"/>
      <c r="BQF71" s="144"/>
      <c r="BQG71" s="144"/>
      <c r="BQH71" s="144"/>
      <c r="BQI71" s="144"/>
      <c r="BQJ71" s="144"/>
      <c r="BQK71" s="144"/>
      <c r="BQL71" s="144"/>
      <c r="BQM71" s="144"/>
      <c r="BQN71" s="144"/>
      <c r="BQO71" s="144"/>
      <c r="BQP71" s="144"/>
      <c r="BQQ71" s="144"/>
      <c r="BQR71" s="144"/>
      <c r="BQS71" s="144"/>
      <c r="BQT71" s="144"/>
      <c r="BQU71" s="144"/>
      <c r="BQV71" s="144"/>
      <c r="BQW71" s="144"/>
      <c r="BQX71" s="144"/>
      <c r="BQY71" s="144"/>
      <c r="BQZ71" s="144"/>
      <c r="BRA71" s="144"/>
      <c r="BRB71" s="144"/>
      <c r="BRC71" s="144"/>
      <c r="BRD71" s="144"/>
      <c r="BRE71" s="144"/>
      <c r="BRF71" s="144"/>
      <c r="BRG71" s="144"/>
      <c r="BRH71" s="144"/>
      <c r="BRI71" s="144"/>
      <c r="BRJ71" s="144"/>
      <c r="BRK71" s="144"/>
      <c r="BRL71" s="144"/>
      <c r="BRM71" s="144"/>
      <c r="BRN71" s="144"/>
      <c r="BRO71" s="144"/>
      <c r="BRP71" s="144"/>
      <c r="BRQ71" s="144"/>
      <c r="BRR71" s="144"/>
      <c r="BRS71" s="144"/>
      <c r="BRT71" s="144"/>
      <c r="BRU71" s="144"/>
      <c r="BRV71" s="144"/>
      <c r="BRW71" s="144"/>
      <c r="BRX71" s="144"/>
      <c r="BRY71" s="144"/>
      <c r="BRZ71" s="144"/>
      <c r="BSA71" s="144"/>
      <c r="BSB71" s="144"/>
      <c r="BSC71" s="144"/>
      <c r="BSD71" s="144"/>
      <c r="BSE71" s="144"/>
      <c r="BSF71" s="144"/>
      <c r="BSG71" s="144"/>
      <c r="BSH71" s="144"/>
      <c r="BSI71" s="144"/>
      <c r="BSJ71" s="144"/>
      <c r="BSK71" s="144"/>
      <c r="BSL71" s="144"/>
      <c r="BSM71" s="144"/>
      <c r="BSN71" s="144"/>
      <c r="BSO71" s="144"/>
      <c r="BSP71" s="144"/>
      <c r="BSQ71" s="144"/>
      <c r="BSR71" s="144"/>
      <c r="BSS71" s="144"/>
      <c r="BST71" s="144"/>
      <c r="BSU71" s="144"/>
      <c r="BSV71" s="144"/>
      <c r="BSW71" s="144"/>
      <c r="BSX71" s="144"/>
      <c r="BSY71" s="144"/>
      <c r="BSZ71" s="144"/>
      <c r="BTA71" s="144"/>
      <c r="BTB71" s="144"/>
      <c r="BTC71" s="144"/>
      <c r="BTD71" s="144"/>
      <c r="BTE71" s="144"/>
      <c r="BTF71" s="144"/>
      <c r="BTG71" s="144"/>
      <c r="BTH71" s="144"/>
      <c r="BTI71" s="144"/>
      <c r="BTJ71" s="144"/>
      <c r="BTK71" s="144"/>
      <c r="BTL71" s="144"/>
      <c r="BTM71" s="144"/>
      <c r="BTN71" s="144"/>
      <c r="BTO71" s="144"/>
      <c r="BTP71" s="144"/>
      <c r="BTQ71" s="144"/>
      <c r="BTR71" s="144"/>
      <c r="BTS71" s="144"/>
      <c r="BTT71" s="144"/>
      <c r="BTU71" s="144"/>
      <c r="BTV71" s="144"/>
      <c r="BTW71" s="144"/>
      <c r="BTX71" s="144"/>
      <c r="BTY71" s="144"/>
      <c r="BTZ71" s="144"/>
      <c r="BUA71" s="144"/>
      <c r="BUB71" s="144"/>
      <c r="BUC71" s="144"/>
      <c r="BUD71" s="144"/>
      <c r="BUE71" s="144"/>
      <c r="BUF71" s="144"/>
      <c r="BUG71" s="144"/>
      <c r="BUH71" s="144"/>
      <c r="BUI71" s="144"/>
      <c r="BUJ71" s="144"/>
      <c r="BUK71" s="144"/>
      <c r="BUL71" s="144"/>
      <c r="BUM71" s="144"/>
      <c r="BUN71" s="144"/>
      <c r="BUO71" s="144"/>
      <c r="BUP71" s="144"/>
      <c r="BUQ71" s="144"/>
      <c r="BUR71" s="144"/>
      <c r="BUS71" s="144"/>
      <c r="BUT71" s="144"/>
      <c r="BUU71" s="144"/>
      <c r="BUV71" s="144"/>
      <c r="BUW71" s="144"/>
      <c r="BUX71" s="144"/>
      <c r="BUY71" s="144"/>
      <c r="BUZ71" s="144"/>
      <c r="BVA71" s="144"/>
      <c r="BVB71" s="144"/>
      <c r="BVC71" s="144"/>
      <c r="BVD71" s="144"/>
      <c r="BVE71" s="144"/>
      <c r="BVF71" s="144"/>
      <c r="BVG71" s="144"/>
      <c r="BVH71" s="144"/>
      <c r="BVI71" s="144"/>
      <c r="BVJ71" s="144"/>
      <c r="BVK71" s="144"/>
      <c r="BVL71" s="144"/>
      <c r="BVM71" s="144"/>
      <c r="BVN71" s="144"/>
      <c r="BVO71" s="144"/>
      <c r="BVP71" s="144"/>
      <c r="BVQ71" s="144"/>
      <c r="BVR71" s="144"/>
      <c r="BVS71" s="144"/>
      <c r="BVT71" s="144"/>
      <c r="BVU71" s="144"/>
      <c r="BVV71" s="144"/>
      <c r="BVW71" s="144"/>
      <c r="BVX71" s="144"/>
      <c r="BVY71" s="144"/>
      <c r="BVZ71" s="144"/>
      <c r="BWA71" s="144"/>
      <c r="BWB71" s="144"/>
      <c r="BWC71" s="144"/>
      <c r="BWD71" s="144"/>
      <c r="BWE71" s="144"/>
      <c r="BWF71" s="144"/>
      <c r="BWG71" s="144"/>
      <c r="BWH71" s="144"/>
      <c r="BWI71" s="144"/>
      <c r="BWJ71" s="144"/>
      <c r="BWK71" s="144"/>
      <c r="BWL71" s="144"/>
      <c r="BWM71" s="144"/>
      <c r="BWN71" s="144"/>
      <c r="BWO71" s="144"/>
      <c r="BWP71" s="144"/>
      <c r="BWQ71" s="144"/>
      <c r="BWR71" s="144"/>
      <c r="BWS71" s="144"/>
      <c r="BWT71" s="144"/>
      <c r="BWU71" s="144"/>
      <c r="BWV71" s="144"/>
      <c r="BWW71" s="144"/>
      <c r="BWX71" s="144"/>
      <c r="BWY71" s="144"/>
      <c r="BWZ71" s="144"/>
      <c r="BXA71" s="144"/>
      <c r="BXB71" s="144"/>
      <c r="BXC71" s="144"/>
      <c r="BXD71" s="144"/>
      <c r="BXE71" s="144"/>
      <c r="BXF71" s="144"/>
      <c r="BXG71" s="144"/>
      <c r="BXH71" s="144"/>
      <c r="BXI71" s="144"/>
      <c r="BXJ71" s="144"/>
      <c r="BXK71" s="144"/>
      <c r="BXL71" s="144"/>
      <c r="BXM71" s="144"/>
      <c r="BXN71" s="144"/>
      <c r="BXO71" s="144"/>
      <c r="BXP71" s="144"/>
      <c r="BXQ71" s="144"/>
      <c r="BXR71" s="144"/>
      <c r="BXS71" s="144"/>
      <c r="BXT71" s="144"/>
      <c r="BXU71" s="144"/>
      <c r="BXV71" s="144"/>
      <c r="BXW71" s="144"/>
      <c r="BXX71" s="144"/>
      <c r="BXY71" s="144"/>
      <c r="BXZ71" s="144"/>
      <c r="BYA71" s="144"/>
      <c r="BYB71" s="144"/>
      <c r="BYC71" s="144"/>
      <c r="BYD71" s="144"/>
      <c r="BYE71" s="144"/>
      <c r="BYF71" s="144"/>
      <c r="BYG71" s="144"/>
      <c r="BYH71" s="144"/>
      <c r="BYI71" s="144"/>
      <c r="BYJ71" s="144"/>
      <c r="BYK71" s="144"/>
      <c r="BYL71" s="144"/>
      <c r="BYM71" s="144"/>
      <c r="BYN71" s="144"/>
      <c r="BYO71" s="144"/>
      <c r="BYP71" s="144"/>
      <c r="BYQ71" s="144"/>
      <c r="BYR71" s="144"/>
      <c r="BYS71" s="144"/>
      <c r="BYT71" s="144"/>
      <c r="BYU71" s="144"/>
      <c r="BYV71" s="144"/>
      <c r="BYW71" s="144"/>
      <c r="BYX71" s="144"/>
      <c r="BYY71" s="144"/>
      <c r="BYZ71" s="144"/>
      <c r="BZA71" s="144"/>
      <c r="BZB71" s="144"/>
      <c r="BZC71" s="144"/>
      <c r="BZD71" s="144"/>
      <c r="BZE71" s="144"/>
      <c r="BZF71" s="144"/>
      <c r="BZG71" s="144"/>
      <c r="BZH71" s="144"/>
      <c r="BZI71" s="144"/>
      <c r="BZJ71" s="144"/>
      <c r="BZK71" s="144"/>
      <c r="BZL71" s="144"/>
      <c r="BZM71" s="144"/>
      <c r="BZN71" s="144"/>
      <c r="BZO71" s="144"/>
      <c r="BZP71" s="144"/>
      <c r="BZQ71" s="144"/>
      <c r="BZR71" s="144"/>
      <c r="BZS71" s="144"/>
      <c r="BZT71" s="144"/>
      <c r="BZU71" s="144"/>
      <c r="BZV71" s="144"/>
      <c r="BZW71" s="144"/>
      <c r="BZX71" s="144"/>
      <c r="BZY71" s="144"/>
      <c r="BZZ71" s="144"/>
      <c r="CAA71" s="144"/>
      <c r="CAB71" s="144"/>
      <c r="CAC71" s="144"/>
      <c r="CAD71" s="144"/>
      <c r="CAE71" s="144"/>
      <c r="CAF71" s="144"/>
      <c r="CAG71" s="144"/>
      <c r="CAH71" s="144"/>
      <c r="CAI71" s="144"/>
      <c r="CAJ71" s="144"/>
      <c r="CAK71" s="144"/>
      <c r="CAL71" s="144"/>
      <c r="CAM71" s="144"/>
      <c r="CAN71" s="144"/>
      <c r="CAO71" s="144"/>
      <c r="CAP71" s="144"/>
      <c r="CAQ71" s="144"/>
      <c r="CAR71" s="144"/>
      <c r="CAS71" s="144"/>
      <c r="CAT71" s="144"/>
      <c r="CAU71" s="144"/>
      <c r="CAV71" s="144"/>
      <c r="CAW71" s="144"/>
      <c r="CAX71" s="144"/>
      <c r="CAY71" s="144"/>
      <c r="CAZ71" s="144"/>
      <c r="CBA71" s="144"/>
      <c r="CBB71" s="144"/>
      <c r="CBC71" s="144"/>
      <c r="CBD71" s="144"/>
      <c r="CBE71" s="144"/>
      <c r="CBF71" s="144"/>
      <c r="CBG71" s="144"/>
      <c r="CBH71" s="144"/>
      <c r="CBI71" s="144"/>
      <c r="CBJ71" s="144"/>
      <c r="CBK71" s="144"/>
      <c r="CBL71" s="144"/>
      <c r="CBM71" s="144"/>
      <c r="CBN71" s="144"/>
      <c r="CBO71" s="144"/>
      <c r="CBP71" s="144"/>
      <c r="CBQ71" s="144"/>
      <c r="CBR71" s="144"/>
      <c r="CBS71" s="144"/>
      <c r="CBT71" s="144"/>
      <c r="CBU71" s="144"/>
      <c r="CBV71" s="144"/>
      <c r="CBW71" s="144"/>
      <c r="CBX71" s="144"/>
      <c r="CBY71" s="144"/>
      <c r="CBZ71" s="144"/>
      <c r="CCA71" s="144"/>
      <c r="CCB71" s="144"/>
      <c r="CCC71" s="144"/>
      <c r="CCD71" s="144"/>
      <c r="CCE71" s="144"/>
      <c r="CCF71" s="144"/>
      <c r="CCG71" s="144"/>
      <c r="CCH71" s="144"/>
      <c r="CCI71" s="144"/>
      <c r="CCJ71" s="144"/>
      <c r="CCK71" s="144"/>
      <c r="CCL71" s="144"/>
      <c r="CCM71" s="144"/>
      <c r="CCN71" s="144"/>
      <c r="CCO71" s="144"/>
      <c r="CCP71" s="144"/>
      <c r="CCQ71" s="144"/>
      <c r="CCR71" s="144"/>
      <c r="CCS71" s="144"/>
      <c r="CCT71" s="144"/>
      <c r="CCU71" s="144"/>
      <c r="CCV71" s="144"/>
      <c r="CCW71" s="144"/>
      <c r="CCX71" s="144"/>
      <c r="CCY71" s="144"/>
      <c r="CCZ71" s="144"/>
      <c r="CDA71" s="144"/>
      <c r="CDB71" s="144"/>
      <c r="CDC71" s="144"/>
      <c r="CDD71" s="144"/>
      <c r="CDE71" s="144"/>
      <c r="CDF71" s="144"/>
      <c r="CDG71" s="144"/>
      <c r="CDH71" s="144"/>
      <c r="CDI71" s="144"/>
      <c r="CDJ71" s="144"/>
      <c r="CDK71" s="144"/>
      <c r="CDL71" s="144"/>
      <c r="CDM71" s="144"/>
      <c r="CDN71" s="144"/>
      <c r="CDO71" s="144"/>
      <c r="CDP71" s="144"/>
      <c r="CDQ71" s="144"/>
      <c r="CDR71" s="144"/>
      <c r="CDS71" s="144"/>
      <c r="CDT71" s="144"/>
      <c r="CDU71" s="144"/>
      <c r="CDV71" s="144"/>
      <c r="CDW71" s="144"/>
      <c r="CDX71" s="144"/>
      <c r="CDY71" s="144"/>
      <c r="CDZ71" s="144"/>
      <c r="CEA71" s="144"/>
      <c r="CEB71" s="144"/>
      <c r="CEC71" s="144"/>
      <c r="CED71" s="144"/>
      <c r="CEE71" s="144"/>
      <c r="CEF71" s="144"/>
      <c r="CEG71" s="144"/>
      <c r="CEH71" s="144"/>
      <c r="CEI71" s="144"/>
      <c r="CEJ71" s="144"/>
      <c r="CEK71" s="144"/>
      <c r="CEL71" s="144"/>
      <c r="CEM71" s="144"/>
      <c r="CEN71" s="144"/>
      <c r="CEO71" s="144"/>
      <c r="CEP71" s="144"/>
      <c r="CEQ71" s="144"/>
      <c r="CER71" s="144"/>
      <c r="CES71" s="144"/>
      <c r="CET71" s="144"/>
      <c r="CEU71" s="144"/>
      <c r="CEV71" s="144"/>
      <c r="CEW71" s="144"/>
      <c r="CEX71" s="144"/>
      <c r="CEY71" s="144"/>
      <c r="CEZ71" s="144"/>
      <c r="CFA71" s="144"/>
      <c r="CFB71" s="144"/>
      <c r="CFC71" s="144"/>
      <c r="CFD71" s="144"/>
      <c r="CFE71" s="144"/>
      <c r="CFF71" s="144"/>
      <c r="CFG71" s="144"/>
      <c r="CFH71" s="144"/>
      <c r="CFI71" s="144"/>
      <c r="CFJ71" s="144"/>
      <c r="CFK71" s="144"/>
      <c r="CFL71" s="144"/>
      <c r="CFM71" s="144"/>
      <c r="CFN71" s="144"/>
      <c r="CFO71" s="144"/>
      <c r="CFP71" s="144"/>
      <c r="CFQ71" s="144"/>
      <c r="CFR71" s="144"/>
      <c r="CFS71" s="144"/>
      <c r="CFT71" s="144"/>
      <c r="CFU71" s="144"/>
      <c r="CFV71" s="144"/>
      <c r="CFW71" s="144"/>
      <c r="CFX71" s="144"/>
      <c r="CFY71" s="144"/>
      <c r="CFZ71" s="144"/>
      <c r="CGA71" s="144"/>
      <c r="CGB71" s="144"/>
      <c r="CGC71" s="144"/>
      <c r="CGD71" s="144"/>
      <c r="CGE71" s="144"/>
      <c r="CGF71" s="144"/>
      <c r="CGG71" s="144"/>
      <c r="CGH71" s="144"/>
      <c r="CGI71" s="144"/>
      <c r="CGJ71" s="144"/>
      <c r="CGK71" s="144"/>
      <c r="CGL71" s="144"/>
      <c r="CGM71" s="144"/>
      <c r="CGN71" s="144"/>
      <c r="CGO71" s="144"/>
      <c r="CGP71" s="144"/>
      <c r="CGQ71" s="144"/>
      <c r="CGR71" s="144"/>
      <c r="CGS71" s="144"/>
      <c r="CGT71" s="144"/>
      <c r="CGU71" s="144"/>
      <c r="CGV71" s="144"/>
      <c r="CGW71" s="144"/>
      <c r="CGX71" s="144"/>
      <c r="CGY71" s="144"/>
      <c r="CGZ71" s="144"/>
      <c r="CHA71" s="144"/>
      <c r="CHB71" s="144"/>
      <c r="CHC71" s="144"/>
      <c r="CHD71" s="144"/>
      <c r="CHE71" s="144"/>
      <c r="CHF71" s="144"/>
      <c r="CHG71" s="144"/>
      <c r="CHH71" s="144"/>
      <c r="CHI71" s="144"/>
      <c r="CHJ71" s="144"/>
      <c r="CHK71" s="144"/>
      <c r="CHL71" s="144"/>
      <c r="CHM71" s="144"/>
      <c r="CHN71" s="144"/>
      <c r="CHO71" s="144"/>
      <c r="CHP71" s="144"/>
      <c r="CHQ71" s="144"/>
      <c r="CHR71" s="144"/>
      <c r="CHS71" s="144"/>
      <c r="CHT71" s="144"/>
      <c r="CHU71" s="144"/>
      <c r="CHV71" s="144"/>
      <c r="CHW71" s="144"/>
      <c r="CHX71" s="144"/>
      <c r="CHY71" s="144"/>
      <c r="CHZ71" s="144"/>
      <c r="CIA71" s="144"/>
      <c r="CIB71" s="144"/>
      <c r="CIC71" s="144"/>
      <c r="CID71" s="144"/>
      <c r="CIE71" s="144"/>
      <c r="CIF71" s="144"/>
      <c r="CIG71" s="144"/>
      <c r="CIH71" s="144"/>
      <c r="CII71" s="144"/>
      <c r="CIJ71" s="144"/>
      <c r="CIK71" s="144"/>
      <c r="CIL71" s="144"/>
      <c r="CIM71" s="144"/>
      <c r="CIN71" s="144"/>
      <c r="CIO71" s="144"/>
      <c r="CIP71" s="144"/>
      <c r="CIQ71" s="144"/>
      <c r="CIR71" s="144"/>
      <c r="CIS71" s="144"/>
      <c r="CIT71" s="144"/>
      <c r="CIU71" s="144"/>
      <c r="CIV71" s="144"/>
      <c r="CIW71" s="144"/>
      <c r="CIX71" s="144"/>
      <c r="CIY71" s="144"/>
      <c r="CIZ71" s="144"/>
      <c r="CJA71" s="144"/>
      <c r="CJB71" s="144"/>
      <c r="CJC71" s="144"/>
      <c r="CJD71" s="144"/>
      <c r="CJE71" s="144"/>
      <c r="CJF71" s="144"/>
      <c r="CJG71" s="144"/>
      <c r="CJH71" s="144"/>
      <c r="CJI71" s="144"/>
      <c r="CJJ71" s="144"/>
      <c r="CJK71" s="144"/>
      <c r="CJL71" s="144"/>
      <c r="CJM71" s="144"/>
      <c r="CJN71" s="144"/>
      <c r="CJO71" s="144"/>
      <c r="CJP71" s="144"/>
      <c r="CJQ71" s="144"/>
      <c r="CJR71" s="144"/>
      <c r="CJS71" s="144"/>
      <c r="CJT71" s="144"/>
      <c r="CJU71" s="144"/>
      <c r="CJV71" s="144"/>
      <c r="CJW71" s="144"/>
      <c r="CJX71" s="144"/>
      <c r="CJY71" s="144"/>
      <c r="CJZ71" s="144"/>
      <c r="CKA71" s="144"/>
      <c r="CKB71" s="144"/>
      <c r="CKC71" s="144"/>
      <c r="CKD71" s="144"/>
      <c r="CKE71" s="144"/>
      <c r="CKF71" s="144"/>
      <c r="CKG71" s="144"/>
      <c r="CKH71" s="144"/>
      <c r="CKI71" s="144"/>
      <c r="CKJ71" s="144"/>
      <c r="CKK71" s="144"/>
      <c r="CKL71" s="144"/>
      <c r="CKM71" s="144"/>
      <c r="CKN71" s="144"/>
      <c r="CKO71" s="144"/>
      <c r="CKP71" s="144"/>
      <c r="CKQ71" s="144"/>
      <c r="CKR71" s="144"/>
      <c r="CKS71" s="144"/>
      <c r="CKT71" s="144"/>
      <c r="CKU71" s="144"/>
      <c r="CKV71" s="144"/>
      <c r="CKW71" s="144"/>
      <c r="CKX71" s="144"/>
      <c r="CKY71" s="144"/>
      <c r="CKZ71" s="144"/>
      <c r="CLA71" s="144"/>
      <c r="CLB71" s="144"/>
      <c r="CLC71" s="144"/>
      <c r="CLD71" s="144"/>
      <c r="CLE71" s="144"/>
      <c r="CLF71" s="144"/>
      <c r="CLG71" s="144"/>
      <c r="CLH71" s="144"/>
      <c r="CLI71" s="144"/>
      <c r="CLJ71" s="144"/>
      <c r="CLK71" s="144"/>
      <c r="CLL71" s="144"/>
      <c r="CLM71" s="144"/>
      <c r="CLN71" s="144"/>
      <c r="CLO71" s="144"/>
      <c r="CLP71" s="144"/>
      <c r="CLQ71" s="144"/>
      <c r="CLR71" s="144"/>
      <c r="CLS71" s="144"/>
      <c r="CLT71" s="144"/>
      <c r="CLU71" s="144"/>
      <c r="CLV71" s="144"/>
      <c r="CLW71" s="144"/>
      <c r="CLX71" s="144"/>
      <c r="CLY71" s="144"/>
      <c r="CLZ71" s="144"/>
      <c r="CMA71" s="144"/>
      <c r="CMB71" s="144"/>
      <c r="CMC71" s="144"/>
      <c r="CMD71" s="144"/>
      <c r="CME71" s="144"/>
      <c r="CMF71" s="144"/>
      <c r="CMG71" s="144"/>
      <c r="CMH71" s="144"/>
      <c r="CMI71" s="144"/>
      <c r="CMJ71" s="144"/>
      <c r="CMK71" s="144"/>
      <c r="CML71" s="144"/>
      <c r="CMM71" s="144"/>
      <c r="CMN71" s="144"/>
      <c r="CMO71" s="144"/>
      <c r="CMP71" s="144"/>
      <c r="CMQ71" s="144"/>
      <c r="CMR71" s="144"/>
      <c r="CMS71" s="144"/>
      <c r="CMT71" s="144"/>
      <c r="CMU71" s="144"/>
      <c r="CMV71" s="144"/>
      <c r="CMW71" s="144"/>
      <c r="CMX71" s="144"/>
      <c r="CMY71" s="144"/>
      <c r="CMZ71" s="144"/>
      <c r="CNA71" s="144"/>
      <c r="CNB71" s="144"/>
      <c r="CNC71" s="144"/>
      <c r="CND71" s="144"/>
      <c r="CNE71" s="144"/>
      <c r="CNF71" s="144"/>
      <c r="CNG71" s="144"/>
      <c r="CNH71" s="144"/>
      <c r="CNI71" s="144"/>
      <c r="CNJ71" s="144"/>
      <c r="CNK71" s="144"/>
      <c r="CNL71" s="144"/>
      <c r="CNM71" s="144"/>
      <c r="CNN71" s="144"/>
      <c r="CNO71" s="144"/>
      <c r="CNP71" s="144"/>
      <c r="CNQ71" s="144"/>
      <c r="CNR71" s="144"/>
      <c r="CNS71" s="144"/>
      <c r="CNT71" s="144"/>
      <c r="CNU71" s="144"/>
      <c r="CNV71" s="144"/>
      <c r="CNW71" s="144"/>
      <c r="CNX71" s="144"/>
      <c r="CNY71" s="144"/>
      <c r="CNZ71" s="144"/>
      <c r="COA71" s="144"/>
      <c r="COB71" s="144"/>
      <c r="COC71" s="144"/>
      <c r="COD71" s="144"/>
      <c r="COE71" s="144"/>
      <c r="COF71" s="144"/>
      <c r="COG71" s="144"/>
      <c r="COH71" s="144"/>
      <c r="COI71" s="144"/>
      <c r="COJ71" s="144"/>
      <c r="COK71" s="144"/>
      <c r="COL71" s="144"/>
      <c r="COM71" s="144"/>
      <c r="CON71" s="144"/>
      <c r="COO71" s="144"/>
      <c r="COP71" s="144"/>
      <c r="COQ71" s="144"/>
      <c r="COR71" s="144"/>
      <c r="COS71" s="144"/>
      <c r="COT71" s="144"/>
      <c r="COU71" s="144"/>
      <c r="COV71" s="144"/>
      <c r="COW71" s="144"/>
      <c r="COX71" s="144"/>
      <c r="COY71" s="144"/>
      <c r="COZ71" s="144"/>
      <c r="CPA71" s="144"/>
      <c r="CPB71" s="144"/>
      <c r="CPC71" s="144"/>
      <c r="CPD71" s="144"/>
      <c r="CPE71" s="144"/>
      <c r="CPF71" s="144"/>
      <c r="CPG71" s="144"/>
      <c r="CPH71" s="144"/>
      <c r="CPI71" s="144"/>
      <c r="CPJ71" s="144"/>
      <c r="CPK71" s="144"/>
      <c r="CPL71" s="144"/>
      <c r="CPM71" s="144"/>
      <c r="CPN71" s="144"/>
      <c r="CPO71" s="144"/>
      <c r="CPP71" s="144"/>
      <c r="CPQ71" s="144"/>
      <c r="CPR71" s="144"/>
      <c r="CPS71" s="144"/>
      <c r="CPT71" s="144"/>
      <c r="CPU71" s="144"/>
      <c r="CPV71" s="144"/>
      <c r="CPW71" s="144"/>
      <c r="CPX71" s="144"/>
      <c r="CPY71" s="144"/>
      <c r="CPZ71" s="144"/>
      <c r="CQA71" s="144"/>
      <c r="CQB71" s="144"/>
      <c r="CQC71" s="144"/>
      <c r="CQD71" s="144"/>
      <c r="CQE71" s="144"/>
      <c r="CQF71" s="144"/>
      <c r="CQG71" s="144"/>
      <c r="CQH71" s="144"/>
      <c r="CQI71" s="144"/>
      <c r="CQJ71" s="144"/>
      <c r="CQK71" s="144"/>
      <c r="CQL71" s="144"/>
      <c r="CQM71" s="144"/>
      <c r="CQN71" s="144"/>
      <c r="CQO71" s="144"/>
      <c r="CQP71" s="144"/>
      <c r="CQQ71" s="144"/>
      <c r="CQR71" s="144"/>
      <c r="CQS71" s="144"/>
      <c r="CQT71" s="144"/>
      <c r="CQU71" s="144"/>
      <c r="CQV71" s="144"/>
      <c r="CQW71" s="144"/>
      <c r="CQX71" s="144"/>
      <c r="CQY71" s="144"/>
      <c r="CQZ71" s="144"/>
      <c r="CRA71" s="144"/>
      <c r="CRB71" s="144"/>
      <c r="CRC71" s="144"/>
      <c r="CRD71" s="144"/>
      <c r="CRE71" s="144"/>
      <c r="CRF71" s="144"/>
      <c r="CRG71" s="144"/>
      <c r="CRH71" s="144"/>
      <c r="CRI71" s="144"/>
      <c r="CRJ71" s="144"/>
      <c r="CRK71" s="144"/>
      <c r="CRL71" s="144"/>
      <c r="CRM71" s="144"/>
      <c r="CRN71" s="144"/>
      <c r="CRO71" s="144"/>
      <c r="CRP71" s="144"/>
      <c r="CRQ71" s="144"/>
      <c r="CRR71" s="144"/>
      <c r="CRS71" s="144"/>
      <c r="CRT71" s="144"/>
      <c r="CRU71" s="144"/>
      <c r="CRV71" s="144"/>
      <c r="CRW71" s="144"/>
      <c r="CRX71" s="144"/>
      <c r="CRY71" s="144"/>
      <c r="CRZ71" s="144"/>
      <c r="CSA71" s="144"/>
      <c r="CSB71" s="144"/>
      <c r="CSC71" s="144"/>
      <c r="CSD71" s="144"/>
      <c r="CSE71" s="144"/>
      <c r="CSF71" s="144"/>
      <c r="CSG71" s="144"/>
      <c r="CSH71" s="144"/>
      <c r="CSI71" s="144"/>
      <c r="CSJ71" s="144"/>
      <c r="CSK71" s="144"/>
      <c r="CSL71" s="144"/>
      <c r="CSM71" s="144"/>
      <c r="CSN71" s="144"/>
      <c r="CSO71" s="144"/>
      <c r="CSP71" s="144"/>
      <c r="CSQ71" s="144"/>
      <c r="CSR71" s="144"/>
      <c r="CSS71" s="144"/>
      <c r="CST71" s="144"/>
      <c r="CSU71" s="144"/>
      <c r="CSV71" s="144"/>
      <c r="CSW71" s="144"/>
      <c r="CSX71" s="144"/>
      <c r="CSY71" s="144"/>
      <c r="CSZ71" s="144"/>
      <c r="CTA71" s="144"/>
      <c r="CTB71" s="144"/>
      <c r="CTC71" s="144"/>
      <c r="CTD71" s="144"/>
      <c r="CTE71" s="144"/>
      <c r="CTF71" s="144"/>
      <c r="CTG71" s="144"/>
      <c r="CTH71" s="144"/>
      <c r="CTI71" s="144"/>
      <c r="CTJ71" s="144"/>
      <c r="CTK71" s="144"/>
      <c r="CTL71" s="144"/>
      <c r="CTM71" s="144"/>
      <c r="CTN71" s="144"/>
      <c r="CTO71" s="144"/>
      <c r="CTP71" s="144"/>
      <c r="CTQ71" s="144"/>
      <c r="CTR71" s="144"/>
      <c r="CTS71" s="144"/>
      <c r="CTT71" s="144"/>
      <c r="CTU71" s="144"/>
      <c r="CTV71" s="144"/>
      <c r="CTW71" s="144"/>
      <c r="CTX71" s="144"/>
      <c r="CTY71" s="144"/>
      <c r="CTZ71" s="144"/>
      <c r="CUA71" s="144"/>
      <c r="CUB71" s="144"/>
      <c r="CUC71" s="144"/>
      <c r="CUD71" s="144"/>
      <c r="CUE71" s="144"/>
      <c r="CUF71" s="144"/>
      <c r="CUG71" s="144"/>
      <c r="CUH71" s="144"/>
      <c r="CUI71" s="144"/>
      <c r="CUJ71" s="144"/>
      <c r="CUK71" s="144"/>
      <c r="CUL71" s="144"/>
      <c r="CUM71" s="144"/>
      <c r="CUN71" s="144"/>
      <c r="CUO71" s="144"/>
      <c r="CUP71" s="144"/>
      <c r="CUQ71" s="144"/>
      <c r="CUR71" s="144"/>
      <c r="CUS71" s="144"/>
      <c r="CUT71" s="144"/>
      <c r="CUU71" s="144"/>
      <c r="CUV71" s="144"/>
      <c r="CUW71" s="144"/>
      <c r="CUX71" s="144"/>
      <c r="CUY71" s="144"/>
      <c r="CUZ71" s="144"/>
      <c r="CVA71" s="144"/>
      <c r="CVB71" s="144"/>
      <c r="CVC71" s="144"/>
      <c r="CVD71" s="144"/>
      <c r="CVE71" s="144"/>
      <c r="CVF71" s="144"/>
      <c r="CVG71" s="144"/>
      <c r="CVH71" s="144"/>
      <c r="CVI71" s="144"/>
      <c r="CVJ71" s="144"/>
      <c r="CVK71" s="144"/>
      <c r="CVL71" s="144"/>
      <c r="CVM71" s="144"/>
      <c r="CVN71" s="144"/>
      <c r="CVO71" s="144"/>
      <c r="CVP71" s="144"/>
      <c r="CVQ71" s="144"/>
      <c r="CVR71" s="144"/>
      <c r="CVS71" s="144"/>
      <c r="CVT71" s="144"/>
      <c r="CVU71" s="144"/>
      <c r="CVV71" s="144"/>
      <c r="CVW71" s="144"/>
      <c r="CVX71" s="144"/>
      <c r="CVY71" s="144"/>
      <c r="CVZ71" s="144"/>
      <c r="CWA71" s="144"/>
      <c r="CWB71" s="144"/>
      <c r="CWC71" s="144"/>
      <c r="CWD71" s="144"/>
      <c r="CWE71" s="144"/>
      <c r="CWF71" s="144"/>
      <c r="CWG71" s="144"/>
      <c r="CWH71" s="144"/>
      <c r="CWI71" s="144"/>
      <c r="CWJ71" s="144"/>
      <c r="CWK71" s="144"/>
      <c r="CWL71" s="144"/>
      <c r="CWM71" s="144"/>
      <c r="CWN71" s="144"/>
      <c r="CWO71" s="144"/>
      <c r="CWP71" s="144"/>
      <c r="CWQ71" s="144"/>
      <c r="CWR71" s="144"/>
      <c r="CWS71" s="144"/>
      <c r="CWT71" s="144"/>
      <c r="CWU71" s="144"/>
      <c r="CWV71" s="144"/>
      <c r="CWW71" s="144"/>
      <c r="CWX71" s="144"/>
      <c r="CWY71" s="144"/>
      <c r="CWZ71" s="144"/>
      <c r="CXA71" s="144"/>
      <c r="CXB71" s="144"/>
      <c r="CXC71" s="144"/>
      <c r="CXD71" s="144"/>
      <c r="CXE71" s="144"/>
      <c r="CXF71" s="144"/>
      <c r="CXG71" s="144"/>
      <c r="CXH71" s="144"/>
      <c r="CXI71" s="144"/>
      <c r="CXJ71" s="144"/>
      <c r="CXK71" s="144"/>
      <c r="CXL71" s="144"/>
      <c r="CXM71" s="144"/>
      <c r="CXN71" s="144"/>
      <c r="CXO71" s="144"/>
      <c r="CXP71" s="144"/>
      <c r="CXQ71" s="144"/>
      <c r="CXR71" s="144"/>
      <c r="CXS71" s="144"/>
      <c r="CXT71" s="144"/>
      <c r="CXU71" s="144"/>
      <c r="CXV71" s="144"/>
      <c r="CXW71" s="144"/>
      <c r="CXX71" s="144"/>
      <c r="CXY71" s="144"/>
      <c r="CXZ71" s="144"/>
      <c r="CYA71" s="144"/>
      <c r="CYB71" s="144"/>
      <c r="CYC71" s="144"/>
      <c r="CYD71" s="144"/>
      <c r="CYE71" s="144"/>
      <c r="CYF71" s="144"/>
      <c r="CYG71" s="144"/>
      <c r="CYH71" s="144"/>
      <c r="CYI71" s="144"/>
      <c r="CYJ71" s="144"/>
      <c r="CYK71" s="144"/>
      <c r="CYL71" s="144"/>
      <c r="CYM71" s="144"/>
      <c r="CYN71" s="144"/>
      <c r="CYO71" s="144"/>
      <c r="CYP71" s="144"/>
      <c r="CYQ71" s="144"/>
      <c r="CYR71" s="144"/>
      <c r="CYS71" s="144"/>
      <c r="CYT71" s="144"/>
      <c r="CYU71" s="144"/>
      <c r="CYV71" s="144"/>
      <c r="CYW71" s="144"/>
      <c r="CYX71" s="144"/>
      <c r="CYY71" s="144"/>
      <c r="CYZ71" s="144"/>
      <c r="CZA71" s="144"/>
      <c r="CZB71" s="144"/>
      <c r="CZC71" s="144"/>
      <c r="CZD71" s="144"/>
      <c r="CZE71" s="144"/>
      <c r="CZF71" s="144"/>
      <c r="CZG71" s="144"/>
      <c r="CZH71" s="144"/>
      <c r="CZI71" s="144"/>
      <c r="CZJ71" s="144"/>
      <c r="CZK71" s="144"/>
      <c r="CZL71" s="144"/>
      <c r="CZM71" s="144"/>
      <c r="CZN71" s="144"/>
      <c r="CZO71" s="144"/>
      <c r="CZP71" s="144"/>
      <c r="CZQ71" s="144"/>
      <c r="CZR71" s="144"/>
      <c r="CZS71" s="144"/>
      <c r="CZT71" s="144"/>
      <c r="CZU71" s="144"/>
      <c r="CZV71" s="144"/>
      <c r="CZW71" s="144"/>
      <c r="CZX71" s="144"/>
      <c r="CZY71" s="144"/>
      <c r="CZZ71" s="144"/>
      <c r="DAA71" s="144"/>
      <c r="DAB71" s="144"/>
      <c r="DAC71" s="144"/>
      <c r="DAD71" s="144"/>
      <c r="DAE71" s="144"/>
      <c r="DAF71" s="144"/>
      <c r="DAG71" s="144"/>
      <c r="DAH71" s="144"/>
      <c r="DAI71" s="144"/>
      <c r="DAJ71" s="144"/>
      <c r="DAK71" s="144"/>
      <c r="DAL71" s="144"/>
      <c r="DAM71" s="144"/>
      <c r="DAN71" s="144"/>
      <c r="DAO71" s="144"/>
      <c r="DAP71" s="144"/>
      <c r="DAQ71" s="144"/>
      <c r="DAR71" s="144"/>
      <c r="DAS71" s="144"/>
      <c r="DAT71" s="144"/>
      <c r="DAU71" s="144"/>
      <c r="DAV71" s="144"/>
      <c r="DAW71" s="144"/>
      <c r="DAX71" s="144"/>
      <c r="DAY71" s="144"/>
      <c r="DAZ71" s="144"/>
      <c r="DBA71" s="144"/>
      <c r="DBB71" s="144"/>
      <c r="DBC71" s="144"/>
      <c r="DBD71" s="144"/>
      <c r="DBE71" s="144"/>
      <c r="DBF71" s="144"/>
      <c r="DBG71" s="144"/>
      <c r="DBH71" s="144"/>
      <c r="DBI71" s="144"/>
      <c r="DBJ71" s="144"/>
      <c r="DBK71" s="144"/>
      <c r="DBL71" s="144"/>
      <c r="DBM71" s="144"/>
      <c r="DBN71" s="144"/>
      <c r="DBO71" s="144"/>
      <c r="DBP71" s="144"/>
      <c r="DBQ71" s="144"/>
      <c r="DBR71" s="144"/>
      <c r="DBS71" s="144"/>
      <c r="DBT71" s="144"/>
      <c r="DBU71" s="144"/>
      <c r="DBV71" s="144"/>
      <c r="DBW71" s="144"/>
      <c r="DBX71" s="144"/>
      <c r="DBY71" s="144"/>
      <c r="DBZ71" s="144"/>
      <c r="DCA71" s="144"/>
      <c r="DCB71" s="144"/>
      <c r="DCC71" s="144"/>
      <c r="DCD71" s="144"/>
      <c r="DCE71" s="144"/>
      <c r="DCF71" s="144"/>
      <c r="DCG71" s="144"/>
      <c r="DCH71" s="144"/>
      <c r="DCI71" s="144"/>
      <c r="DCJ71" s="144"/>
      <c r="DCK71" s="144"/>
      <c r="DCL71" s="144"/>
      <c r="DCM71" s="144"/>
      <c r="DCN71" s="144"/>
      <c r="DCO71" s="144"/>
      <c r="DCP71" s="144"/>
      <c r="DCQ71" s="144"/>
      <c r="DCR71" s="144"/>
      <c r="DCS71" s="144"/>
      <c r="DCT71" s="144"/>
      <c r="DCU71" s="144"/>
      <c r="DCV71" s="144"/>
      <c r="DCW71" s="144"/>
      <c r="DCX71" s="144"/>
      <c r="DCY71" s="144"/>
      <c r="DCZ71" s="144"/>
      <c r="DDA71" s="144"/>
      <c r="DDB71" s="144"/>
      <c r="DDC71" s="144"/>
      <c r="DDD71" s="144"/>
      <c r="DDE71" s="144"/>
      <c r="DDF71" s="144"/>
      <c r="DDG71" s="144"/>
      <c r="DDH71" s="144"/>
      <c r="DDI71" s="144"/>
      <c r="DDJ71" s="144"/>
      <c r="DDK71" s="144"/>
      <c r="DDL71" s="144"/>
      <c r="DDM71" s="144"/>
      <c r="DDN71" s="144"/>
      <c r="DDO71" s="144"/>
      <c r="DDP71" s="144"/>
      <c r="DDQ71" s="144"/>
      <c r="DDR71" s="144"/>
      <c r="DDS71" s="144"/>
      <c r="DDT71" s="144"/>
      <c r="DDU71" s="144"/>
      <c r="DDV71" s="144"/>
      <c r="DDW71" s="144"/>
      <c r="DDX71" s="144"/>
      <c r="DDY71" s="144"/>
      <c r="DDZ71" s="144"/>
      <c r="DEA71" s="144"/>
      <c r="DEB71" s="144"/>
      <c r="DEC71" s="144"/>
      <c r="DED71" s="144"/>
      <c r="DEE71" s="144"/>
      <c r="DEF71" s="144"/>
      <c r="DEG71" s="144"/>
      <c r="DEH71" s="144"/>
      <c r="DEI71" s="144"/>
      <c r="DEJ71" s="144"/>
      <c r="DEK71" s="144"/>
      <c r="DEL71" s="144"/>
      <c r="DEM71" s="144"/>
      <c r="DEN71" s="144"/>
      <c r="DEO71" s="144"/>
      <c r="DEP71" s="144"/>
      <c r="DEQ71" s="144"/>
      <c r="DER71" s="144"/>
      <c r="DES71" s="144"/>
      <c r="DET71" s="144"/>
      <c r="DEU71" s="144"/>
      <c r="DEV71" s="144"/>
      <c r="DEW71" s="144"/>
      <c r="DEX71" s="144"/>
      <c r="DEY71" s="144"/>
      <c r="DEZ71" s="144"/>
      <c r="DFA71" s="144"/>
      <c r="DFB71" s="144"/>
      <c r="DFC71" s="144"/>
      <c r="DFD71" s="144"/>
      <c r="DFE71" s="144"/>
      <c r="DFF71" s="144"/>
      <c r="DFG71" s="144"/>
      <c r="DFH71" s="144"/>
      <c r="DFI71" s="144"/>
      <c r="DFJ71" s="144"/>
      <c r="DFK71" s="144"/>
      <c r="DFL71" s="144"/>
      <c r="DFM71" s="144"/>
      <c r="DFN71" s="144"/>
      <c r="DFO71" s="144"/>
      <c r="DFP71" s="144"/>
      <c r="DFQ71" s="144"/>
      <c r="DFR71" s="144"/>
      <c r="DFS71" s="144"/>
      <c r="DFT71" s="144"/>
      <c r="DFU71" s="144"/>
      <c r="DFV71" s="144"/>
      <c r="DFW71" s="144"/>
      <c r="DFX71" s="144"/>
      <c r="DFY71" s="144"/>
      <c r="DFZ71" s="144"/>
      <c r="DGA71" s="144"/>
      <c r="DGB71" s="144"/>
      <c r="DGC71" s="144"/>
      <c r="DGD71" s="144"/>
      <c r="DGE71" s="144"/>
      <c r="DGF71" s="144"/>
      <c r="DGG71" s="144"/>
      <c r="DGH71" s="144"/>
      <c r="DGI71" s="144"/>
      <c r="DGJ71" s="144"/>
      <c r="DGK71" s="144"/>
      <c r="DGL71" s="144"/>
      <c r="DGM71" s="144"/>
      <c r="DGN71" s="144"/>
      <c r="DGO71" s="144"/>
      <c r="DGP71" s="144"/>
      <c r="DGQ71" s="144"/>
      <c r="DGR71" s="144"/>
      <c r="DGS71" s="144"/>
      <c r="DGT71" s="144"/>
      <c r="DGU71" s="144"/>
      <c r="DGV71" s="144"/>
      <c r="DGW71" s="144"/>
      <c r="DGX71" s="144"/>
      <c r="DGY71" s="144"/>
      <c r="DGZ71" s="144"/>
      <c r="DHA71" s="144"/>
      <c r="DHB71" s="144"/>
      <c r="DHC71" s="144"/>
      <c r="DHD71" s="144"/>
      <c r="DHE71" s="144"/>
      <c r="DHF71" s="144"/>
      <c r="DHG71" s="144"/>
      <c r="DHH71" s="144"/>
      <c r="DHI71" s="144"/>
      <c r="DHJ71" s="144"/>
      <c r="DHK71" s="144"/>
      <c r="DHL71" s="144"/>
      <c r="DHM71" s="144"/>
      <c r="DHN71" s="144"/>
      <c r="DHO71" s="144"/>
      <c r="DHP71" s="144"/>
      <c r="DHQ71" s="144"/>
      <c r="DHR71" s="144"/>
      <c r="DHS71" s="144"/>
      <c r="DHT71" s="144"/>
      <c r="DHU71" s="144"/>
      <c r="DHV71" s="144"/>
      <c r="DHW71" s="144"/>
      <c r="DHX71" s="144"/>
      <c r="DHY71" s="144"/>
      <c r="DHZ71" s="144"/>
      <c r="DIA71" s="144"/>
      <c r="DIB71" s="144"/>
      <c r="DIC71" s="144"/>
      <c r="DID71" s="144"/>
      <c r="DIE71" s="144"/>
      <c r="DIF71" s="144"/>
      <c r="DIG71" s="144"/>
      <c r="DIH71" s="144"/>
      <c r="DII71" s="144"/>
      <c r="DIJ71" s="144"/>
      <c r="DIK71" s="144"/>
      <c r="DIL71" s="144"/>
      <c r="DIM71" s="144"/>
      <c r="DIN71" s="144"/>
      <c r="DIO71" s="144"/>
      <c r="DIP71" s="144"/>
      <c r="DIQ71" s="144"/>
      <c r="DIR71" s="144"/>
      <c r="DIS71" s="144"/>
      <c r="DIT71" s="144"/>
      <c r="DIU71" s="144"/>
      <c r="DIV71" s="144"/>
      <c r="DIW71" s="144"/>
      <c r="DIX71" s="144"/>
      <c r="DIY71" s="144"/>
      <c r="DIZ71" s="144"/>
      <c r="DJA71" s="144"/>
      <c r="DJB71" s="144"/>
      <c r="DJC71" s="144"/>
      <c r="DJD71" s="144"/>
      <c r="DJE71" s="144"/>
      <c r="DJF71" s="144"/>
      <c r="DJG71" s="144"/>
      <c r="DJH71" s="144"/>
      <c r="DJI71" s="144"/>
      <c r="DJJ71" s="144"/>
      <c r="DJK71" s="144"/>
      <c r="DJL71" s="144"/>
      <c r="DJM71" s="144"/>
      <c r="DJN71" s="144"/>
      <c r="DJO71" s="144"/>
      <c r="DJP71" s="144"/>
      <c r="DJQ71" s="144"/>
      <c r="DJR71" s="144"/>
      <c r="DJS71" s="144"/>
      <c r="DJT71" s="144"/>
      <c r="DJU71" s="144"/>
      <c r="DJV71" s="144"/>
      <c r="DJW71" s="144"/>
      <c r="DJX71" s="144"/>
      <c r="DJY71" s="144"/>
      <c r="DJZ71" s="144"/>
      <c r="DKA71" s="144"/>
      <c r="DKB71" s="144"/>
      <c r="DKC71" s="144"/>
      <c r="DKD71" s="144"/>
      <c r="DKE71" s="144"/>
      <c r="DKF71" s="144"/>
      <c r="DKG71" s="144"/>
      <c r="DKH71" s="144"/>
      <c r="DKI71" s="144"/>
      <c r="DKJ71" s="144"/>
      <c r="DKK71" s="144"/>
      <c r="DKL71" s="144"/>
      <c r="DKM71" s="144"/>
      <c r="DKN71" s="144"/>
      <c r="DKO71" s="144"/>
      <c r="DKP71" s="144"/>
      <c r="DKQ71" s="144"/>
      <c r="DKR71" s="144"/>
      <c r="DKS71" s="144"/>
      <c r="DKT71" s="144"/>
      <c r="DKU71" s="144"/>
      <c r="DKV71" s="144"/>
      <c r="DKW71" s="144"/>
      <c r="DKX71" s="144"/>
      <c r="DKY71" s="144"/>
      <c r="DKZ71" s="144"/>
      <c r="DLA71" s="144"/>
      <c r="DLB71" s="144"/>
      <c r="DLC71" s="144"/>
      <c r="DLD71" s="144"/>
      <c r="DLE71" s="144"/>
      <c r="DLF71" s="144"/>
      <c r="DLG71" s="144"/>
      <c r="DLH71" s="144"/>
      <c r="DLI71" s="144"/>
      <c r="DLJ71" s="144"/>
      <c r="DLK71" s="144"/>
      <c r="DLL71" s="144"/>
      <c r="DLM71" s="144"/>
      <c r="DLN71" s="144"/>
      <c r="DLO71" s="144"/>
      <c r="DLP71" s="144"/>
      <c r="DLQ71" s="144"/>
      <c r="DLR71" s="144"/>
      <c r="DLS71" s="144"/>
      <c r="DLT71" s="144"/>
      <c r="DLU71" s="144"/>
      <c r="DLV71" s="144"/>
      <c r="DLW71" s="144"/>
      <c r="DLX71" s="144"/>
      <c r="DLY71" s="144"/>
      <c r="DLZ71" s="144"/>
      <c r="DMA71" s="144"/>
      <c r="DMB71" s="144"/>
      <c r="DMC71" s="144"/>
      <c r="DMD71" s="144"/>
      <c r="DME71" s="144"/>
      <c r="DMF71" s="144"/>
      <c r="DMG71" s="144"/>
      <c r="DMH71" s="144"/>
      <c r="DMI71" s="144"/>
      <c r="DMJ71" s="144"/>
      <c r="DMK71" s="144"/>
      <c r="DML71" s="144"/>
      <c r="DMM71" s="144"/>
      <c r="DMN71" s="144"/>
      <c r="DMO71" s="144"/>
      <c r="DMP71" s="144"/>
      <c r="DMQ71" s="144"/>
      <c r="DMR71" s="144"/>
      <c r="DMS71" s="144"/>
      <c r="DMT71" s="144"/>
      <c r="DMU71" s="144"/>
      <c r="DMV71" s="144"/>
      <c r="DMW71" s="144"/>
      <c r="DMX71" s="144"/>
      <c r="DMY71" s="144"/>
      <c r="DMZ71" s="144"/>
      <c r="DNA71" s="144"/>
      <c r="DNB71" s="144"/>
      <c r="DNC71" s="144"/>
      <c r="DND71" s="144"/>
      <c r="DNE71" s="144"/>
      <c r="DNF71" s="144"/>
      <c r="DNG71" s="144"/>
      <c r="DNH71" s="144"/>
      <c r="DNI71" s="144"/>
      <c r="DNJ71" s="144"/>
      <c r="DNK71" s="144"/>
      <c r="DNL71" s="144"/>
      <c r="DNM71" s="144"/>
      <c r="DNN71" s="144"/>
      <c r="DNO71" s="144"/>
      <c r="DNP71" s="144"/>
      <c r="DNQ71" s="144"/>
      <c r="DNR71" s="144"/>
      <c r="DNS71" s="144"/>
      <c r="DNT71" s="144"/>
      <c r="DNU71" s="144"/>
      <c r="DNV71" s="144"/>
      <c r="DNW71" s="144"/>
      <c r="DNX71" s="144"/>
      <c r="DNY71" s="144"/>
      <c r="DNZ71" s="144"/>
      <c r="DOA71" s="144"/>
      <c r="DOB71" s="144"/>
      <c r="DOC71" s="144"/>
      <c r="DOD71" s="144"/>
      <c r="DOE71" s="144"/>
      <c r="DOF71" s="144"/>
      <c r="DOG71" s="144"/>
      <c r="DOH71" s="144"/>
      <c r="DOI71" s="144"/>
      <c r="DOJ71" s="144"/>
      <c r="DOK71" s="144"/>
      <c r="DOL71" s="144"/>
      <c r="DOM71" s="144"/>
      <c r="DON71" s="144"/>
      <c r="DOO71" s="144"/>
      <c r="DOP71" s="144"/>
      <c r="DOQ71" s="144"/>
      <c r="DOR71" s="144"/>
      <c r="DOS71" s="144"/>
      <c r="DOT71" s="144"/>
      <c r="DOU71" s="144"/>
      <c r="DOV71" s="144"/>
      <c r="DOW71" s="144"/>
      <c r="DOX71" s="144"/>
      <c r="DOY71" s="144"/>
      <c r="DOZ71" s="144"/>
      <c r="DPA71" s="144"/>
      <c r="DPB71" s="144"/>
      <c r="DPC71" s="144"/>
      <c r="DPD71" s="144"/>
      <c r="DPE71" s="144"/>
      <c r="DPF71" s="144"/>
      <c r="DPG71" s="144"/>
      <c r="DPH71" s="144"/>
      <c r="DPI71" s="144"/>
      <c r="DPJ71" s="144"/>
      <c r="DPK71" s="144"/>
      <c r="DPL71" s="144"/>
      <c r="DPM71" s="144"/>
      <c r="DPN71" s="144"/>
      <c r="DPO71" s="144"/>
      <c r="DPP71" s="144"/>
      <c r="DPQ71" s="144"/>
      <c r="DPR71" s="144"/>
      <c r="DPS71" s="144"/>
      <c r="DPT71" s="144"/>
      <c r="DPU71" s="144"/>
      <c r="DPV71" s="144"/>
      <c r="DPW71" s="144"/>
      <c r="DPX71" s="144"/>
      <c r="DPY71" s="144"/>
      <c r="DPZ71" s="144"/>
      <c r="DQA71" s="144"/>
      <c r="DQB71" s="144"/>
      <c r="DQC71" s="144"/>
      <c r="DQD71" s="144"/>
      <c r="DQE71" s="144"/>
      <c r="DQF71" s="144"/>
      <c r="DQG71" s="144"/>
      <c r="DQH71" s="144"/>
      <c r="DQI71" s="144"/>
      <c r="DQJ71" s="144"/>
      <c r="DQK71" s="144"/>
      <c r="DQL71" s="144"/>
      <c r="DQM71" s="144"/>
      <c r="DQN71" s="144"/>
      <c r="DQO71" s="144"/>
      <c r="DQP71" s="144"/>
      <c r="DQQ71" s="144"/>
      <c r="DQR71" s="144"/>
      <c r="DQS71" s="144"/>
      <c r="DQT71" s="144"/>
      <c r="DQU71" s="144"/>
      <c r="DQV71" s="144"/>
      <c r="DQW71" s="144"/>
      <c r="DQX71" s="144"/>
      <c r="DQY71" s="144"/>
      <c r="DQZ71" s="144"/>
      <c r="DRA71" s="144"/>
      <c r="DRB71" s="144"/>
      <c r="DRC71" s="144"/>
      <c r="DRD71" s="144"/>
      <c r="DRE71" s="144"/>
      <c r="DRF71" s="144"/>
      <c r="DRG71" s="144"/>
      <c r="DRH71" s="144"/>
      <c r="DRI71" s="144"/>
      <c r="DRJ71" s="144"/>
      <c r="DRK71" s="144"/>
      <c r="DRL71" s="144"/>
      <c r="DRM71" s="144"/>
      <c r="DRN71" s="144"/>
      <c r="DRO71" s="144"/>
      <c r="DRP71" s="144"/>
      <c r="DRQ71" s="144"/>
      <c r="DRR71" s="144"/>
      <c r="DRS71" s="144"/>
      <c r="DRT71" s="144"/>
      <c r="DRU71" s="144"/>
      <c r="DRV71" s="144"/>
      <c r="DRW71" s="144"/>
      <c r="DRX71" s="144"/>
      <c r="DRY71" s="144"/>
      <c r="DRZ71" s="144"/>
      <c r="DSA71" s="144"/>
      <c r="DSB71" s="144"/>
      <c r="DSC71" s="144"/>
      <c r="DSD71" s="144"/>
      <c r="DSE71" s="144"/>
      <c r="DSF71" s="144"/>
      <c r="DSG71" s="144"/>
      <c r="DSH71" s="144"/>
      <c r="DSI71" s="144"/>
      <c r="DSJ71" s="144"/>
      <c r="DSK71" s="144"/>
      <c r="DSL71" s="144"/>
      <c r="DSM71" s="144"/>
      <c r="DSN71" s="144"/>
      <c r="DSO71" s="144"/>
      <c r="DSP71" s="144"/>
      <c r="DSQ71" s="144"/>
      <c r="DSR71" s="144"/>
      <c r="DSS71" s="144"/>
      <c r="DST71" s="144"/>
      <c r="DSU71" s="144"/>
      <c r="DSV71" s="144"/>
      <c r="DSW71" s="144"/>
      <c r="DSX71" s="144"/>
      <c r="DSY71" s="144"/>
      <c r="DSZ71" s="144"/>
      <c r="DTA71" s="144"/>
      <c r="DTB71" s="144"/>
      <c r="DTC71" s="144"/>
      <c r="DTD71" s="144"/>
      <c r="DTE71" s="144"/>
      <c r="DTF71" s="144"/>
      <c r="DTG71" s="144"/>
      <c r="DTH71" s="144"/>
      <c r="DTI71" s="144"/>
      <c r="DTJ71" s="144"/>
      <c r="DTK71" s="144"/>
      <c r="DTL71" s="144"/>
      <c r="DTM71" s="144"/>
      <c r="DTN71" s="144"/>
      <c r="DTO71" s="144"/>
      <c r="DTP71" s="144"/>
      <c r="DTQ71" s="144"/>
      <c r="DTR71" s="144"/>
      <c r="DTS71" s="144"/>
      <c r="DTT71" s="144"/>
      <c r="DTU71" s="144"/>
      <c r="DTV71" s="144"/>
      <c r="DTW71" s="144"/>
      <c r="DTX71" s="144"/>
      <c r="DTY71" s="144"/>
      <c r="DTZ71" s="144"/>
      <c r="DUA71" s="144"/>
      <c r="DUB71" s="144"/>
      <c r="DUC71" s="144"/>
      <c r="DUD71" s="144"/>
      <c r="DUE71" s="144"/>
      <c r="DUF71" s="144"/>
      <c r="DUG71" s="144"/>
      <c r="DUH71" s="144"/>
      <c r="DUI71" s="144"/>
      <c r="DUJ71" s="144"/>
      <c r="DUK71" s="144"/>
      <c r="DUL71" s="144"/>
      <c r="DUM71" s="144"/>
      <c r="DUN71" s="144"/>
      <c r="DUO71" s="144"/>
      <c r="DUP71" s="144"/>
      <c r="DUQ71" s="144"/>
      <c r="DUR71" s="144"/>
      <c r="DUS71" s="144"/>
      <c r="DUT71" s="144"/>
      <c r="DUU71" s="144"/>
      <c r="DUV71" s="144"/>
      <c r="DUW71" s="144"/>
      <c r="DUX71" s="144"/>
      <c r="DUY71" s="144"/>
      <c r="DUZ71" s="144"/>
      <c r="DVA71" s="144"/>
      <c r="DVB71" s="144"/>
      <c r="DVC71" s="144"/>
      <c r="DVD71" s="144"/>
      <c r="DVE71" s="144"/>
      <c r="DVF71" s="144"/>
      <c r="DVG71" s="144"/>
      <c r="DVH71" s="144"/>
      <c r="DVI71" s="144"/>
      <c r="DVJ71" s="144"/>
      <c r="DVK71" s="144"/>
      <c r="DVL71" s="144"/>
      <c r="DVM71" s="144"/>
      <c r="DVN71" s="144"/>
      <c r="DVO71" s="144"/>
      <c r="DVP71" s="144"/>
      <c r="DVQ71" s="144"/>
      <c r="DVR71" s="144"/>
      <c r="DVS71" s="144"/>
      <c r="DVT71" s="144"/>
      <c r="DVU71" s="144"/>
      <c r="DVV71" s="144"/>
      <c r="DVW71" s="144"/>
      <c r="DVX71" s="144"/>
      <c r="DVY71" s="144"/>
      <c r="DVZ71" s="144"/>
      <c r="DWA71" s="144"/>
      <c r="DWB71" s="144"/>
      <c r="DWC71" s="144"/>
      <c r="DWD71" s="144"/>
      <c r="DWE71" s="144"/>
      <c r="DWF71" s="144"/>
      <c r="DWG71" s="144"/>
      <c r="DWH71" s="144"/>
      <c r="DWI71" s="144"/>
      <c r="DWJ71" s="144"/>
      <c r="DWK71" s="144"/>
      <c r="DWL71" s="144"/>
      <c r="DWM71" s="144"/>
      <c r="DWN71" s="144"/>
      <c r="DWO71" s="144"/>
      <c r="DWP71" s="144"/>
      <c r="DWQ71" s="144"/>
      <c r="DWR71" s="144"/>
      <c r="DWS71" s="144"/>
      <c r="DWT71" s="144"/>
      <c r="DWU71" s="144"/>
      <c r="DWV71" s="144"/>
      <c r="DWW71" s="144"/>
      <c r="DWX71" s="144"/>
      <c r="DWY71" s="144"/>
      <c r="DWZ71" s="144"/>
      <c r="DXA71" s="144"/>
      <c r="DXB71" s="144"/>
      <c r="DXC71" s="144"/>
      <c r="DXD71" s="144"/>
      <c r="DXE71" s="144"/>
      <c r="DXF71" s="144"/>
      <c r="DXG71" s="144"/>
      <c r="DXH71" s="144"/>
      <c r="DXI71" s="144"/>
      <c r="DXJ71" s="144"/>
      <c r="DXK71" s="144"/>
      <c r="DXL71" s="144"/>
      <c r="DXM71" s="144"/>
      <c r="DXN71" s="144"/>
      <c r="DXO71" s="144"/>
      <c r="DXP71" s="144"/>
      <c r="DXQ71" s="144"/>
      <c r="DXR71" s="144"/>
      <c r="DXS71" s="144"/>
      <c r="DXT71" s="144"/>
      <c r="DXU71" s="144"/>
      <c r="DXV71" s="144"/>
      <c r="DXW71" s="144"/>
      <c r="DXX71" s="144"/>
      <c r="DXY71" s="144"/>
      <c r="DXZ71" s="144"/>
      <c r="DYA71" s="144"/>
      <c r="DYB71" s="144"/>
      <c r="DYC71" s="144"/>
      <c r="DYD71" s="144"/>
      <c r="DYE71" s="144"/>
      <c r="DYF71" s="144"/>
      <c r="DYG71" s="144"/>
      <c r="DYH71" s="144"/>
      <c r="DYI71" s="144"/>
      <c r="DYJ71" s="144"/>
      <c r="DYK71" s="144"/>
      <c r="DYL71" s="144"/>
      <c r="DYM71" s="144"/>
      <c r="DYN71" s="144"/>
      <c r="DYO71" s="144"/>
      <c r="DYP71" s="144"/>
      <c r="DYQ71" s="144"/>
      <c r="DYR71" s="144"/>
      <c r="DYS71" s="144"/>
      <c r="DYT71" s="144"/>
      <c r="DYU71" s="144"/>
      <c r="DYV71" s="144"/>
      <c r="DYW71" s="144"/>
      <c r="DYX71" s="144"/>
      <c r="DYY71" s="144"/>
      <c r="DYZ71" s="144"/>
      <c r="DZA71" s="144"/>
      <c r="DZB71" s="144"/>
      <c r="DZC71" s="144"/>
      <c r="DZD71" s="144"/>
      <c r="DZE71" s="144"/>
      <c r="DZF71" s="144"/>
      <c r="DZG71" s="144"/>
      <c r="DZH71" s="144"/>
      <c r="DZI71" s="144"/>
      <c r="DZJ71" s="144"/>
      <c r="DZK71" s="144"/>
      <c r="DZL71" s="144"/>
      <c r="DZM71" s="144"/>
      <c r="DZN71" s="144"/>
      <c r="DZO71" s="144"/>
      <c r="DZP71" s="144"/>
      <c r="DZQ71" s="144"/>
      <c r="DZR71" s="144"/>
      <c r="DZS71" s="144"/>
      <c r="DZT71" s="144"/>
      <c r="DZU71" s="144"/>
      <c r="DZV71" s="144"/>
      <c r="DZW71" s="144"/>
      <c r="DZX71" s="144"/>
      <c r="DZY71" s="144"/>
      <c r="DZZ71" s="144"/>
      <c r="EAA71" s="144"/>
      <c r="EAB71" s="144"/>
      <c r="EAC71" s="144"/>
      <c r="EAD71" s="144"/>
      <c r="EAE71" s="144"/>
      <c r="EAF71" s="144"/>
      <c r="EAG71" s="144"/>
      <c r="EAH71" s="144"/>
      <c r="EAI71" s="144"/>
      <c r="EAJ71" s="144"/>
      <c r="EAK71" s="144"/>
      <c r="EAL71" s="144"/>
      <c r="EAM71" s="144"/>
      <c r="EAN71" s="144"/>
      <c r="EAO71" s="144"/>
      <c r="EAP71" s="144"/>
      <c r="EAQ71" s="144"/>
      <c r="EAR71" s="144"/>
      <c r="EAS71" s="144"/>
      <c r="EAT71" s="144"/>
      <c r="EAU71" s="144"/>
      <c r="EAV71" s="144"/>
      <c r="EAW71" s="144"/>
      <c r="EAX71" s="144"/>
      <c r="EAY71" s="144"/>
      <c r="EAZ71" s="144"/>
      <c r="EBA71" s="144"/>
      <c r="EBB71" s="144"/>
      <c r="EBC71" s="144"/>
      <c r="EBD71" s="144"/>
      <c r="EBE71" s="144"/>
      <c r="EBF71" s="144"/>
      <c r="EBG71" s="144"/>
      <c r="EBH71" s="144"/>
      <c r="EBI71" s="144"/>
      <c r="EBJ71" s="144"/>
      <c r="EBK71" s="144"/>
      <c r="EBL71" s="144"/>
      <c r="EBM71" s="144"/>
      <c r="EBN71" s="144"/>
      <c r="EBO71" s="144"/>
      <c r="EBP71" s="144"/>
      <c r="EBQ71" s="144"/>
      <c r="EBR71" s="144"/>
      <c r="EBS71" s="144"/>
      <c r="EBT71" s="144"/>
      <c r="EBU71" s="144"/>
      <c r="EBV71" s="144"/>
      <c r="EBW71" s="144"/>
      <c r="EBX71" s="144"/>
      <c r="EBY71" s="144"/>
      <c r="EBZ71" s="144"/>
      <c r="ECA71" s="144"/>
      <c r="ECB71" s="144"/>
      <c r="ECC71" s="144"/>
      <c r="ECD71" s="144"/>
      <c r="ECE71" s="144"/>
      <c r="ECF71" s="144"/>
      <c r="ECG71" s="144"/>
      <c r="ECH71" s="144"/>
      <c r="ECI71" s="144"/>
      <c r="ECJ71" s="144"/>
      <c r="ECK71" s="144"/>
      <c r="ECL71" s="144"/>
      <c r="ECM71" s="144"/>
      <c r="ECN71" s="144"/>
      <c r="ECO71" s="144"/>
      <c r="ECP71" s="144"/>
      <c r="ECQ71" s="144"/>
      <c r="ECR71" s="144"/>
      <c r="ECS71" s="144"/>
      <c r="ECT71" s="144"/>
      <c r="ECU71" s="144"/>
      <c r="ECV71" s="144"/>
      <c r="ECW71" s="144"/>
      <c r="ECX71" s="144"/>
      <c r="ECY71" s="144"/>
      <c r="ECZ71" s="144"/>
      <c r="EDA71" s="144"/>
      <c r="EDB71" s="144"/>
      <c r="EDC71" s="144"/>
      <c r="EDD71" s="144"/>
      <c r="EDE71" s="144"/>
      <c r="EDF71" s="144"/>
      <c r="EDG71" s="144"/>
      <c r="EDH71" s="144"/>
      <c r="EDI71" s="144"/>
      <c r="EDJ71" s="144"/>
      <c r="EDK71" s="144"/>
      <c r="EDL71" s="144"/>
      <c r="EDM71" s="144"/>
      <c r="EDN71" s="144"/>
      <c r="EDO71" s="144"/>
      <c r="EDP71" s="144"/>
      <c r="EDQ71" s="144"/>
      <c r="EDR71" s="144"/>
      <c r="EDS71" s="144"/>
      <c r="EDT71" s="144"/>
      <c r="EDU71" s="144"/>
      <c r="EDV71" s="144"/>
      <c r="EDW71" s="144"/>
      <c r="EDX71" s="144"/>
      <c r="EDY71" s="144"/>
      <c r="EDZ71" s="144"/>
      <c r="EEA71" s="144"/>
      <c r="EEB71" s="144"/>
      <c r="EEC71" s="144"/>
      <c r="EED71" s="144"/>
      <c r="EEE71" s="144"/>
      <c r="EEF71" s="144"/>
      <c r="EEG71" s="144"/>
      <c r="EEH71" s="144"/>
      <c r="EEI71" s="144"/>
      <c r="EEJ71" s="144"/>
      <c r="EEK71" s="144"/>
      <c r="EEL71" s="144"/>
      <c r="EEM71" s="144"/>
      <c r="EEN71" s="144"/>
      <c r="EEO71" s="144"/>
      <c r="EEP71" s="144"/>
      <c r="EEQ71" s="144"/>
      <c r="EER71" s="144"/>
      <c r="EES71" s="144"/>
      <c r="EET71" s="144"/>
      <c r="EEU71" s="144"/>
      <c r="EEV71" s="144"/>
      <c r="EEW71" s="144"/>
      <c r="EEX71" s="144"/>
      <c r="EEY71" s="144"/>
      <c r="EEZ71" s="144"/>
      <c r="EFA71" s="144"/>
      <c r="EFB71" s="144"/>
      <c r="EFC71" s="144"/>
      <c r="EFD71" s="144"/>
      <c r="EFE71" s="144"/>
      <c r="EFF71" s="144"/>
      <c r="EFG71" s="144"/>
      <c r="EFH71" s="144"/>
      <c r="EFI71" s="144"/>
      <c r="EFJ71" s="144"/>
      <c r="EFK71" s="144"/>
      <c r="EFL71" s="144"/>
      <c r="EFM71" s="144"/>
      <c r="EFN71" s="144"/>
      <c r="EFO71" s="144"/>
      <c r="EFP71" s="144"/>
      <c r="EFQ71" s="144"/>
      <c r="EFR71" s="144"/>
      <c r="EFS71" s="144"/>
      <c r="EFT71" s="144"/>
      <c r="EFU71" s="144"/>
      <c r="EFV71" s="144"/>
      <c r="EFW71" s="144"/>
      <c r="EFX71" s="144"/>
      <c r="EFY71" s="144"/>
      <c r="EFZ71" s="144"/>
      <c r="EGA71" s="144"/>
      <c r="EGB71" s="144"/>
      <c r="EGC71" s="144"/>
      <c r="EGD71" s="144"/>
      <c r="EGE71" s="144"/>
      <c r="EGF71" s="144"/>
      <c r="EGG71" s="144"/>
      <c r="EGH71" s="144"/>
      <c r="EGI71" s="144"/>
      <c r="EGJ71" s="144"/>
      <c r="EGK71" s="144"/>
      <c r="EGL71" s="144"/>
      <c r="EGM71" s="144"/>
      <c r="EGN71" s="144"/>
      <c r="EGO71" s="144"/>
      <c r="EGP71" s="144"/>
      <c r="EGQ71" s="144"/>
      <c r="EGR71" s="144"/>
      <c r="EGS71" s="144"/>
      <c r="EGT71" s="144"/>
      <c r="EGU71" s="144"/>
      <c r="EGV71" s="144"/>
      <c r="EGW71" s="144"/>
      <c r="EGX71" s="144"/>
      <c r="EGY71" s="144"/>
      <c r="EGZ71" s="144"/>
      <c r="EHA71" s="144"/>
      <c r="EHB71" s="144"/>
      <c r="EHC71" s="144"/>
      <c r="EHD71" s="144"/>
      <c r="EHE71" s="144"/>
      <c r="EHF71" s="144"/>
      <c r="EHG71" s="144"/>
      <c r="EHH71" s="144"/>
      <c r="EHI71" s="144"/>
      <c r="EHJ71" s="144"/>
      <c r="EHK71" s="144"/>
      <c r="EHL71" s="144"/>
      <c r="EHM71" s="144"/>
      <c r="EHN71" s="144"/>
      <c r="EHO71" s="144"/>
      <c r="EHP71" s="144"/>
      <c r="EHQ71" s="144"/>
      <c r="EHR71" s="144"/>
      <c r="EHS71" s="144"/>
      <c r="EHT71" s="144"/>
      <c r="EHU71" s="144"/>
      <c r="EHV71" s="144"/>
      <c r="EHW71" s="144"/>
      <c r="EHX71" s="144"/>
      <c r="EHY71" s="144"/>
      <c r="EHZ71" s="144"/>
      <c r="EIA71" s="144"/>
      <c r="EIB71" s="144"/>
      <c r="EIC71" s="144"/>
      <c r="EID71" s="144"/>
      <c r="EIE71" s="144"/>
      <c r="EIF71" s="144"/>
      <c r="EIG71" s="144"/>
      <c r="EIH71" s="144"/>
      <c r="EII71" s="144"/>
      <c r="EIJ71" s="144"/>
      <c r="EIK71" s="144"/>
      <c r="EIL71" s="144"/>
      <c r="EIM71" s="144"/>
      <c r="EIN71" s="144"/>
      <c r="EIO71" s="144"/>
      <c r="EIP71" s="144"/>
      <c r="EIQ71" s="144"/>
      <c r="EIR71" s="144"/>
      <c r="EIS71" s="144"/>
      <c r="EIT71" s="144"/>
      <c r="EIU71" s="144"/>
      <c r="EIV71" s="144"/>
      <c r="EIW71" s="144"/>
      <c r="EIX71" s="144"/>
      <c r="EIY71" s="144"/>
      <c r="EIZ71" s="144"/>
      <c r="EJA71" s="144"/>
      <c r="EJB71" s="144"/>
      <c r="EJC71" s="144"/>
      <c r="EJD71" s="144"/>
      <c r="EJE71" s="144"/>
      <c r="EJF71" s="144"/>
      <c r="EJG71" s="144"/>
      <c r="EJH71" s="144"/>
      <c r="EJI71" s="144"/>
      <c r="EJJ71" s="144"/>
      <c r="EJK71" s="144"/>
      <c r="EJL71" s="144"/>
      <c r="EJM71" s="144"/>
      <c r="EJN71" s="144"/>
      <c r="EJO71" s="144"/>
      <c r="EJP71" s="144"/>
      <c r="EJQ71" s="144"/>
      <c r="EJR71" s="144"/>
      <c r="EJS71" s="144"/>
      <c r="EJT71" s="144"/>
      <c r="EJU71" s="144"/>
      <c r="EJV71" s="144"/>
      <c r="EJW71" s="144"/>
      <c r="EJX71" s="144"/>
      <c r="EJY71" s="144"/>
      <c r="EJZ71" s="144"/>
      <c r="EKA71" s="144"/>
      <c r="EKB71" s="144"/>
      <c r="EKC71" s="144"/>
      <c r="EKD71" s="144"/>
      <c r="EKE71" s="144"/>
      <c r="EKF71" s="144"/>
      <c r="EKG71" s="144"/>
      <c r="EKH71" s="144"/>
      <c r="EKI71" s="144"/>
      <c r="EKJ71" s="144"/>
      <c r="EKK71" s="144"/>
      <c r="EKL71" s="144"/>
      <c r="EKM71" s="144"/>
      <c r="EKN71" s="144"/>
      <c r="EKO71" s="144"/>
      <c r="EKP71" s="144"/>
      <c r="EKQ71" s="144"/>
      <c r="EKR71" s="144"/>
      <c r="EKS71" s="144"/>
      <c r="EKT71" s="144"/>
      <c r="EKU71" s="144"/>
      <c r="EKV71" s="144"/>
      <c r="EKW71" s="144"/>
      <c r="EKX71" s="144"/>
      <c r="EKY71" s="144"/>
      <c r="EKZ71" s="144"/>
      <c r="ELA71" s="144"/>
      <c r="ELB71" s="144"/>
      <c r="ELC71" s="144"/>
      <c r="ELD71" s="144"/>
      <c r="ELE71" s="144"/>
      <c r="ELF71" s="144"/>
      <c r="ELG71" s="144"/>
      <c r="ELH71" s="144"/>
      <c r="ELI71" s="144"/>
      <c r="ELJ71" s="144"/>
      <c r="ELK71" s="144"/>
      <c r="ELL71" s="144"/>
      <c r="ELM71" s="144"/>
      <c r="ELN71" s="144"/>
      <c r="ELO71" s="144"/>
      <c r="ELP71" s="144"/>
      <c r="ELQ71" s="144"/>
      <c r="ELR71" s="144"/>
      <c r="ELS71" s="144"/>
      <c r="ELT71" s="144"/>
      <c r="ELU71" s="144"/>
      <c r="ELV71" s="144"/>
      <c r="ELW71" s="144"/>
      <c r="ELX71" s="144"/>
      <c r="ELY71" s="144"/>
      <c r="ELZ71" s="144"/>
      <c r="EMA71" s="144"/>
      <c r="EMB71" s="144"/>
      <c r="EMC71" s="144"/>
      <c r="EMD71" s="144"/>
      <c r="EME71" s="144"/>
      <c r="EMF71" s="144"/>
      <c r="EMG71" s="144"/>
      <c r="EMH71" s="144"/>
      <c r="EMI71" s="144"/>
      <c r="EMJ71" s="144"/>
      <c r="EMK71" s="144"/>
      <c r="EML71" s="144"/>
      <c r="EMM71" s="144"/>
      <c r="EMN71" s="144"/>
      <c r="EMO71" s="144"/>
      <c r="EMP71" s="144"/>
      <c r="EMQ71" s="144"/>
      <c r="EMR71" s="144"/>
      <c r="EMS71" s="144"/>
      <c r="EMT71" s="144"/>
      <c r="EMU71" s="144"/>
      <c r="EMV71" s="144"/>
      <c r="EMW71" s="144"/>
      <c r="EMX71" s="144"/>
      <c r="EMY71" s="144"/>
      <c r="EMZ71" s="144"/>
      <c r="ENA71" s="144"/>
      <c r="ENB71" s="144"/>
      <c r="ENC71" s="144"/>
      <c r="END71" s="144"/>
      <c r="ENE71" s="144"/>
      <c r="ENF71" s="144"/>
      <c r="ENG71" s="144"/>
      <c r="ENH71" s="144"/>
      <c r="ENI71" s="144"/>
      <c r="ENJ71" s="144"/>
      <c r="ENK71" s="144"/>
      <c r="ENL71" s="144"/>
      <c r="ENM71" s="144"/>
      <c r="ENN71" s="144"/>
      <c r="ENO71" s="144"/>
      <c r="ENP71" s="144"/>
      <c r="ENQ71" s="144"/>
      <c r="ENR71" s="144"/>
      <c r="ENS71" s="144"/>
      <c r="ENT71" s="144"/>
      <c r="ENU71" s="144"/>
      <c r="ENV71" s="144"/>
      <c r="ENW71" s="144"/>
      <c r="ENX71" s="144"/>
      <c r="ENY71" s="144"/>
      <c r="ENZ71" s="144"/>
      <c r="EOA71" s="144"/>
      <c r="EOB71" s="144"/>
      <c r="EOC71" s="144"/>
      <c r="EOD71" s="144"/>
      <c r="EOE71" s="144"/>
      <c r="EOF71" s="144"/>
      <c r="EOG71" s="144"/>
      <c r="EOH71" s="144"/>
      <c r="EOI71" s="144"/>
      <c r="EOJ71" s="144"/>
      <c r="EOK71" s="144"/>
      <c r="EOL71" s="144"/>
      <c r="EOM71" s="144"/>
      <c r="EON71" s="144"/>
      <c r="EOO71" s="144"/>
      <c r="EOP71" s="144"/>
      <c r="EOQ71" s="144"/>
      <c r="EOR71" s="144"/>
      <c r="EOS71" s="144"/>
      <c r="EOT71" s="144"/>
      <c r="EOU71" s="144"/>
      <c r="EOV71" s="144"/>
      <c r="EOW71" s="144"/>
      <c r="EOX71" s="144"/>
      <c r="EOY71" s="144"/>
      <c r="EOZ71" s="144"/>
      <c r="EPA71" s="144"/>
      <c r="EPB71" s="144"/>
      <c r="EPC71" s="144"/>
      <c r="EPD71" s="144"/>
      <c r="EPE71" s="144"/>
      <c r="EPF71" s="144"/>
      <c r="EPG71" s="144"/>
      <c r="EPH71" s="144"/>
      <c r="EPI71" s="144"/>
      <c r="EPJ71" s="144"/>
      <c r="EPK71" s="144"/>
      <c r="EPL71" s="144"/>
      <c r="EPM71" s="144"/>
      <c r="EPN71" s="144"/>
      <c r="EPO71" s="144"/>
      <c r="EPP71" s="144"/>
      <c r="EPQ71" s="144"/>
      <c r="EPR71" s="144"/>
      <c r="EPS71" s="144"/>
      <c r="EPT71" s="144"/>
      <c r="EPU71" s="144"/>
      <c r="EPV71" s="144"/>
      <c r="EPW71" s="144"/>
      <c r="EPX71" s="144"/>
      <c r="EPY71" s="144"/>
      <c r="EPZ71" s="144"/>
      <c r="EQA71" s="144"/>
      <c r="EQB71" s="144"/>
      <c r="EQC71" s="144"/>
      <c r="EQD71" s="144"/>
      <c r="EQE71" s="144"/>
      <c r="EQF71" s="144"/>
      <c r="EQG71" s="144"/>
      <c r="EQH71" s="144"/>
      <c r="EQI71" s="144"/>
      <c r="EQJ71" s="144"/>
      <c r="EQK71" s="144"/>
      <c r="EQL71" s="144"/>
      <c r="EQM71" s="144"/>
      <c r="EQN71" s="144"/>
      <c r="EQO71" s="144"/>
      <c r="EQP71" s="144"/>
      <c r="EQQ71" s="144"/>
      <c r="EQR71" s="144"/>
      <c r="EQS71" s="144"/>
      <c r="EQT71" s="144"/>
      <c r="EQU71" s="144"/>
      <c r="EQV71" s="144"/>
      <c r="EQW71" s="144"/>
      <c r="EQX71" s="144"/>
      <c r="EQY71" s="144"/>
      <c r="EQZ71" s="144"/>
      <c r="ERA71" s="144"/>
      <c r="ERB71" s="144"/>
      <c r="ERC71" s="144"/>
      <c r="ERD71" s="144"/>
      <c r="ERE71" s="144"/>
      <c r="ERF71" s="144"/>
      <c r="ERG71" s="144"/>
      <c r="ERH71" s="144"/>
      <c r="ERI71" s="144"/>
      <c r="ERJ71" s="144"/>
      <c r="ERK71" s="144"/>
      <c r="ERL71" s="144"/>
      <c r="ERM71" s="144"/>
      <c r="ERN71" s="144"/>
      <c r="ERO71" s="144"/>
      <c r="ERP71" s="144"/>
      <c r="ERQ71" s="144"/>
      <c r="ERR71" s="144"/>
      <c r="ERS71" s="144"/>
      <c r="ERT71" s="144"/>
      <c r="ERU71" s="144"/>
      <c r="ERV71" s="144"/>
      <c r="ERW71" s="144"/>
      <c r="ERX71" s="144"/>
      <c r="ERY71" s="144"/>
      <c r="ERZ71" s="144"/>
      <c r="ESA71" s="144"/>
      <c r="ESB71" s="144"/>
      <c r="ESC71" s="144"/>
      <c r="ESD71" s="144"/>
      <c r="ESE71" s="144"/>
      <c r="ESF71" s="144"/>
      <c r="ESG71" s="144"/>
      <c r="ESH71" s="144"/>
      <c r="ESI71" s="144"/>
      <c r="ESJ71" s="144"/>
      <c r="ESK71" s="144"/>
      <c r="ESL71" s="144"/>
      <c r="ESM71" s="144"/>
      <c r="ESN71" s="144"/>
      <c r="ESO71" s="144"/>
      <c r="ESP71" s="144"/>
      <c r="ESQ71" s="144"/>
      <c r="ESR71" s="144"/>
      <c r="ESS71" s="144"/>
      <c r="EST71" s="144"/>
      <c r="ESU71" s="144"/>
      <c r="ESV71" s="144"/>
      <c r="ESW71" s="144"/>
      <c r="ESX71" s="144"/>
      <c r="ESY71" s="144"/>
      <c r="ESZ71" s="144"/>
      <c r="ETA71" s="144"/>
      <c r="ETB71" s="144"/>
      <c r="ETC71" s="144"/>
      <c r="ETD71" s="144"/>
      <c r="ETE71" s="144"/>
      <c r="ETF71" s="144"/>
      <c r="ETG71" s="144"/>
      <c r="ETH71" s="144"/>
      <c r="ETI71" s="144"/>
      <c r="ETJ71" s="144"/>
      <c r="ETK71" s="144"/>
      <c r="ETL71" s="144"/>
      <c r="ETM71" s="144"/>
      <c r="ETN71" s="144"/>
      <c r="ETO71" s="144"/>
      <c r="ETP71" s="144"/>
      <c r="ETQ71" s="144"/>
      <c r="ETR71" s="144"/>
      <c r="ETS71" s="144"/>
      <c r="ETT71" s="144"/>
      <c r="ETU71" s="144"/>
      <c r="ETV71" s="144"/>
      <c r="ETW71" s="144"/>
      <c r="ETX71" s="144"/>
      <c r="ETY71" s="144"/>
      <c r="ETZ71" s="144"/>
      <c r="EUA71" s="144"/>
      <c r="EUB71" s="144"/>
      <c r="EUC71" s="144"/>
      <c r="EUD71" s="144"/>
      <c r="EUE71" s="144"/>
      <c r="EUF71" s="144"/>
      <c r="EUG71" s="144"/>
      <c r="EUH71" s="144"/>
      <c r="EUI71" s="144"/>
      <c r="EUJ71" s="144"/>
      <c r="EUK71" s="144"/>
      <c r="EUL71" s="144"/>
      <c r="EUM71" s="144"/>
      <c r="EUN71" s="144"/>
      <c r="EUO71" s="144"/>
      <c r="EUP71" s="144"/>
      <c r="EUQ71" s="144"/>
      <c r="EUR71" s="144"/>
      <c r="EUS71" s="144"/>
      <c r="EUT71" s="144"/>
      <c r="EUU71" s="144"/>
      <c r="EUV71" s="144"/>
      <c r="EUW71" s="144"/>
      <c r="EUX71" s="144"/>
      <c r="EUY71" s="144"/>
      <c r="EUZ71" s="144"/>
      <c r="EVA71" s="144"/>
      <c r="EVB71" s="144"/>
      <c r="EVC71" s="144"/>
      <c r="EVD71" s="144"/>
      <c r="EVE71" s="144"/>
      <c r="EVF71" s="144"/>
      <c r="EVG71" s="144"/>
      <c r="EVH71" s="144"/>
      <c r="EVI71" s="144"/>
      <c r="EVJ71" s="144"/>
      <c r="EVK71" s="144"/>
      <c r="EVL71" s="144"/>
      <c r="EVM71" s="144"/>
      <c r="EVN71" s="144"/>
      <c r="EVO71" s="144"/>
      <c r="EVP71" s="144"/>
      <c r="EVQ71" s="144"/>
      <c r="EVR71" s="144"/>
      <c r="EVS71" s="144"/>
      <c r="EVT71" s="144"/>
      <c r="EVU71" s="144"/>
      <c r="EVV71" s="144"/>
      <c r="EVW71" s="144"/>
      <c r="EVX71" s="144"/>
      <c r="EVY71" s="144"/>
      <c r="EVZ71" s="144"/>
      <c r="EWA71" s="144"/>
      <c r="EWB71" s="144"/>
      <c r="EWC71" s="144"/>
      <c r="EWD71" s="144"/>
      <c r="EWE71" s="144"/>
      <c r="EWF71" s="144"/>
      <c r="EWG71" s="144"/>
      <c r="EWH71" s="144"/>
      <c r="EWI71" s="144"/>
      <c r="EWJ71" s="144"/>
      <c r="EWK71" s="144"/>
      <c r="EWL71" s="144"/>
      <c r="EWM71" s="144"/>
      <c r="EWN71" s="144"/>
      <c r="EWO71" s="144"/>
      <c r="EWP71" s="144"/>
      <c r="EWQ71" s="144"/>
      <c r="EWR71" s="144"/>
      <c r="EWS71" s="144"/>
      <c r="EWT71" s="144"/>
      <c r="EWU71" s="144"/>
      <c r="EWV71" s="144"/>
      <c r="EWW71" s="144"/>
      <c r="EWX71" s="144"/>
      <c r="EWY71" s="144"/>
      <c r="EWZ71" s="144"/>
      <c r="EXA71" s="144"/>
      <c r="EXB71" s="144"/>
      <c r="EXC71" s="144"/>
      <c r="EXD71" s="144"/>
      <c r="EXE71" s="144"/>
      <c r="EXF71" s="144"/>
      <c r="EXG71" s="144"/>
      <c r="EXH71" s="144"/>
      <c r="EXI71" s="144"/>
      <c r="EXJ71" s="144"/>
      <c r="EXK71" s="144"/>
      <c r="EXL71" s="144"/>
      <c r="EXM71" s="144"/>
      <c r="EXN71" s="144"/>
      <c r="EXO71" s="144"/>
      <c r="EXP71" s="144"/>
      <c r="EXQ71" s="144"/>
      <c r="EXR71" s="144"/>
      <c r="EXS71" s="144"/>
      <c r="EXT71" s="144"/>
      <c r="EXU71" s="144"/>
      <c r="EXV71" s="144"/>
      <c r="EXW71" s="144"/>
      <c r="EXX71" s="144"/>
      <c r="EXY71" s="144"/>
      <c r="EXZ71" s="144"/>
      <c r="EYA71" s="144"/>
      <c r="EYB71" s="144"/>
      <c r="EYC71" s="144"/>
      <c r="EYD71" s="144"/>
      <c r="EYE71" s="144"/>
      <c r="EYF71" s="144"/>
      <c r="EYG71" s="144"/>
      <c r="EYH71" s="144"/>
      <c r="EYI71" s="144"/>
      <c r="EYJ71" s="144"/>
      <c r="EYK71" s="144"/>
      <c r="EYL71" s="144"/>
      <c r="EYM71" s="144"/>
      <c r="EYN71" s="144"/>
      <c r="EYO71" s="144"/>
      <c r="EYP71" s="144"/>
      <c r="EYQ71" s="144"/>
      <c r="EYR71" s="144"/>
      <c r="EYS71" s="144"/>
      <c r="EYT71" s="144"/>
      <c r="EYU71" s="144"/>
      <c r="EYV71" s="144"/>
      <c r="EYW71" s="144"/>
      <c r="EYX71" s="144"/>
      <c r="EYY71" s="144"/>
      <c r="EYZ71" s="144"/>
      <c r="EZA71" s="144"/>
      <c r="EZB71" s="144"/>
      <c r="EZC71" s="144"/>
      <c r="EZD71" s="144"/>
      <c r="EZE71" s="144"/>
      <c r="EZF71" s="144"/>
      <c r="EZG71" s="144"/>
      <c r="EZH71" s="144"/>
      <c r="EZI71" s="144"/>
      <c r="EZJ71" s="144"/>
      <c r="EZK71" s="144"/>
      <c r="EZL71" s="144"/>
      <c r="EZM71" s="144"/>
      <c r="EZN71" s="144"/>
      <c r="EZO71" s="144"/>
      <c r="EZP71" s="144"/>
      <c r="EZQ71" s="144"/>
      <c r="EZR71" s="144"/>
      <c r="EZS71" s="144"/>
      <c r="EZT71" s="144"/>
      <c r="EZU71" s="144"/>
      <c r="EZV71" s="144"/>
      <c r="EZW71" s="144"/>
      <c r="EZX71" s="144"/>
      <c r="EZY71" s="144"/>
      <c r="EZZ71" s="144"/>
      <c r="FAA71" s="144"/>
      <c r="FAB71" s="144"/>
      <c r="FAC71" s="144"/>
      <c r="FAD71" s="144"/>
      <c r="FAE71" s="144"/>
      <c r="FAF71" s="144"/>
      <c r="FAG71" s="144"/>
      <c r="FAH71" s="144"/>
      <c r="FAI71" s="144"/>
      <c r="FAJ71" s="144"/>
      <c r="FAK71" s="144"/>
      <c r="FAL71" s="144"/>
      <c r="FAM71" s="144"/>
      <c r="FAN71" s="144"/>
      <c r="FAO71" s="144"/>
      <c r="FAP71" s="144"/>
      <c r="FAQ71" s="144"/>
      <c r="FAR71" s="144"/>
      <c r="FAS71" s="144"/>
      <c r="FAT71" s="144"/>
      <c r="FAU71" s="144"/>
      <c r="FAV71" s="144"/>
      <c r="FAW71" s="144"/>
      <c r="FAX71" s="144"/>
      <c r="FAY71" s="144"/>
      <c r="FAZ71" s="144"/>
      <c r="FBA71" s="144"/>
      <c r="FBB71" s="144"/>
      <c r="FBC71" s="144"/>
      <c r="FBD71" s="144"/>
      <c r="FBE71" s="144"/>
      <c r="FBF71" s="144"/>
      <c r="FBG71" s="144"/>
      <c r="FBH71" s="144"/>
      <c r="FBI71" s="144"/>
      <c r="FBJ71" s="144"/>
      <c r="FBK71" s="144"/>
      <c r="FBL71" s="144"/>
      <c r="FBM71" s="144"/>
      <c r="FBN71" s="144"/>
      <c r="FBO71" s="144"/>
      <c r="FBP71" s="144"/>
      <c r="FBQ71" s="144"/>
      <c r="FBR71" s="144"/>
      <c r="FBS71" s="144"/>
      <c r="FBT71" s="144"/>
      <c r="FBU71" s="144"/>
      <c r="FBV71" s="144"/>
      <c r="FBW71" s="144"/>
      <c r="FBX71" s="144"/>
      <c r="FBY71" s="144"/>
      <c r="FBZ71" s="144"/>
      <c r="FCA71" s="144"/>
      <c r="FCB71" s="144"/>
      <c r="FCC71" s="144"/>
      <c r="FCD71" s="144"/>
      <c r="FCE71" s="144"/>
      <c r="FCF71" s="144"/>
      <c r="FCG71" s="144"/>
      <c r="FCH71" s="144"/>
      <c r="FCI71" s="144"/>
      <c r="FCJ71" s="144"/>
      <c r="FCK71" s="144"/>
      <c r="FCL71" s="144"/>
      <c r="FCM71" s="144"/>
      <c r="FCN71" s="144"/>
      <c r="FCO71" s="144"/>
      <c r="FCP71" s="144"/>
      <c r="FCQ71" s="144"/>
      <c r="FCR71" s="144"/>
      <c r="FCS71" s="144"/>
      <c r="FCT71" s="144"/>
      <c r="FCU71" s="144"/>
      <c r="FCV71" s="144"/>
      <c r="FCW71" s="144"/>
      <c r="FCX71" s="144"/>
      <c r="FCY71" s="144"/>
      <c r="FCZ71" s="144"/>
      <c r="FDA71" s="144"/>
      <c r="FDB71" s="144"/>
      <c r="FDC71" s="144"/>
      <c r="FDD71" s="144"/>
      <c r="FDE71" s="144"/>
      <c r="FDF71" s="144"/>
      <c r="FDG71" s="144"/>
      <c r="FDH71" s="144"/>
      <c r="FDI71" s="144"/>
      <c r="FDJ71" s="144"/>
      <c r="FDK71" s="144"/>
      <c r="FDL71" s="144"/>
      <c r="FDM71" s="144"/>
      <c r="FDN71" s="144"/>
      <c r="FDO71" s="144"/>
      <c r="FDP71" s="144"/>
      <c r="FDQ71" s="144"/>
      <c r="FDR71" s="144"/>
      <c r="FDS71" s="144"/>
      <c r="FDT71" s="144"/>
      <c r="FDU71" s="144"/>
      <c r="FDV71" s="144"/>
      <c r="FDW71" s="144"/>
      <c r="FDX71" s="144"/>
      <c r="FDY71" s="144"/>
      <c r="FDZ71" s="144"/>
      <c r="FEA71" s="144"/>
      <c r="FEB71" s="144"/>
      <c r="FEC71" s="144"/>
      <c r="FED71" s="144"/>
      <c r="FEE71" s="144"/>
      <c r="FEF71" s="144"/>
      <c r="FEG71" s="144"/>
      <c r="FEH71" s="144"/>
      <c r="FEI71" s="144"/>
      <c r="FEJ71" s="144"/>
      <c r="FEK71" s="144"/>
      <c r="FEL71" s="144"/>
      <c r="FEM71" s="144"/>
      <c r="FEN71" s="144"/>
      <c r="FEO71" s="144"/>
      <c r="FEP71" s="144"/>
      <c r="FEQ71" s="144"/>
      <c r="FER71" s="144"/>
      <c r="FES71" s="144"/>
      <c r="FET71" s="144"/>
      <c r="FEU71" s="144"/>
      <c r="FEV71" s="144"/>
      <c r="FEW71" s="144"/>
      <c r="FEX71" s="144"/>
      <c r="FEY71" s="144"/>
      <c r="FEZ71" s="144"/>
      <c r="FFA71" s="144"/>
      <c r="FFB71" s="144"/>
      <c r="FFC71" s="144"/>
      <c r="FFD71" s="144"/>
      <c r="FFE71" s="144"/>
      <c r="FFF71" s="144"/>
      <c r="FFG71" s="144"/>
      <c r="FFH71" s="144"/>
      <c r="FFI71" s="144"/>
      <c r="FFJ71" s="144"/>
      <c r="FFK71" s="144"/>
      <c r="FFL71" s="144"/>
      <c r="FFM71" s="144"/>
      <c r="FFN71" s="144"/>
      <c r="FFO71" s="144"/>
      <c r="FFP71" s="144"/>
      <c r="FFQ71" s="144"/>
      <c r="FFR71" s="144"/>
      <c r="FFS71" s="144"/>
      <c r="FFT71" s="144"/>
      <c r="FFU71" s="144"/>
      <c r="FFV71" s="144"/>
      <c r="FFW71" s="144"/>
      <c r="FFX71" s="144"/>
      <c r="FFY71" s="144"/>
      <c r="FFZ71" s="144"/>
      <c r="FGA71" s="144"/>
      <c r="FGB71" s="144"/>
      <c r="FGC71" s="144"/>
      <c r="FGD71" s="144"/>
      <c r="FGE71" s="144"/>
      <c r="FGF71" s="144"/>
      <c r="FGG71" s="144"/>
      <c r="FGH71" s="144"/>
      <c r="FGI71" s="144"/>
      <c r="FGJ71" s="144"/>
      <c r="FGK71" s="144"/>
      <c r="FGL71" s="144"/>
      <c r="FGM71" s="144"/>
      <c r="FGN71" s="144"/>
      <c r="FGO71" s="144"/>
      <c r="FGP71" s="144"/>
      <c r="FGQ71" s="144"/>
      <c r="FGR71" s="144"/>
      <c r="FGS71" s="144"/>
      <c r="FGT71" s="144"/>
      <c r="FGU71" s="144"/>
      <c r="FGV71" s="144"/>
      <c r="FGW71" s="144"/>
      <c r="FGX71" s="144"/>
      <c r="FGY71" s="144"/>
      <c r="FGZ71" s="144"/>
      <c r="FHA71" s="144"/>
      <c r="FHB71" s="144"/>
      <c r="FHC71" s="144"/>
      <c r="FHD71" s="144"/>
      <c r="FHE71" s="144"/>
      <c r="FHF71" s="144"/>
      <c r="FHG71" s="144"/>
      <c r="FHH71" s="144"/>
      <c r="FHI71" s="144"/>
      <c r="FHJ71" s="144"/>
      <c r="FHK71" s="144"/>
      <c r="FHL71" s="144"/>
      <c r="FHM71" s="144"/>
      <c r="FHN71" s="144"/>
      <c r="FHO71" s="144"/>
      <c r="FHP71" s="144"/>
      <c r="FHQ71" s="144"/>
      <c r="FHR71" s="144"/>
      <c r="FHS71" s="144"/>
      <c r="FHT71" s="144"/>
      <c r="FHU71" s="144"/>
      <c r="FHV71" s="144"/>
      <c r="FHW71" s="144"/>
      <c r="FHX71" s="144"/>
      <c r="FHY71" s="144"/>
      <c r="FHZ71" s="144"/>
      <c r="FIA71" s="144"/>
      <c r="FIB71" s="144"/>
      <c r="FIC71" s="144"/>
      <c r="FID71" s="144"/>
      <c r="FIE71" s="144"/>
      <c r="FIF71" s="144"/>
      <c r="FIG71" s="144"/>
      <c r="FIH71" s="144"/>
      <c r="FII71" s="144"/>
      <c r="FIJ71" s="144"/>
      <c r="FIK71" s="144"/>
      <c r="FIL71" s="144"/>
      <c r="FIM71" s="144"/>
      <c r="FIN71" s="144"/>
      <c r="FIO71" s="144"/>
      <c r="FIP71" s="144"/>
      <c r="FIQ71" s="144"/>
      <c r="FIR71" s="144"/>
      <c r="FIS71" s="144"/>
      <c r="FIT71" s="144"/>
      <c r="FIU71" s="144"/>
      <c r="FIV71" s="144"/>
      <c r="FIW71" s="144"/>
      <c r="FIX71" s="144"/>
      <c r="FIY71" s="144"/>
      <c r="FIZ71" s="144"/>
      <c r="FJA71" s="144"/>
      <c r="FJB71" s="144"/>
      <c r="FJC71" s="144"/>
      <c r="FJD71" s="144"/>
      <c r="FJE71" s="144"/>
      <c r="FJF71" s="144"/>
      <c r="FJG71" s="144"/>
      <c r="FJH71" s="144"/>
      <c r="FJI71" s="144"/>
      <c r="FJJ71" s="144"/>
      <c r="FJK71" s="144"/>
      <c r="FJL71" s="144"/>
      <c r="FJM71" s="144"/>
      <c r="FJN71" s="144"/>
      <c r="FJO71" s="144"/>
      <c r="FJP71" s="144"/>
      <c r="FJQ71" s="144"/>
      <c r="FJR71" s="144"/>
      <c r="FJS71" s="144"/>
      <c r="FJT71" s="144"/>
      <c r="FJU71" s="144"/>
      <c r="FJV71" s="144"/>
      <c r="FJW71" s="144"/>
      <c r="FJX71" s="144"/>
      <c r="FJY71" s="144"/>
      <c r="FJZ71" s="144"/>
      <c r="FKA71" s="144"/>
      <c r="FKB71" s="144"/>
      <c r="FKC71" s="144"/>
      <c r="FKD71" s="144"/>
      <c r="FKE71" s="144"/>
      <c r="FKF71" s="144"/>
      <c r="FKG71" s="144"/>
      <c r="FKH71" s="144"/>
      <c r="FKI71" s="144"/>
      <c r="FKJ71" s="144"/>
      <c r="FKK71" s="144"/>
      <c r="FKL71" s="144"/>
      <c r="FKM71" s="144"/>
      <c r="FKN71" s="144"/>
      <c r="FKO71" s="144"/>
      <c r="FKP71" s="144"/>
      <c r="FKQ71" s="144"/>
      <c r="FKR71" s="144"/>
      <c r="FKS71" s="144"/>
      <c r="FKT71" s="144"/>
      <c r="FKU71" s="144"/>
      <c r="FKV71" s="144"/>
      <c r="FKW71" s="144"/>
      <c r="FKX71" s="144"/>
      <c r="FKY71" s="144"/>
      <c r="FKZ71" s="144"/>
      <c r="FLA71" s="144"/>
      <c r="FLB71" s="144"/>
      <c r="FLC71" s="144"/>
      <c r="FLD71" s="144"/>
      <c r="FLE71" s="144"/>
      <c r="FLF71" s="144"/>
      <c r="FLG71" s="144"/>
      <c r="FLH71" s="144"/>
      <c r="FLI71" s="144"/>
      <c r="FLJ71" s="144"/>
      <c r="FLK71" s="144"/>
      <c r="FLL71" s="144"/>
      <c r="FLM71" s="144"/>
      <c r="FLN71" s="144"/>
      <c r="FLO71" s="144"/>
      <c r="FLP71" s="144"/>
      <c r="FLQ71" s="144"/>
      <c r="FLR71" s="144"/>
      <c r="FLS71" s="144"/>
      <c r="FLT71" s="144"/>
      <c r="FLU71" s="144"/>
      <c r="FLV71" s="144"/>
      <c r="FLW71" s="144"/>
      <c r="FLX71" s="144"/>
      <c r="FLY71" s="144"/>
      <c r="FLZ71" s="144"/>
      <c r="FMA71" s="144"/>
      <c r="FMB71" s="144"/>
      <c r="FMC71" s="144"/>
      <c r="FMD71" s="144"/>
      <c r="FME71" s="144"/>
      <c r="FMF71" s="144"/>
      <c r="FMG71" s="144"/>
      <c r="FMH71" s="144"/>
      <c r="FMI71" s="144"/>
      <c r="FMJ71" s="144"/>
      <c r="FMK71" s="144"/>
      <c r="FML71" s="144"/>
      <c r="FMM71" s="144"/>
      <c r="FMN71" s="144"/>
      <c r="FMO71" s="144"/>
      <c r="FMP71" s="144"/>
      <c r="FMQ71" s="144"/>
      <c r="FMR71" s="144"/>
      <c r="FMS71" s="144"/>
      <c r="FMT71" s="144"/>
      <c r="FMU71" s="144"/>
      <c r="FMV71" s="144"/>
      <c r="FMW71" s="144"/>
      <c r="FMX71" s="144"/>
      <c r="FMY71" s="144"/>
      <c r="FMZ71" s="144"/>
      <c r="FNA71" s="144"/>
      <c r="FNB71" s="144"/>
      <c r="FNC71" s="144"/>
      <c r="FND71" s="144"/>
      <c r="FNE71" s="144"/>
      <c r="FNF71" s="144"/>
      <c r="FNG71" s="144"/>
      <c r="FNH71" s="144"/>
      <c r="FNI71" s="144"/>
      <c r="FNJ71" s="144"/>
      <c r="FNK71" s="144"/>
      <c r="FNL71" s="144"/>
      <c r="FNM71" s="144"/>
      <c r="FNN71" s="144"/>
      <c r="FNO71" s="144"/>
      <c r="FNP71" s="144"/>
      <c r="FNQ71" s="144"/>
      <c r="FNR71" s="144"/>
      <c r="FNS71" s="144"/>
      <c r="FNT71" s="144"/>
      <c r="FNU71" s="144"/>
      <c r="FNV71" s="144"/>
      <c r="FNW71" s="144"/>
      <c r="FNX71" s="144"/>
      <c r="FNY71" s="144"/>
      <c r="FNZ71" s="144"/>
      <c r="FOA71" s="144"/>
      <c r="FOB71" s="144"/>
      <c r="FOC71" s="144"/>
      <c r="FOD71" s="144"/>
      <c r="FOE71" s="144"/>
      <c r="FOF71" s="144"/>
      <c r="FOG71" s="144"/>
      <c r="FOH71" s="144"/>
      <c r="FOI71" s="144"/>
      <c r="FOJ71" s="144"/>
      <c r="FOK71" s="144"/>
      <c r="FOL71" s="144"/>
      <c r="FOM71" s="144"/>
      <c r="FON71" s="144"/>
      <c r="FOO71" s="144"/>
      <c r="FOP71" s="144"/>
      <c r="FOQ71" s="144"/>
      <c r="FOR71" s="144"/>
      <c r="FOS71" s="144"/>
      <c r="FOT71" s="144"/>
      <c r="FOU71" s="144"/>
      <c r="FOV71" s="144"/>
      <c r="FOW71" s="144"/>
      <c r="FOX71" s="144"/>
      <c r="FOY71" s="144"/>
      <c r="FOZ71" s="144"/>
      <c r="FPA71" s="144"/>
      <c r="FPB71" s="144"/>
      <c r="FPC71" s="144"/>
      <c r="FPD71" s="144"/>
      <c r="FPE71" s="144"/>
      <c r="FPF71" s="144"/>
      <c r="FPG71" s="144"/>
      <c r="FPH71" s="144"/>
      <c r="FPI71" s="144"/>
      <c r="FPJ71" s="144"/>
      <c r="FPK71" s="144"/>
      <c r="FPL71" s="144"/>
      <c r="FPM71" s="144"/>
      <c r="FPN71" s="144"/>
      <c r="FPO71" s="144"/>
      <c r="FPP71" s="144"/>
      <c r="FPQ71" s="144"/>
      <c r="FPR71" s="144"/>
      <c r="FPS71" s="144"/>
      <c r="FPT71" s="144"/>
      <c r="FPU71" s="144"/>
      <c r="FPV71" s="144"/>
      <c r="FPW71" s="144"/>
      <c r="FPX71" s="144"/>
      <c r="FPY71" s="144"/>
      <c r="FPZ71" s="144"/>
      <c r="FQA71" s="144"/>
      <c r="FQB71" s="144"/>
      <c r="FQC71" s="144"/>
      <c r="FQD71" s="144"/>
      <c r="FQE71" s="144"/>
      <c r="FQF71" s="144"/>
      <c r="FQG71" s="144"/>
      <c r="FQH71" s="144"/>
      <c r="FQI71" s="144"/>
      <c r="FQJ71" s="144"/>
      <c r="FQK71" s="144"/>
      <c r="FQL71" s="144"/>
      <c r="FQM71" s="144"/>
      <c r="FQN71" s="144"/>
      <c r="FQO71" s="144"/>
      <c r="FQP71" s="144"/>
      <c r="FQQ71" s="144"/>
      <c r="FQR71" s="144"/>
      <c r="FQS71" s="144"/>
      <c r="FQT71" s="144"/>
      <c r="FQU71" s="144"/>
      <c r="FQV71" s="144"/>
      <c r="FQW71" s="144"/>
      <c r="FQX71" s="144"/>
      <c r="FQY71" s="144"/>
      <c r="FQZ71" s="144"/>
      <c r="FRA71" s="144"/>
      <c r="FRB71" s="144"/>
      <c r="FRC71" s="144"/>
      <c r="FRD71" s="144"/>
      <c r="FRE71" s="144"/>
      <c r="FRF71" s="144"/>
      <c r="FRG71" s="144"/>
      <c r="FRH71" s="144"/>
      <c r="FRI71" s="144"/>
      <c r="FRJ71" s="144"/>
      <c r="FRK71" s="144"/>
      <c r="FRL71" s="144"/>
      <c r="FRM71" s="144"/>
      <c r="FRN71" s="144"/>
      <c r="FRO71" s="144"/>
      <c r="FRP71" s="144"/>
      <c r="FRQ71" s="144"/>
      <c r="FRR71" s="144"/>
      <c r="FRS71" s="144"/>
      <c r="FRT71" s="144"/>
      <c r="FRU71" s="144"/>
      <c r="FRV71" s="144"/>
      <c r="FRW71" s="144"/>
      <c r="FRX71" s="144"/>
      <c r="FRY71" s="144"/>
      <c r="FRZ71" s="144"/>
      <c r="FSA71" s="144"/>
      <c r="FSB71" s="144"/>
      <c r="FSC71" s="144"/>
      <c r="FSD71" s="144"/>
      <c r="FSE71" s="144"/>
      <c r="FSF71" s="144"/>
      <c r="FSG71" s="144"/>
      <c r="FSH71" s="144"/>
      <c r="FSI71" s="144"/>
      <c r="FSJ71" s="144"/>
      <c r="FSK71" s="144"/>
      <c r="FSL71" s="144"/>
      <c r="FSM71" s="144"/>
      <c r="FSN71" s="144"/>
      <c r="FSO71" s="144"/>
      <c r="FSP71" s="144"/>
      <c r="FSQ71" s="144"/>
      <c r="FSR71" s="144"/>
      <c r="FSS71" s="144"/>
      <c r="FST71" s="144"/>
      <c r="FSU71" s="144"/>
      <c r="FSV71" s="144"/>
      <c r="FSW71" s="144"/>
      <c r="FSX71" s="144"/>
      <c r="FSY71" s="144"/>
      <c r="FSZ71" s="144"/>
      <c r="FTA71" s="144"/>
      <c r="FTB71" s="144"/>
      <c r="FTC71" s="144"/>
      <c r="FTD71" s="144"/>
      <c r="FTE71" s="144"/>
      <c r="FTF71" s="144"/>
      <c r="FTG71" s="144"/>
      <c r="FTH71" s="144"/>
      <c r="FTI71" s="144"/>
      <c r="FTJ71" s="144"/>
      <c r="FTK71" s="144"/>
      <c r="FTL71" s="144"/>
      <c r="FTM71" s="144"/>
      <c r="FTN71" s="144"/>
      <c r="FTO71" s="144"/>
      <c r="FTP71" s="144"/>
      <c r="FTQ71" s="144"/>
      <c r="FTR71" s="144"/>
      <c r="FTS71" s="144"/>
      <c r="FTT71" s="144"/>
      <c r="FTU71" s="144"/>
      <c r="FTV71" s="144"/>
      <c r="FTW71" s="144"/>
      <c r="FTX71" s="144"/>
      <c r="FTY71" s="144"/>
      <c r="FTZ71" s="144"/>
      <c r="FUA71" s="144"/>
      <c r="FUB71" s="144"/>
      <c r="FUC71" s="144"/>
      <c r="FUD71" s="144"/>
      <c r="FUE71" s="144"/>
      <c r="FUF71" s="144"/>
      <c r="FUG71" s="144"/>
      <c r="FUH71" s="144"/>
      <c r="FUI71" s="144"/>
      <c r="FUJ71" s="144"/>
      <c r="FUK71" s="144"/>
      <c r="FUL71" s="144"/>
      <c r="FUM71" s="144"/>
      <c r="FUN71" s="144"/>
      <c r="FUO71" s="144"/>
      <c r="FUP71" s="144"/>
      <c r="FUQ71" s="144"/>
      <c r="FUR71" s="144"/>
      <c r="FUS71" s="144"/>
      <c r="FUT71" s="144"/>
      <c r="FUU71" s="144"/>
      <c r="FUV71" s="144"/>
      <c r="FUW71" s="144"/>
      <c r="FUX71" s="144"/>
      <c r="FUY71" s="144"/>
      <c r="FUZ71" s="144"/>
      <c r="FVA71" s="144"/>
      <c r="FVB71" s="144"/>
      <c r="FVC71" s="144"/>
      <c r="FVD71" s="144"/>
      <c r="FVE71" s="144"/>
      <c r="FVF71" s="144"/>
      <c r="FVG71" s="144"/>
      <c r="FVH71" s="144"/>
      <c r="FVI71" s="144"/>
      <c r="FVJ71" s="144"/>
      <c r="FVK71" s="144"/>
      <c r="FVL71" s="144"/>
      <c r="FVM71" s="144"/>
      <c r="FVN71" s="144"/>
      <c r="FVO71" s="144"/>
      <c r="FVP71" s="144"/>
      <c r="FVQ71" s="144"/>
      <c r="FVR71" s="144"/>
      <c r="FVS71" s="144"/>
      <c r="FVT71" s="144"/>
      <c r="FVU71" s="144"/>
      <c r="FVV71" s="144"/>
      <c r="FVW71" s="144"/>
      <c r="FVX71" s="144"/>
      <c r="FVY71" s="144"/>
      <c r="FVZ71" s="144"/>
      <c r="FWA71" s="144"/>
      <c r="FWB71" s="144"/>
      <c r="FWC71" s="144"/>
      <c r="FWD71" s="144"/>
      <c r="FWE71" s="144"/>
      <c r="FWF71" s="144"/>
      <c r="FWG71" s="144"/>
      <c r="FWH71" s="144"/>
      <c r="FWI71" s="144"/>
      <c r="FWJ71" s="144"/>
      <c r="FWK71" s="144"/>
      <c r="FWL71" s="144"/>
      <c r="FWM71" s="144"/>
      <c r="FWN71" s="144"/>
      <c r="FWO71" s="144"/>
      <c r="FWP71" s="144"/>
      <c r="FWQ71" s="144"/>
      <c r="FWR71" s="144"/>
      <c r="FWS71" s="144"/>
      <c r="FWT71" s="144"/>
      <c r="FWU71" s="144"/>
      <c r="FWV71" s="144"/>
      <c r="FWW71" s="144"/>
      <c r="FWX71" s="144"/>
      <c r="FWY71" s="144"/>
      <c r="FWZ71" s="144"/>
      <c r="FXA71" s="144"/>
      <c r="FXB71" s="144"/>
      <c r="FXC71" s="144"/>
      <c r="FXD71" s="144"/>
      <c r="FXE71" s="144"/>
      <c r="FXF71" s="144"/>
      <c r="FXG71" s="144"/>
      <c r="FXH71" s="144"/>
      <c r="FXI71" s="144"/>
      <c r="FXJ71" s="144"/>
      <c r="FXK71" s="144"/>
      <c r="FXL71" s="144"/>
      <c r="FXM71" s="144"/>
      <c r="FXN71" s="144"/>
      <c r="FXO71" s="144"/>
      <c r="FXP71" s="144"/>
      <c r="FXQ71" s="144"/>
      <c r="FXR71" s="144"/>
      <c r="FXS71" s="144"/>
      <c r="FXT71" s="144"/>
      <c r="FXU71" s="144"/>
      <c r="FXV71" s="144"/>
      <c r="FXW71" s="144"/>
      <c r="FXX71" s="144"/>
      <c r="FXY71" s="144"/>
      <c r="FXZ71" s="144"/>
      <c r="FYA71" s="144"/>
      <c r="FYB71" s="144"/>
      <c r="FYC71" s="144"/>
      <c r="FYD71" s="144"/>
      <c r="FYE71" s="144"/>
      <c r="FYF71" s="144"/>
      <c r="FYG71" s="144"/>
      <c r="FYH71" s="144"/>
      <c r="FYI71" s="144"/>
      <c r="FYJ71" s="144"/>
      <c r="FYK71" s="144"/>
      <c r="FYL71" s="144"/>
      <c r="FYM71" s="144"/>
      <c r="FYN71" s="144"/>
      <c r="FYO71" s="144"/>
      <c r="FYP71" s="144"/>
      <c r="FYQ71" s="144"/>
      <c r="FYR71" s="144"/>
      <c r="FYS71" s="144"/>
      <c r="FYT71" s="144"/>
      <c r="FYU71" s="144"/>
      <c r="FYV71" s="144"/>
      <c r="FYW71" s="144"/>
      <c r="FYX71" s="144"/>
      <c r="FYY71" s="144"/>
      <c r="FYZ71" s="144"/>
      <c r="FZA71" s="144"/>
      <c r="FZB71" s="144"/>
      <c r="FZC71" s="144"/>
      <c r="FZD71" s="144"/>
      <c r="FZE71" s="144"/>
      <c r="FZF71" s="144"/>
      <c r="FZG71" s="144"/>
      <c r="FZH71" s="144"/>
      <c r="FZI71" s="144"/>
      <c r="FZJ71" s="144"/>
      <c r="FZK71" s="144"/>
      <c r="FZL71" s="144"/>
      <c r="FZM71" s="144"/>
      <c r="FZN71" s="144"/>
      <c r="FZO71" s="144"/>
      <c r="FZP71" s="144"/>
      <c r="FZQ71" s="144"/>
      <c r="FZR71" s="144"/>
      <c r="FZS71" s="144"/>
      <c r="FZT71" s="144"/>
      <c r="FZU71" s="144"/>
      <c r="FZV71" s="144"/>
      <c r="FZW71" s="144"/>
      <c r="FZX71" s="144"/>
      <c r="FZY71" s="144"/>
      <c r="FZZ71" s="144"/>
      <c r="GAA71" s="144"/>
      <c r="GAB71" s="144"/>
      <c r="GAC71" s="144"/>
      <c r="GAD71" s="144"/>
      <c r="GAE71" s="144"/>
      <c r="GAF71" s="144"/>
      <c r="GAG71" s="144"/>
      <c r="GAH71" s="144"/>
      <c r="GAI71" s="144"/>
      <c r="GAJ71" s="144"/>
      <c r="GAK71" s="144"/>
      <c r="GAL71" s="144"/>
      <c r="GAM71" s="144"/>
      <c r="GAN71" s="144"/>
      <c r="GAO71" s="144"/>
      <c r="GAP71" s="144"/>
      <c r="GAQ71" s="144"/>
      <c r="GAR71" s="144"/>
      <c r="GAS71" s="144"/>
      <c r="GAT71" s="144"/>
      <c r="GAU71" s="144"/>
      <c r="GAV71" s="144"/>
      <c r="GAW71" s="144"/>
      <c r="GAX71" s="144"/>
      <c r="GAY71" s="144"/>
      <c r="GAZ71" s="144"/>
      <c r="GBA71" s="144"/>
      <c r="GBB71" s="144"/>
      <c r="GBC71" s="144"/>
      <c r="GBD71" s="144"/>
      <c r="GBE71" s="144"/>
      <c r="GBF71" s="144"/>
      <c r="GBG71" s="144"/>
      <c r="GBH71" s="144"/>
      <c r="GBI71" s="144"/>
      <c r="GBJ71" s="144"/>
      <c r="GBK71" s="144"/>
      <c r="GBL71" s="144"/>
      <c r="GBM71" s="144"/>
      <c r="GBN71" s="144"/>
      <c r="GBO71" s="144"/>
      <c r="GBP71" s="144"/>
      <c r="GBQ71" s="144"/>
      <c r="GBR71" s="144"/>
      <c r="GBS71" s="144"/>
      <c r="GBT71" s="144"/>
      <c r="GBU71" s="144"/>
      <c r="GBV71" s="144"/>
      <c r="GBW71" s="144"/>
      <c r="GBX71" s="144"/>
      <c r="GBY71" s="144"/>
      <c r="GBZ71" s="144"/>
      <c r="GCA71" s="144"/>
      <c r="GCB71" s="144"/>
      <c r="GCC71" s="144"/>
      <c r="GCD71" s="144"/>
      <c r="GCE71" s="144"/>
      <c r="GCF71" s="144"/>
      <c r="GCG71" s="144"/>
      <c r="GCH71" s="144"/>
      <c r="GCI71" s="144"/>
      <c r="GCJ71" s="144"/>
      <c r="GCK71" s="144"/>
      <c r="GCL71" s="144"/>
      <c r="GCM71" s="144"/>
      <c r="GCN71" s="144"/>
      <c r="GCO71" s="144"/>
      <c r="GCP71" s="144"/>
      <c r="GCQ71" s="144"/>
      <c r="GCR71" s="144"/>
      <c r="GCS71" s="144"/>
      <c r="GCT71" s="144"/>
      <c r="GCU71" s="144"/>
      <c r="GCV71" s="144"/>
      <c r="GCW71" s="144"/>
      <c r="GCX71" s="144"/>
      <c r="GCY71" s="144"/>
      <c r="GCZ71" s="144"/>
      <c r="GDA71" s="144"/>
      <c r="GDB71" s="144"/>
      <c r="GDC71" s="144"/>
      <c r="GDD71" s="144"/>
      <c r="GDE71" s="144"/>
      <c r="GDF71" s="144"/>
      <c r="GDG71" s="144"/>
      <c r="GDH71" s="144"/>
      <c r="GDI71" s="144"/>
      <c r="GDJ71" s="144"/>
      <c r="GDK71" s="144"/>
      <c r="GDL71" s="144"/>
      <c r="GDM71" s="144"/>
      <c r="GDN71" s="144"/>
      <c r="GDO71" s="144"/>
      <c r="GDP71" s="144"/>
      <c r="GDQ71" s="144"/>
      <c r="GDR71" s="144"/>
      <c r="GDS71" s="144"/>
      <c r="GDT71" s="144"/>
      <c r="GDU71" s="144"/>
      <c r="GDV71" s="144"/>
      <c r="GDW71" s="144"/>
      <c r="GDX71" s="144"/>
      <c r="GDY71" s="144"/>
      <c r="GDZ71" s="144"/>
      <c r="GEA71" s="144"/>
      <c r="GEB71" s="144"/>
      <c r="GEC71" s="144"/>
      <c r="GED71" s="144"/>
      <c r="GEE71" s="144"/>
      <c r="GEF71" s="144"/>
      <c r="GEG71" s="144"/>
      <c r="GEH71" s="144"/>
      <c r="GEI71" s="144"/>
      <c r="GEJ71" s="144"/>
      <c r="GEK71" s="144"/>
      <c r="GEL71" s="144"/>
      <c r="GEM71" s="144"/>
      <c r="GEN71" s="144"/>
      <c r="GEO71" s="144"/>
      <c r="GEP71" s="144"/>
      <c r="GEQ71" s="144"/>
      <c r="GER71" s="144"/>
      <c r="GES71" s="144"/>
      <c r="GET71" s="144"/>
      <c r="GEU71" s="144"/>
      <c r="GEV71" s="144"/>
      <c r="GEW71" s="144"/>
      <c r="GEX71" s="144"/>
      <c r="GEY71" s="144"/>
      <c r="GEZ71" s="144"/>
      <c r="GFA71" s="144"/>
      <c r="GFB71" s="144"/>
      <c r="GFC71" s="144"/>
      <c r="GFD71" s="144"/>
      <c r="GFE71" s="144"/>
      <c r="GFF71" s="144"/>
      <c r="GFG71" s="144"/>
      <c r="GFH71" s="144"/>
      <c r="GFI71" s="144"/>
      <c r="GFJ71" s="144"/>
      <c r="GFK71" s="144"/>
      <c r="GFL71" s="144"/>
      <c r="GFM71" s="144"/>
      <c r="GFN71" s="144"/>
      <c r="GFO71" s="144"/>
      <c r="GFP71" s="144"/>
      <c r="GFQ71" s="144"/>
      <c r="GFR71" s="144"/>
      <c r="GFS71" s="144"/>
      <c r="GFT71" s="144"/>
      <c r="GFU71" s="144"/>
      <c r="GFV71" s="144"/>
      <c r="GFW71" s="144"/>
      <c r="GFX71" s="144"/>
      <c r="GFY71" s="144"/>
      <c r="GFZ71" s="144"/>
      <c r="GGA71" s="144"/>
      <c r="GGB71" s="144"/>
      <c r="GGC71" s="144"/>
      <c r="GGD71" s="144"/>
      <c r="GGE71" s="144"/>
      <c r="GGF71" s="144"/>
      <c r="GGG71" s="144"/>
      <c r="GGH71" s="144"/>
      <c r="GGI71" s="144"/>
      <c r="GGJ71" s="144"/>
      <c r="GGK71" s="144"/>
      <c r="GGL71" s="144"/>
      <c r="GGM71" s="144"/>
      <c r="GGN71" s="144"/>
      <c r="GGO71" s="144"/>
      <c r="GGP71" s="144"/>
      <c r="GGQ71" s="144"/>
      <c r="GGR71" s="144"/>
      <c r="GGS71" s="144"/>
      <c r="GGT71" s="144"/>
      <c r="GGU71" s="144"/>
      <c r="GGV71" s="144"/>
      <c r="GGW71" s="144"/>
      <c r="GGX71" s="144"/>
      <c r="GGY71" s="144"/>
      <c r="GGZ71" s="144"/>
      <c r="GHA71" s="144"/>
      <c r="GHB71" s="144"/>
      <c r="GHC71" s="144"/>
      <c r="GHD71" s="144"/>
      <c r="GHE71" s="144"/>
      <c r="GHF71" s="144"/>
      <c r="GHG71" s="144"/>
      <c r="GHH71" s="144"/>
      <c r="GHI71" s="144"/>
      <c r="GHJ71" s="144"/>
      <c r="GHK71" s="144"/>
      <c r="GHL71" s="144"/>
      <c r="GHM71" s="144"/>
      <c r="GHN71" s="144"/>
      <c r="GHO71" s="144"/>
      <c r="GHP71" s="144"/>
      <c r="GHQ71" s="144"/>
      <c r="GHR71" s="144"/>
      <c r="GHS71" s="144"/>
      <c r="GHT71" s="144"/>
      <c r="GHU71" s="144"/>
      <c r="GHV71" s="144"/>
      <c r="GHW71" s="144"/>
      <c r="GHX71" s="144"/>
      <c r="GHY71" s="144"/>
      <c r="GHZ71" s="144"/>
      <c r="GIA71" s="144"/>
      <c r="GIB71" s="144"/>
      <c r="GIC71" s="144"/>
      <c r="GID71" s="144"/>
      <c r="GIE71" s="144"/>
      <c r="GIF71" s="144"/>
      <c r="GIG71" s="144"/>
      <c r="GIH71" s="144"/>
      <c r="GII71" s="144"/>
      <c r="GIJ71" s="144"/>
      <c r="GIK71" s="144"/>
      <c r="GIL71" s="144"/>
      <c r="GIM71" s="144"/>
      <c r="GIN71" s="144"/>
      <c r="GIO71" s="144"/>
      <c r="GIP71" s="144"/>
      <c r="GIQ71" s="144"/>
      <c r="GIR71" s="144"/>
      <c r="GIS71" s="144"/>
      <c r="GIT71" s="144"/>
      <c r="GIU71" s="144"/>
      <c r="GIV71" s="144"/>
      <c r="GIW71" s="144"/>
      <c r="GIX71" s="144"/>
      <c r="GIY71" s="144"/>
      <c r="GIZ71" s="144"/>
      <c r="GJA71" s="144"/>
      <c r="GJB71" s="144"/>
      <c r="GJC71" s="144"/>
      <c r="GJD71" s="144"/>
      <c r="GJE71" s="144"/>
      <c r="GJF71" s="144"/>
      <c r="GJG71" s="144"/>
      <c r="GJH71" s="144"/>
      <c r="GJI71" s="144"/>
      <c r="GJJ71" s="144"/>
      <c r="GJK71" s="144"/>
      <c r="GJL71" s="144"/>
      <c r="GJM71" s="144"/>
      <c r="GJN71" s="144"/>
      <c r="GJO71" s="144"/>
      <c r="GJP71" s="144"/>
      <c r="GJQ71" s="144"/>
      <c r="GJR71" s="144"/>
      <c r="GJS71" s="144"/>
      <c r="GJT71" s="144"/>
      <c r="GJU71" s="144"/>
      <c r="GJV71" s="144"/>
      <c r="GJW71" s="144"/>
      <c r="GJX71" s="144"/>
      <c r="GJY71" s="144"/>
      <c r="GJZ71" s="144"/>
      <c r="GKA71" s="144"/>
      <c r="GKB71" s="144"/>
      <c r="GKC71" s="144"/>
      <c r="GKD71" s="144"/>
      <c r="GKE71" s="144"/>
      <c r="GKF71" s="144"/>
      <c r="GKG71" s="144"/>
      <c r="GKH71" s="144"/>
      <c r="GKI71" s="144"/>
      <c r="GKJ71" s="144"/>
      <c r="GKK71" s="144"/>
      <c r="GKL71" s="144"/>
      <c r="GKM71" s="144"/>
      <c r="GKN71" s="144"/>
      <c r="GKO71" s="144"/>
      <c r="GKP71" s="144"/>
      <c r="GKQ71" s="144"/>
      <c r="GKR71" s="144"/>
      <c r="GKS71" s="144"/>
      <c r="GKT71" s="144"/>
      <c r="GKU71" s="144"/>
      <c r="GKV71" s="144"/>
      <c r="GKW71" s="144"/>
      <c r="GKX71" s="144"/>
      <c r="GKY71" s="144"/>
      <c r="GKZ71" s="144"/>
      <c r="GLA71" s="144"/>
      <c r="GLB71" s="144"/>
      <c r="GLC71" s="144"/>
      <c r="GLD71" s="144"/>
      <c r="GLE71" s="144"/>
      <c r="GLF71" s="144"/>
      <c r="GLG71" s="144"/>
      <c r="GLH71" s="144"/>
      <c r="GLI71" s="144"/>
      <c r="GLJ71" s="144"/>
      <c r="GLK71" s="144"/>
      <c r="GLL71" s="144"/>
      <c r="GLM71" s="144"/>
      <c r="GLN71" s="144"/>
      <c r="GLO71" s="144"/>
      <c r="GLP71" s="144"/>
      <c r="GLQ71" s="144"/>
      <c r="GLR71" s="144"/>
      <c r="GLS71" s="144"/>
      <c r="GLT71" s="144"/>
      <c r="GLU71" s="144"/>
      <c r="GLV71" s="144"/>
      <c r="GLW71" s="144"/>
      <c r="GLX71" s="144"/>
      <c r="GLY71" s="144"/>
      <c r="GLZ71" s="144"/>
      <c r="GMA71" s="144"/>
      <c r="GMB71" s="144"/>
      <c r="GMC71" s="144"/>
      <c r="GMD71" s="144"/>
      <c r="GME71" s="144"/>
      <c r="GMF71" s="144"/>
      <c r="GMG71" s="144"/>
      <c r="GMH71" s="144"/>
      <c r="GMI71" s="144"/>
      <c r="GMJ71" s="144"/>
      <c r="GMK71" s="144"/>
      <c r="GML71" s="144"/>
      <c r="GMM71" s="144"/>
      <c r="GMN71" s="144"/>
      <c r="GMO71" s="144"/>
      <c r="GMP71" s="144"/>
      <c r="GMQ71" s="144"/>
      <c r="GMR71" s="144"/>
      <c r="GMS71" s="144"/>
      <c r="GMT71" s="144"/>
      <c r="GMU71" s="144"/>
      <c r="GMV71" s="144"/>
      <c r="GMW71" s="144"/>
      <c r="GMX71" s="144"/>
      <c r="GMY71" s="144"/>
      <c r="GMZ71" s="144"/>
      <c r="GNA71" s="144"/>
      <c r="GNB71" s="144"/>
      <c r="GNC71" s="144"/>
      <c r="GND71" s="144"/>
      <c r="GNE71" s="144"/>
      <c r="GNF71" s="144"/>
      <c r="GNG71" s="144"/>
      <c r="GNH71" s="144"/>
      <c r="GNI71" s="144"/>
      <c r="GNJ71" s="144"/>
      <c r="GNK71" s="144"/>
      <c r="GNL71" s="144"/>
      <c r="GNM71" s="144"/>
      <c r="GNN71" s="144"/>
      <c r="GNO71" s="144"/>
      <c r="GNP71" s="144"/>
      <c r="GNQ71" s="144"/>
      <c r="GNR71" s="144"/>
      <c r="GNS71" s="144"/>
      <c r="GNT71" s="144"/>
      <c r="GNU71" s="144"/>
      <c r="GNV71" s="144"/>
      <c r="GNW71" s="144"/>
      <c r="GNX71" s="144"/>
      <c r="GNY71" s="144"/>
      <c r="GNZ71" s="144"/>
      <c r="GOA71" s="144"/>
      <c r="GOB71" s="144"/>
      <c r="GOC71" s="144"/>
      <c r="GOD71" s="144"/>
      <c r="GOE71" s="144"/>
      <c r="GOF71" s="144"/>
      <c r="GOG71" s="144"/>
      <c r="GOH71" s="144"/>
      <c r="GOI71" s="144"/>
      <c r="GOJ71" s="144"/>
      <c r="GOK71" s="144"/>
      <c r="GOL71" s="144"/>
      <c r="GOM71" s="144"/>
      <c r="GON71" s="144"/>
      <c r="GOO71" s="144"/>
      <c r="GOP71" s="144"/>
      <c r="GOQ71" s="144"/>
      <c r="GOR71" s="144"/>
      <c r="GOS71" s="144"/>
      <c r="GOT71" s="144"/>
      <c r="GOU71" s="144"/>
      <c r="GOV71" s="144"/>
      <c r="GOW71" s="144"/>
      <c r="GOX71" s="144"/>
      <c r="GOY71" s="144"/>
      <c r="GOZ71" s="144"/>
      <c r="GPA71" s="144"/>
      <c r="GPB71" s="144"/>
      <c r="GPC71" s="144"/>
      <c r="GPD71" s="144"/>
      <c r="GPE71" s="144"/>
      <c r="GPF71" s="144"/>
      <c r="GPG71" s="144"/>
      <c r="GPH71" s="144"/>
      <c r="GPI71" s="144"/>
      <c r="GPJ71" s="144"/>
      <c r="GPK71" s="144"/>
      <c r="GPL71" s="144"/>
      <c r="GPM71" s="144"/>
      <c r="GPN71" s="144"/>
      <c r="GPO71" s="144"/>
      <c r="GPP71" s="144"/>
      <c r="GPQ71" s="144"/>
      <c r="GPR71" s="144"/>
      <c r="GPS71" s="144"/>
      <c r="GPT71" s="144"/>
      <c r="GPU71" s="144"/>
      <c r="GPV71" s="144"/>
      <c r="GPW71" s="144"/>
      <c r="GPX71" s="144"/>
      <c r="GPY71" s="144"/>
      <c r="GPZ71" s="144"/>
      <c r="GQA71" s="144"/>
      <c r="GQB71" s="144"/>
      <c r="GQC71" s="144"/>
      <c r="GQD71" s="144"/>
      <c r="GQE71" s="144"/>
      <c r="GQF71" s="144"/>
      <c r="GQG71" s="144"/>
      <c r="GQH71" s="144"/>
      <c r="GQI71" s="144"/>
      <c r="GQJ71" s="144"/>
      <c r="GQK71" s="144"/>
      <c r="GQL71" s="144"/>
      <c r="GQM71" s="144"/>
      <c r="GQN71" s="144"/>
      <c r="GQO71" s="144"/>
      <c r="GQP71" s="144"/>
      <c r="GQQ71" s="144"/>
      <c r="GQR71" s="144"/>
      <c r="GQS71" s="144"/>
      <c r="GQT71" s="144"/>
      <c r="GQU71" s="144"/>
      <c r="GQV71" s="144"/>
      <c r="GQW71" s="144"/>
      <c r="GQX71" s="144"/>
      <c r="GQY71" s="144"/>
      <c r="GQZ71" s="144"/>
      <c r="GRA71" s="144"/>
      <c r="GRB71" s="144"/>
      <c r="GRC71" s="144"/>
      <c r="GRD71" s="144"/>
      <c r="GRE71" s="144"/>
      <c r="GRF71" s="144"/>
      <c r="GRG71" s="144"/>
      <c r="GRH71" s="144"/>
      <c r="GRI71" s="144"/>
      <c r="GRJ71" s="144"/>
      <c r="GRK71" s="144"/>
      <c r="GRL71" s="144"/>
      <c r="GRM71" s="144"/>
      <c r="GRN71" s="144"/>
      <c r="GRO71" s="144"/>
      <c r="GRP71" s="144"/>
      <c r="GRQ71" s="144"/>
      <c r="GRR71" s="144"/>
      <c r="GRS71" s="144"/>
      <c r="GRT71" s="144"/>
      <c r="GRU71" s="144"/>
      <c r="GRV71" s="144"/>
      <c r="GRW71" s="144"/>
      <c r="GRX71" s="144"/>
      <c r="GRY71" s="144"/>
      <c r="GRZ71" s="144"/>
      <c r="GSA71" s="144"/>
      <c r="GSB71" s="144"/>
      <c r="GSC71" s="144"/>
      <c r="GSD71" s="144"/>
      <c r="GSE71" s="144"/>
      <c r="GSF71" s="144"/>
      <c r="GSG71" s="144"/>
      <c r="GSH71" s="144"/>
      <c r="GSI71" s="144"/>
      <c r="GSJ71" s="144"/>
      <c r="GSK71" s="144"/>
      <c r="GSL71" s="144"/>
      <c r="GSM71" s="144"/>
      <c r="GSN71" s="144"/>
      <c r="GSO71" s="144"/>
      <c r="GSP71" s="144"/>
      <c r="GSQ71" s="144"/>
      <c r="GSR71" s="144"/>
      <c r="GSS71" s="144"/>
      <c r="GST71" s="144"/>
      <c r="GSU71" s="144"/>
      <c r="GSV71" s="144"/>
      <c r="GSW71" s="144"/>
      <c r="GSX71" s="144"/>
      <c r="GSY71" s="144"/>
      <c r="GSZ71" s="144"/>
      <c r="GTA71" s="144"/>
      <c r="GTB71" s="144"/>
      <c r="GTC71" s="144"/>
      <c r="GTD71" s="144"/>
      <c r="GTE71" s="144"/>
      <c r="GTF71" s="144"/>
      <c r="GTG71" s="144"/>
      <c r="GTH71" s="144"/>
      <c r="GTI71" s="144"/>
      <c r="GTJ71" s="144"/>
      <c r="GTK71" s="144"/>
      <c r="GTL71" s="144"/>
      <c r="GTM71" s="144"/>
      <c r="GTN71" s="144"/>
      <c r="GTO71" s="144"/>
      <c r="GTP71" s="144"/>
      <c r="GTQ71" s="144"/>
      <c r="GTR71" s="144"/>
      <c r="GTS71" s="144"/>
      <c r="GTT71" s="144"/>
      <c r="GTU71" s="144"/>
      <c r="GTV71" s="144"/>
      <c r="GTW71" s="144"/>
      <c r="GTX71" s="144"/>
      <c r="GTY71" s="144"/>
      <c r="GTZ71" s="144"/>
      <c r="GUA71" s="144"/>
      <c r="GUB71" s="144"/>
      <c r="GUC71" s="144"/>
      <c r="GUD71" s="144"/>
      <c r="GUE71" s="144"/>
      <c r="GUF71" s="144"/>
      <c r="GUG71" s="144"/>
      <c r="GUH71" s="144"/>
      <c r="GUI71" s="144"/>
      <c r="GUJ71" s="144"/>
      <c r="GUK71" s="144"/>
      <c r="GUL71" s="144"/>
      <c r="GUM71" s="144"/>
      <c r="GUN71" s="144"/>
      <c r="GUO71" s="144"/>
      <c r="GUP71" s="144"/>
      <c r="GUQ71" s="144"/>
      <c r="GUR71" s="144"/>
      <c r="GUS71" s="144"/>
      <c r="GUT71" s="144"/>
      <c r="GUU71" s="144"/>
      <c r="GUV71" s="144"/>
      <c r="GUW71" s="144"/>
      <c r="GUX71" s="144"/>
      <c r="GUY71" s="144"/>
      <c r="GUZ71" s="144"/>
      <c r="GVA71" s="144"/>
      <c r="GVB71" s="144"/>
      <c r="GVC71" s="144"/>
      <c r="GVD71" s="144"/>
      <c r="GVE71" s="144"/>
      <c r="GVF71" s="144"/>
      <c r="GVG71" s="144"/>
      <c r="GVH71" s="144"/>
      <c r="GVI71" s="144"/>
      <c r="GVJ71" s="144"/>
      <c r="GVK71" s="144"/>
      <c r="GVL71" s="144"/>
      <c r="GVM71" s="144"/>
      <c r="GVN71" s="144"/>
      <c r="GVO71" s="144"/>
      <c r="GVP71" s="144"/>
      <c r="GVQ71" s="144"/>
      <c r="GVR71" s="144"/>
      <c r="GVS71" s="144"/>
      <c r="GVT71" s="144"/>
      <c r="GVU71" s="144"/>
      <c r="GVV71" s="144"/>
      <c r="GVW71" s="144"/>
      <c r="GVX71" s="144"/>
      <c r="GVY71" s="144"/>
      <c r="GVZ71" s="144"/>
      <c r="GWA71" s="144"/>
      <c r="GWB71" s="144"/>
      <c r="GWC71" s="144"/>
      <c r="GWD71" s="144"/>
      <c r="GWE71" s="144"/>
      <c r="GWF71" s="144"/>
      <c r="GWG71" s="144"/>
      <c r="GWH71" s="144"/>
      <c r="GWI71" s="144"/>
      <c r="GWJ71" s="144"/>
      <c r="GWK71" s="144"/>
      <c r="GWL71" s="144"/>
      <c r="GWM71" s="144"/>
      <c r="GWN71" s="144"/>
      <c r="GWO71" s="144"/>
      <c r="GWP71" s="144"/>
      <c r="GWQ71" s="144"/>
      <c r="GWR71" s="144"/>
      <c r="GWS71" s="144"/>
      <c r="GWT71" s="144"/>
      <c r="GWU71" s="144"/>
      <c r="GWV71" s="144"/>
      <c r="GWW71" s="144"/>
      <c r="GWX71" s="144"/>
      <c r="GWY71" s="144"/>
      <c r="GWZ71" s="144"/>
      <c r="GXA71" s="144"/>
      <c r="GXB71" s="144"/>
      <c r="GXC71" s="144"/>
      <c r="GXD71" s="144"/>
      <c r="GXE71" s="144"/>
      <c r="GXF71" s="144"/>
      <c r="GXG71" s="144"/>
      <c r="GXH71" s="144"/>
      <c r="GXI71" s="144"/>
      <c r="GXJ71" s="144"/>
      <c r="GXK71" s="144"/>
      <c r="GXL71" s="144"/>
      <c r="GXM71" s="144"/>
      <c r="GXN71" s="144"/>
      <c r="GXO71" s="144"/>
      <c r="GXP71" s="144"/>
      <c r="GXQ71" s="144"/>
      <c r="GXR71" s="144"/>
      <c r="GXS71" s="144"/>
      <c r="GXT71" s="144"/>
      <c r="GXU71" s="144"/>
      <c r="GXV71" s="144"/>
      <c r="GXW71" s="144"/>
      <c r="GXX71" s="144"/>
      <c r="GXY71" s="144"/>
      <c r="GXZ71" s="144"/>
      <c r="GYA71" s="144"/>
      <c r="GYB71" s="144"/>
      <c r="GYC71" s="144"/>
      <c r="GYD71" s="144"/>
      <c r="GYE71" s="144"/>
      <c r="GYF71" s="144"/>
      <c r="GYG71" s="144"/>
      <c r="GYH71" s="144"/>
      <c r="GYI71" s="144"/>
      <c r="GYJ71" s="144"/>
      <c r="GYK71" s="144"/>
      <c r="GYL71" s="144"/>
      <c r="GYM71" s="144"/>
      <c r="GYN71" s="144"/>
      <c r="GYO71" s="144"/>
      <c r="GYP71" s="144"/>
      <c r="GYQ71" s="144"/>
      <c r="GYR71" s="144"/>
      <c r="GYS71" s="144"/>
      <c r="GYT71" s="144"/>
      <c r="GYU71" s="144"/>
      <c r="GYV71" s="144"/>
      <c r="GYW71" s="144"/>
      <c r="GYX71" s="144"/>
      <c r="GYY71" s="144"/>
      <c r="GYZ71" s="144"/>
      <c r="GZA71" s="144"/>
      <c r="GZB71" s="144"/>
      <c r="GZC71" s="144"/>
      <c r="GZD71" s="144"/>
      <c r="GZE71" s="144"/>
      <c r="GZF71" s="144"/>
      <c r="GZG71" s="144"/>
      <c r="GZH71" s="144"/>
      <c r="GZI71" s="144"/>
      <c r="GZJ71" s="144"/>
      <c r="GZK71" s="144"/>
      <c r="GZL71" s="144"/>
      <c r="GZM71" s="144"/>
      <c r="GZN71" s="144"/>
      <c r="GZO71" s="144"/>
      <c r="GZP71" s="144"/>
      <c r="GZQ71" s="144"/>
      <c r="GZR71" s="144"/>
      <c r="GZS71" s="144"/>
      <c r="GZT71" s="144"/>
      <c r="GZU71" s="144"/>
      <c r="GZV71" s="144"/>
      <c r="GZW71" s="144"/>
      <c r="GZX71" s="144"/>
      <c r="GZY71" s="144"/>
      <c r="GZZ71" s="144"/>
      <c r="HAA71" s="144"/>
      <c r="HAB71" s="144"/>
      <c r="HAC71" s="144"/>
      <c r="HAD71" s="144"/>
      <c r="HAE71" s="144"/>
      <c r="HAF71" s="144"/>
      <c r="HAG71" s="144"/>
      <c r="HAH71" s="144"/>
      <c r="HAI71" s="144"/>
      <c r="HAJ71" s="144"/>
      <c r="HAK71" s="144"/>
      <c r="HAL71" s="144"/>
      <c r="HAM71" s="144"/>
      <c r="HAN71" s="144"/>
      <c r="HAO71" s="144"/>
      <c r="HAP71" s="144"/>
      <c r="HAQ71" s="144"/>
      <c r="HAR71" s="144"/>
      <c r="HAS71" s="144"/>
      <c r="HAT71" s="144"/>
      <c r="HAU71" s="144"/>
      <c r="HAV71" s="144"/>
      <c r="HAW71" s="144"/>
      <c r="HAX71" s="144"/>
      <c r="HAY71" s="144"/>
      <c r="HAZ71" s="144"/>
      <c r="HBA71" s="144"/>
      <c r="HBB71" s="144"/>
      <c r="HBC71" s="144"/>
      <c r="HBD71" s="144"/>
      <c r="HBE71" s="144"/>
      <c r="HBF71" s="144"/>
      <c r="HBG71" s="144"/>
      <c r="HBH71" s="144"/>
      <c r="HBI71" s="144"/>
      <c r="HBJ71" s="144"/>
      <c r="HBK71" s="144"/>
      <c r="HBL71" s="144"/>
      <c r="HBM71" s="144"/>
      <c r="HBN71" s="144"/>
      <c r="HBO71" s="144"/>
      <c r="HBP71" s="144"/>
      <c r="HBQ71" s="144"/>
      <c r="HBR71" s="144"/>
      <c r="HBS71" s="144"/>
      <c r="HBT71" s="144"/>
      <c r="HBU71" s="144"/>
      <c r="HBV71" s="144"/>
      <c r="HBW71" s="144"/>
      <c r="HBX71" s="144"/>
      <c r="HBY71" s="144"/>
      <c r="HBZ71" s="144"/>
      <c r="HCA71" s="144"/>
      <c r="HCB71" s="144"/>
      <c r="HCC71" s="144"/>
      <c r="HCD71" s="144"/>
      <c r="HCE71" s="144"/>
      <c r="HCF71" s="144"/>
      <c r="HCG71" s="144"/>
      <c r="HCH71" s="144"/>
      <c r="HCI71" s="144"/>
      <c r="HCJ71" s="144"/>
      <c r="HCK71" s="144"/>
      <c r="HCL71" s="144"/>
      <c r="HCM71" s="144"/>
      <c r="HCN71" s="144"/>
      <c r="HCO71" s="144"/>
      <c r="HCP71" s="144"/>
      <c r="HCQ71" s="144"/>
      <c r="HCR71" s="144"/>
      <c r="HCS71" s="144"/>
      <c r="HCT71" s="144"/>
      <c r="HCU71" s="144"/>
      <c r="HCV71" s="144"/>
      <c r="HCW71" s="144"/>
      <c r="HCX71" s="144"/>
      <c r="HCY71" s="144"/>
      <c r="HCZ71" s="144"/>
      <c r="HDA71" s="144"/>
      <c r="HDB71" s="144"/>
      <c r="HDC71" s="144"/>
      <c r="HDD71" s="144"/>
      <c r="HDE71" s="144"/>
      <c r="HDF71" s="144"/>
      <c r="HDG71" s="144"/>
      <c r="HDH71" s="144"/>
      <c r="HDI71" s="144"/>
      <c r="HDJ71" s="144"/>
      <c r="HDK71" s="144"/>
      <c r="HDL71" s="144"/>
      <c r="HDM71" s="144"/>
      <c r="HDN71" s="144"/>
      <c r="HDO71" s="144"/>
      <c r="HDP71" s="144"/>
      <c r="HDQ71" s="144"/>
      <c r="HDR71" s="144"/>
      <c r="HDS71" s="144"/>
      <c r="HDT71" s="144"/>
      <c r="HDU71" s="144"/>
      <c r="HDV71" s="144"/>
      <c r="HDW71" s="144"/>
      <c r="HDX71" s="144"/>
      <c r="HDY71" s="144"/>
      <c r="HDZ71" s="144"/>
      <c r="HEA71" s="144"/>
      <c r="HEB71" s="144"/>
      <c r="HEC71" s="144"/>
      <c r="HED71" s="144"/>
      <c r="HEE71" s="144"/>
      <c r="HEF71" s="144"/>
      <c r="HEG71" s="144"/>
      <c r="HEH71" s="144"/>
      <c r="HEI71" s="144"/>
      <c r="HEJ71" s="144"/>
      <c r="HEK71" s="144"/>
      <c r="HEL71" s="144"/>
      <c r="HEM71" s="144"/>
      <c r="HEN71" s="144"/>
      <c r="HEO71" s="144"/>
      <c r="HEP71" s="144"/>
      <c r="HEQ71" s="144"/>
      <c r="HER71" s="144"/>
      <c r="HES71" s="144"/>
      <c r="HET71" s="144"/>
      <c r="HEU71" s="144"/>
      <c r="HEV71" s="144"/>
      <c r="HEW71" s="144"/>
      <c r="HEX71" s="144"/>
      <c r="HEY71" s="144"/>
      <c r="HEZ71" s="144"/>
      <c r="HFA71" s="144"/>
      <c r="HFB71" s="144"/>
      <c r="HFC71" s="144"/>
      <c r="HFD71" s="144"/>
      <c r="HFE71" s="144"/>
      <c r="HFF71" s="144"/>
      <c r="HFG71" s="144"/>
      <c r="HFH71" s="144"/>
      <c r="HFI71" s="144"/>
      <c r="HFJ71" s="144"/>
      <c r="HFK71" s="144"/>
      <c r="HFL71" s="144"/>
      <c r="HFM71" s="144"/>
      <c r="HFN71" s="144"/>
      <c r="HFO71" s="144"/>
      <c r="HFP71" s="144"/>
      <c r="HFQ71" s="144"/>
      <c r="HFR71" s="144"/>
      <c r="HFS71" s="144"/>
      <c r="HFT71" s="144"/>
      <c r="HFU71" s="144"/>
      <c r="HFV71" s="144"/>
      <c r="HFW71" s="144"/>
      <c r="HFX71" s="144"/>
      <c r="HFY71" s="144"/>
      <c r="HFZ71" s="144"/>
      <c r="HGA71" s="144"/>
      <c r="HGB71" s="144"/>
      <c r="HGC71" s="144"/>
      <c r="HGD71" s="144"/>
      <c r="HGE71" s="144"/>
      <c r="HGF71" s="144"/>
      <c r="HGG71" s="144"/>
      <c r="HGH71" s="144"/>
      <c r="HGI71" s="144"/>
      <c r="HGJ71" s="144"/>
      <c r="HGK71" s="144"/>
      <c r="HGL71" s="144"/>
      <c r="HGM71" s="144"/>
      <c r="HGN71" s="144"/>
      <c r="HGO71" s="144"/>
      <c r="HGP71" s="144"/>
      <c r="HGQ71" s="144"/>
      <c r="HGR71" s="144"/>
      <c r="HGS71" s="144"/>
      <c r="HGT71" s="144"/>
      <c r="HGU71" s="144"/>
      <c r="HGV71" s="144"/>
      <c r="HGW71" s="144"/>
      <c r="HGX71" s="144"/>
      <c r="HGY71" s="144"/>
      <c r="HGZ71" s="144"/>
      <c r="HHA71" s="144"/>
      <c r="HHB71" s="144"/>
      <c r="HHC71" s="144"/>
      <c r="HHD71" s="144"/>
      <c r="HHE71" s="144"/>
      <c r="HHF71" s="144"/>
      <c r="HHG71" s="144"/>
      <c r="HHH71" s="144"/>
      <c r="HHI71" s="144"/>
      <c r="HHJ71" s="144"/>
      <c r="HHK71" s="144"/>
      <c r="HHL71" s="144"/>
      <c r="HHM71" s="144"/>
      <c r="HHN71" s="144"/>
      <c r="HHO71" s="144"/>
      <c r="HHP71" s="144"/>
      <c r="HHQ71" s="144"/>
      <c r="HHR71" s="144"/>
      <c r="HHS71" s="144"/>
      <c r="HHT71" s="144"/>
      <c r="HHU71" s="144"/>
      <c r="HHV71" s="144"/>
      <c r="HHW71" s="144"/>
      <c r="HHX71" s="144"/>
      <c r="HHY71" s="144"/>
      <c r="HHZ71" s="144"/>
      <c r="HIA71" s="144"/>
      <c r="HIB71" s="144"/>
      <c r="HIC71" s="144"/>
      <c r="HID71" s="144"/>
      <c r="HIE71" s="144"/>
      <c r="HIF71" s="144"/>
      <c r="HIG71" s="144"/>
      <c r="HIH71" s="144"/>
      <c r="HII71" s="144"/>
      <c r="HIJ71" s="144"/>
      <c r="HIK71" s="144"/>
      <c r="HIL71" s="144"/>
      <c r="HIM71" s="144"/>
      <c r="HIN71" s="144"/>
      <c r="HIO71" s="144"/>
      <c r="HIP71" s="144"/>
      <c r="HIQ71" s="144"/>
      <c r="HIR71" s="144"/>
      <c r="HIS71" s="144"/>
      <c r="HIT71" s="144"/>
      <c r="HIU71" s="144"/>
      <c r="HIV71" s="144"/>
      <c r="HIW71" s="144"/>
      <c r="HIX71" s="144"/>
      <c r="HIY71" s="144"/>
      <c r="HIZ71" s="144"/>
      <c r="HJA71" s="144"/>
      <c r="HJB71" s="144"/>
      <c r="HJC71" s="144"/>
      <c r="HJD71" s="144"/>
      <c r="HJE71" s="144"/>
      <c r="HJF71" s="144"/>
      <c r="HJG71" s="144"/>
      <c r="HJH71" s="144"/>
      <c r="HJI71" s="144"/>
      <c r="HJJ71" s="144"/>
      <c r="HJK71" s="144"/>
      <c r="HJL71" s="144"/>
      <c r="HJM71" s="144"/>
      <c r="HJN71" s="144"/>
      <c r="HJO71" s="144"/>
      <c r="HJP71" s="144"/>
      <c r="HJQ71" s="144"/>
      <c r="HJR71" s="144"/>
      <c r="HJS71" s="144"/>
      <c r="HJT71" s="144"/>
      <c r="HJU71" s="144"/>
      <c r="HJV71" s="144"/>
      <c r="HJW71" s="144"/>
      <c r="HJX71" s="144"/>
      <c r="HJY71" s="144"/>
      <c r="HJZ71" s="144"/>
      <c r="HKA71" s="144"/>
      <c r="HKB71" s="144"/>
      <c r="HKC71" s="144"/>
      <c r="HKD71" s="144"/>
      <c r="HKE71" s="144"/>
      <c r="HKF71" s="144"/>
      <c r="HKG71" s="144"/>
      <c r="HKH71" s="144"/>
      <c r="HKI71" s="144"/>
      <c r="HKJ71" s="144"/>
      <c r="HKK71" s="144"/>
      <c r="HKL71" s="144"/>
      <c r="HKM71" s="144"/>
      <c r="HKN71" s="144"/>
      <c r="HKO71" s="144"/>
      <c r="HKP71" s="144"/>
      <c r="HKQ71" s="144"/>
      <c r="HKR71" s="144"/>
      <c r="HKS71" s="144"/>
      <c r="HKT71" s="144"/>
      <c r="HKU71" s="144"/>
      <c r="HKV71" s="144"/>
      <c r="HKW71" s="144"/>
      <c r="HKX71" s="144"/>
      <c r="HKY71" s="144"/>
      <c r="HKZ71" s="144"/>
      <c r="HLA71" s="144"/>
      <c r="HLB71" s="144"/>
      <c r="HLC71" s="144"/>
      <c r="HLD71" s="144"/>
      <c r="HLE71" s="144"/>
      <c r="HLF71" s="144"/>
      <c r="HLG71" s="144"/>
      <c r="HLH71" s="144"/>
      <c r="HLI71" s="144"/>
      <c r="HLJ71" s="144"/>
      <c r="HLK71" s="144"/>
      <c r="HLL71" s="144"/>
      <c r="HLM71" s="144"/>
      <c r="HLN71" s="144"/>
      <c r="HLO71" s="144"/>
      <c r="HLP71" s="144"/>
      <c r="HLQ71" s="144"/>
      <c r="HLR71" s="144"/>
      <c r="HLS71" s="144"/>
      <c r="HLT71" s="144"/>
      <c r="HLU71" s="144"/>
      <c r="HLV71" s="144"/>
      <c r="HLW71" s="144"/>
      <c r="HLX71" s="144"/>
      <c r="HLY71" s="144"/>
      <c r="HLZ71" s="144"/>
      <c r="HMA71" s="144"/>
      <c r="HMB71" s="144"/>
      <c r="HMC71" s="144"/>
      <c r="HMD71" s="144"/>
      <c r="HME71" s="144"/>
      <c r="HMF71" s="144"/>
      <c r="HMG71" s="144"/>
      <c r="HMH71" s="144"/>
      <c r="HMI71" s="144"/>
      <c r="HMJ71" s="144"/>
      <c r="HMK71" s="144"/>
      <c r="HML71" s="144"/>
      <c r="HMM71" s="144"/>
      <c r="HMN71" s="144"/>
      <c r="HMO71" s="144"/>
      <c r="HMP71" s="144"/>
      <c r="HMQ71" s="144"/>
      <c r="HMR71" s="144"/>
      <c r="HMS71" s="144"/>
      <c r="HMT71" s="144"/>
      <c r="HMU71" s="144"/>
      <c r="HMV71" s="144"/>
      <c r="HMW71" s="144"/>
      <c r="HMX71" s="144"/>
      <c r="HMY71" s="144"/>
      <c r="HMZ71" s="144"/>
      <c r="HNA71" s="144"/>
      <c r="HNB71" s="144"/>
      <c r="HNC71" s="144"/>
      <c r="HND71" s="144"/>
      <c r="HNE71" s="144"/>
      <c r="HNF71" s="144"/>
      <c r="HNG71" s="144"/>
      <c r="HNH71" s="144"/>
      <c r="HNI71" s="144"/>
      <c r="HNJ71" s="144"/>
      <c r="HNK71" s="144"/>
      <c r="HNL71" s="144"/>
      <c r="HNM71" s="144"/>
      <c r="HNN71" s="144"/>
      <c r="HNO71" s="144"/>
      <c r="HNP71" s="144"/>
      <c r="HNQ71" s="144"/>
      <c r="HNR71" s="144"/>
      <c r="HNS71" s="144"/>
      <c r="HNT71" s="144"/>
      <c r="HNU71" s="144"/>
      <c r="HNV71" s="144"/>
      <c r="HNW71" s="144"/>
      <c r="HNX71" s="144"/>
      <c r="HNY71" s="144"/>
      <c r="HNZ71" s="144"/>
      <c r="HOA71" s="144"/>
      <c r="HOB71" s="144"/>
      <c r="HOC71" s="144"/>
      <c r="HOD71" s="144"/>
      <c r="HOE71" s="144"/>
      <c r="HOF71" s="144"/>
      <c r="HOG71" s="144"/>
      <c r="HOH71" s="144"/>
      <c r="HOI71" s="144"/>
      <c r="HOJ71" s="144"/>
      <c r="HOK71" s="144"/>
      <c r="HOL71" s="144"/>
      <c r="HOM71" s="144"/>
      <c r="HON71" s="144"/>
      <c r="HOO71" s="144"/>
      <c r="HOP71" s="144"/>
      <c r="HOQ71" s="144"/>
      <c r="HOR71" s="144"/>
      <c r="HOS71" s="144"/>
      <c r="HOT71" s="144"/>
      <c r="HOU71" s="144"/>
      <c r="HOV71" s="144"/>
      <c r="HOW71" s="144"/>
      <c r="HOX71" s="144"/>
      <c r="HOY71" s="144"/>
      <c r="HOZ71" s="144"/>
      <c r="HPA71" s="144"/>
      <c r="HPB71" s="144"/>
      <c r="HPC71" s="144"/>
      <c r="HPD71" s="144"/>
      <c r="HPE71" s="144"/>
      <c r="HPF71" s="144"/>
      <c r="HPG71" s="144"/>
      <c r="HPH71" s="144"/>
      <c r="HPI71" s="144"/>
      <c r="HPJ71" s="144"/>
      <c r="HPK71" s="144"/>
      <c r="HPL71" s="144"/>
      <c r="HPM71" s="144"/>
      <c r="HPN71" s="144"/>
      <c r="HPO71" s="144"/>
      <c r="HPP71" s="144"/>
      <c r="HPQ71" s="144"/>
      <c r="HPR71" s="144"/>
      <c r="HPS71" s="144"/>
      <c r="HPT71" s="144"/>
      <c r="HPU71" s="144"/>
      <c r="HPV71" s="144"/>
      <c r="HPW71" s="144"/>
      <c r="HPX71" s="144"/>
      <c r="HPY71" s="144"/>
      <c r="HPZ71" s="144"/>
      <c r="HQA71" s="144"/>
      <c r="HQB71" s="144"/>
      <c r="HQC71" s="144"/>
      <c r="HQD71" s="144"/>
      <c r="HQE71" s="144"/>
      <c r="HQF71" s="144"/>
      <c r="HQG71" s="144"/>
      <c r="HQH71" s="144"/>
      <c r="HQI71" s="144"/>
      <c r="HQJ71" s="144"/>
      <c r="HQK71" s="144"/>
      <c r="HQL71" s="144"/>
      <c r="HQM71" s="144"/>
      <c r="HQN71" s="144"/>
      <c r="HQO71" s="144"/>
      <c r="HQP71" s="144"/>
      <c r="HQQ71" s="144"/>
      <c r="HQR71" s="144"/>
      <c r="HQS71" s="144"/>
      <c r="HQT71" s="144"/>
      <c r="HQU71" s="144"/>
      <c r="HQV71" s="144"/>
      <c r="HQW71" s="144"/>
      <c r="HQX71" s="144"/>
      <c r="HQY71" s="144"/>
      <c r="HQZ71" s="144"/>
      <c r="HRA71" s="144"/>
      <c r="HRB71" s="144"/>
      <c r="HRC71" s="144"/>
      <c r="HRD71" s="144"/>
      <c r="HRE71" s="144"/>
      <c r="HRF71" s="144"/>
      <c r="HRG71" s="144"/>
      <c r="HRH71" s="144"/>
      <c r="HRI71" s="144"/>
      <c r="HRJ71" s="144"/>
      <c r="HRK71" s="144"/>
      <c r="HRL71" s="144"/>
      <c r="HRM71" s="144"/>
      <c r="HRN71" s="144"/>
      <c r="HRO71" s="144"/>
      <c r="HRP71" s="144"/>
      <c r="HRQ71" s="144"/>
      <c r="HRR71" s="144"/>
      <c r="HRS71" s="144"/>
      <c r="HRT71" s="144"/>
      <c r="HRU71" s="144"/>
      <c r="HRV71" s="144"/>
      <c r="HRW71" s="144"/>
      <c r="HRX71" s="144"/>
      <c r="HRY71" s="144"/>
      <c r="HRZ71" s="144"/>
      <c r="HSA71" s="144"/>
      <c r="HSB71" s="144"/>
      <c r="HSC71" s="144"/>
      <c r="HSD71" s="144"/>
      <c r="HSE71" s="144"/>
      <c r="HSF71" s="144"/>
      <c r="HSG71" s="144"/>
      <c r="HSH71" s="144"/>
      <c r="HSI71" s="144"/>
      <c r="HSJ71" s="144"/>
      <c r="HSK71" s="144"/>
      <c r="HSL71" s="144"/>
      <c r="HSM71" s="144"/>
      <c r="HSN71" s="144"/>
      <c r="HSO71" s="144"/>
      <c r="HSP71" s="144"/>
      <c r="HSQ71" s="144"/>
      <c r="HSR71" s="144"/>
      <c r="HSS71" s="144"/>
      <c r="HST71" s="144"/>
      <c r="HSU71" s="144"/>
      <c r="HSV71" s="144"/>
      <c r="HSW71" s="144"/>
      <c r="HSX71" s="144"/>
      <c r="HSY71" s="144"/>
      <c r="HSZ71" s="144"/>
      <c r="HTA71" s="144"/>
      <c r="HTB71" s="144"/>
      <c r="HTC71" s="144"/>
      <c r="HTD71" s="144"/>
      <c r="HTE71" s="144"/>
      <c r="HTF71" s="144"/>
      <c r="HTG71" s="144"/>
      <c r="HTH71" s="144"/>
      <c r="HTI71" s="144"/>
      <c r="HTJ71" s="144"/>
      <c r="HTK71" s="144"/>
      <c r="HTL71" s="144"/>
      <c r="HTM71" s="144"/>
      <c r="HTN71" s="144"/>
      <c r="HTO71" s="144"/>
      <c r="HTP71" s="144"/>
      <c r="HTQ71" s="144"/>
      <c r="HTR71" s="144"/>
      <c r="HTS71" s="144"/>
      <c r="HTT71" s="144"/>
      <c r="HTU71" s="144"/>
      <c r="HTV71" s="144"/>
      <c r="HTW71" s="144"/>
      <c r="HTX71" s="144"/>
      <c r="HTY71" s="144"/>
      <c r="HTZ71" s="144"/>
      <c r="HUA71" s="144"/>
      <c r="HUB71" s="144"/>
      <c r="HUC71" s="144"/>
      <c r="HUD71" s="144"/>
      <c r="HUE71" s="144"/>
      <c r="HUF71" s="144"/>
      <c r="HUG71" s="144"/>
      <c r="HUH71" s="144"/>
      <c r="HUI71" s="144"/>
      <c r="HUJ71" s="144"/>
      <c r="HUK71" s="144"/>
      <c r="HUL71" s="144"/>
      <c r="HUM71" s="144"/>
      <c r="HUN71" s="144"/>
      <c r="HUO71" s="144"/>
      <c r="HUP71" s="144"/>
      <c r="HUQ71" s="144"/>
      <c r="HUR71" s="144"/>
      <c r="HUS71" s="144"/>
      <c r="HUT71" s="144"/>
      <c r="HUU71" s="144"/>
      <c r="HUV71" s="144"/>
      <c r="HUW71" s="144"/>
      <c r="HUX71" s="144"/>
      <c r="HUY71" s="144"/>
      <c r="HUZ71" s="144"/>
      <c r="HVA71" s="144"/>
      <c r="HVB71" s="144"/>
      <c r="HVC71" s="144"/>
      <c r="HVD71" s="144"/>
      <c r="HVE71" s="144"/>
      <c r="HVF71" s="144"/>
      <c r="HVG71" s="144"/>
      <c r="HVH71" s="144"/>
      <c r="HVI71" s="144"/>
      <c r="HVJ71" s="144"/>
      <c r="HVK71" s="144"/>
      <c r="HVL71" s="144"/>
      <c r="HVM71" s="144"/>
      <c r="HVN71" s="144"/>
      <c r="HVO71" s="144"/>
      <c r="HVP71" s="144"/>
      <c r="HVQ71" s="144"/>
      <c r="HVR71" s="144"/>
      <c r="HVS71" s="144"/>
      <c r="HVT71" s="144"/>
      <c r="HVU71" s="144"/>
      <c r="HVV71" s="144"/>
      <c r="HVW71" s="144"/>
      <c r="HVX71" s="144"/>
      <c r="HVY71" s="144"/>
      <c r="HVZ71" s="144"/>
      <c r="HWA71" s="144"/>
      <c r="HWB71" s="144"/>
      <c r="HWC71" s="144"/>
      <c r="HWD71" s="144"/>
      <c r="HWE71" s="144"/>
      <c r="HWF71" s="144"/>
      <c r="HWG71" s="144"/>
      <c r="HWH71" s="144"/>
      <c r="HWI71" s="144"/>
      <c r="HWJ71" s="144"/>
      <c r="HWK71" s="144"/>
      <c r="HWL71" s="144"/>
      <c r="HWM71" s="144"/>
      <c r="HWN71" s="144"/>
      <c r="HWO71" s="144"/>
      <c r="HWP71" s="144"/>
      <c r="HWQ71" s="144"/>
      <c r="HWR71" s="144"/>
      <c r="HWS71" s="144"/>
      <c r="HWT71" s="144"/>
      <c r="HWU71" s="144"/>
      <c r="HWV71" s="144"/>
      <c r="HWW71" s="144"/>
      <c r="HWX71" s="144"/>
      <c r="HWY71" s="144"/>
      <c r="HWZ71" s="144"/>
      <c r="HXA71" s="144"/>
      <c r="HXB71" s="144"/>
      <c r="HXC71" s="144"/>
      <c r="HXD71" s="144"/>
      <c r="HXE71" s="144"/>
      <c r="HXF71" s="144"/>
      <c r="HXG71" s="144"/>
      <c r="HXH71" s="144"/>
      <c r="HXI71" s="144"/>
      <c r="HXJ71" s="144"/>
      <c r="HXK71" s="144"/>
      <c r="HXL71" s="144"/>
      <c r="HXM71" s="144"/>
      <c r="HXN71" s="144"/>
      <c r="HXO71" s="144"/>
      <c r="HXP71" s="144"/>
      <c r="HXQ71" s="144"/>
      <c r="HXR71" s="144"/>
      <c r="HXS71" s="144"/>
      <c r="HXT71" s="144"/>
      <c r="HXU71" s="144"/>
      <c r="HXV71" s="144"/>
      <c r="HXW71" s="144"/>
      <c r="HXX71" s="144"/>
      <c r="HXY71" s="144"/>
      <c r="HXZ71" s="144"/>
      <c r="HYA71" s="144"/>
      <c r="HYB71" s="144"/>
      <c r="HYC71" s="144"/>
      <c r="HYD71" s="144"/>
      <c r="HYE71" s="144"/>
      <c r="HYF71" s="144"/>
      <c r="HYG71" s="144"/>
      <c r="HYH71" s="144"/>
      <c r="HYI71" s="144"/>
      <c r="HYJ71" s="144"/>
      <c r="HYK71" s="144"/>
      <c r="HYL71" s="144"/>
      <c r="HYM71" s="144"/>
      <c r="HYN71" s="144"/>
      <c r="HYO71" s="144"/>
      <c r="HYP71" s="144"/>
      <c r="HYQ71" s="144"/>
      <c r="HYR71" s="144"/>
      <c r="HYS71" s="144"/>
      <c r="HYT71" s="144"/>
      <c r="HYU71" s="144"/>
      <c r="HYV71" s="144"/>
      <c r="HYW71" s="144"/>
      <c r="HYX71" s="144"/>
      <c r="HYY71" s="144"/>
      <c r="HYZ71" s="144"/>
      <c r="HZA71" s="144"/>
      <c r="HZB71" s="144"/>
      <c r="HZC71" s="144"/>
      <c r="HZD71" s="144"/>
      <c r="HZE71" s="144"/>
      <c r="HZF71" s="144"/>
      <c r="HZG71" s="144"/>
      <c r="HZH71" s="144"/>
      <c r="HZI71" s="144"/>
      <c r="HZJ71" s="144"/>
      <c r="HZK71" s="144"/>
      <c r="HZL71" s="144"/>
      <c r="HZM71" s="144"/>
      <c r="HZN71" s="144"/>
      <c r="HZO71" s="144"/>
      <c r="HZP71" s="144"/>
      <c r="HZQ71" s="144"/>
      <c r="HZR71" s="144"/>
      <c r="HZS71" s="144"/>
      <c r="HZT71" s="144"/>
      <c r="HZU71" s="144"/>
      <c r="HZV71" s="144"/>
      <c r="HZW71" s="144"/>
      <c r="HZX71" s="144"/>
      <c r="HZY71" s="144"/>
      <c r="HZZ71" s="144"/>
      <c r="IAA71" s="144"/>
      <c r="IAB71" s="144"/>
      <c r="IAC71" s="144"/>
      <c r="IAD71" s="144"/>
      <c r="IAE71" s="144"/>
      <c r="IAF71" s="144"/>
      <c r="IAG71" s="144"/>
      <c r="IAH71" s="144"/>
      <c r="IAI71" s="144"/>
      <c r="IAJ71" s="144"/>
      <c r="IAK71" s="144"/>
      <c r="IAL71" s="144"/>
      <c r="IAM71" s="144"/>
      <c r="IAN71" s="144"/>
      <c r="IAO71" s="144"/>
      <c r="IAP71" s="144"/>
      <c r="IAQ71" s="144"/>
      <c r="IAR71" s="144"/>
      <c r="IAS71" s="144"/>
      <c r="IAT71" s="144"/>
      <c r="IAU71" s="144"/>
      <c r="IAV71" s="144"/>
      <c r="IAW71" s="144"/>
      <c r="IAX71" s="144"/>
      <c r="IAY71" s="144"/>
      <c r="IAZ71" s="144"/>
      <c r="IBA71" s="144"/>
      <c r="IBB71" s="144"/>
      <c r="IBC71" s="144"/>
      <c r="IBD71" s="144"/>
      <c r="IBE71" s="144"/>
      <c r="IBF71" s="144"/>
      <c r="IBG71" s="144"/>
      <c r="IBH71" s="144"/>
      <c r="IBI71" s="144"/>
      <c r="IBJ71" s="144"/>
      <c r="IBK71" s="144"/>
      <c r="IBL71" s="144"/>
      <c r="IBM71" s="144"/>
      <c r="IBN71" s="144"/>
      <c r="IBO71" s="144"/>
      <c r="IBP71" s="144"/>
      <c r="IBQ71" s="144"/>
      <c r="IBR71" s="144"/>
      <c r="IBS71" s="144"/>
      <c r="IBT71" s="144"/>
      <c r="IBU71" s="144"/>
      <c r="IBV71" s="144"/>
      <c r="IBW71" s="144"/>
      <c r="IBX71" s="144"/>
      <c r="IBY71" s="144"/>
      <c r="IBZ71" s="144"/>
      <c r="ICA71" s="144"/>
      <c r="ICB71" s="144"/>
      <c r="ICC71" s="144"/>
      <c r="ICD71" s="144"/>
      <c r="ICE71" s="144"/>
      <c r="ICF71" s="144"/>
      <c r="ICG71" s="144"/>
      <c r="ICH71" s="144"/>
      <c r="ICI71" s="144"/>
      <c r="ICJ71" s="144"/>
      <c r="ICK71" s="144"/>
      <c r="ICL71" s="144"/>
      <c r="ICM71" s="144"/>
      <c r="ICN71" s="144"/>
      <c r="ICO71" s="144"/>
      <c r="ICP71" s="144"/>
      <c r="ICQ71" s="144"/>
      <c r="ICR71" s="144"/>
      <c r="ICS71" s="144"/>
      <c r="ICT71" s="144"/>
      <c r="ICU71" s="144"/>
      <c r="ICV71" s="144"/>
      <c r="ICW71" s="144"/>
      <c r="ICX71" s="144"/>
      <c r="ICY71" s="144"/>
      <c r="ICZ71" s="144"/>
      <c r="IDA71" s="144"/>
      <c r="IDB71" s="144"/>
      <c r="IDC71" s="144"/>
      <c r="IDD71" s="144"/>
      <c r="IDE71" s="144"/>
      <c r="IDF71" s="144"/>
      <c r="IDG71" s="144"/>
      <c r="IDH71" s="144"/>
      <c r="IDI71" s="144"/>
      <c r="IDJ71" s="144"/>
      <c r="IDK71" s="144"/>
      <c r="IDL71" s="144"/>
      <c r="IDM71" s="144"/>
      <c r="IDN71" s="144"/>
      <c r="IDO71" s="144"/>
      <c r="IDP71" s="144"/>
      <c r="IDQ71" s="144"/>
      <c r="IDR71" s="144"/>
      <c r="IDS71" s="144"/>
      <c r="IDT71" s="144"/>
      <c r="IDU71" s="144"/>
      <c r="IDV71" s="144"/>
      <c r="IDW71" s="144"/>
      <c r="IDX71" s="144"/>
      <c r="IDY71" s="144"/>
      <c r="IDZ71" s="144"/>
      <c r="IEA71" s="144"/>
      <c r="IEB71" s="144"/>
      <c r="IEC71" s="144"/>
      <c r="IED71" s="144"/>
      <c r="IEE71" s="144"/>
      <c r="IEF71" s="144"/>
      <c r="IEG71" s="144"/>
      <c r="IEH71" s="144"/>
      <c r="IEI71" s="144"/>
      <c r="IEJ71" s="144"/>
      <c r="IEK71" s="144"/>
      <c r="IEL71" s="144"/>
      <c r="IEM71" s="144"/>
      <c r="IEN71" s="144"/>
      <c r="IEO71" s="144"/>
      <c r="IEP71" s="144"/>
      <c r="IEQ71" s="144"/>
      <c r="IER71" s="144"/>
      <c r="IES71" s="144"/>
      <c r="IET71" s="144"/>
      <c r="IEU71" s="144"/>
      <c r="IEV71" s="144"/>
      <c r="IEW71" s="144"/>
      <c r="IEX71" s="144"/>
      <c r="IEY71" s="144"/>
      <c r="IEZ71" s="144"/>
      <c r="IFA71" s="144"/>
      <c r="IFB71" s="144"/>
      <c r="IFC71" s="144"/>
      <c r="IFD71" s="144"/>
      <c r="IFE71" s="144"/>
      <c r="IFF71" s="144"/>
      <c r="IFG71" s="144"/>
      <c r="IFH71" s="144"/>
      <c r="IFI71" s="144"/>
      <c r="IFJ71" s="144"/>
      <c r="IFK71" s="144"/>
      <c r="IFL71" s="144"/>
      <c r="IFM71" s="144"/>
      <c r="IFN71" s="144"/>
      <c r="IFO71" s="144"/>
      <c r="IFP71" s="144"/>
      <c r="IFQ71" s="144"/>
      <c r="IFR71" s="144"/>
      <c r="IFS71" s="144"/>
      <c r="IFT71" s="144"/>
      <c r="IFU71" s="144"/>
      <c r="IFV71" s="144"/>
      <c r="IFW71" s="144"/>
      <c r="IFX71" s="144"/>
      <c r="IFY71" s="144"/>
      <c r="IFZ71" s="144"/>
      <c r="IGA71" s="144"/>
      <c r="IGB71" s="144"/>
      <c r="IGC71" s="144"/>
      <c r="IGD71" s="144"/>
      <c r="IGE71" s="144"/>
      <c r="IGF71" s="144"/>
      <c r="IGG71" s="144"/>
      <c r="IGH71" s="144"/>
      <c r="IGI71" s="144"/>
      <c r="IGJ71" s="144"/>
      <c r="IGK71" s="144"/>
      <c r="IGL71" s="144"/>
      <c r="IGM71" s="144"/>
      <c r="IGN71" s="144"/>
      <c r="IGO71" s="144"/>
      <c r="IGP71" s="144"/>
      <c r="IGQ71" s="144"/>
      <c r="IGR71" s="144"/>
      <c r="IGS71" s="144"/>
      <c r="IGT71" s="144"/>
      <c r="IGU71" s="144"/>
      <c r="IGV71" s="144"/>
      <c r="IGW71" s="144"/>
      <c r="IGX71" s="144"/>
      <c r="IGY71" s="144"/>
      <c r="IGZ71" s="144"/>
      <c r="IHA71" s="144"/>
      <c r="IHB71" s="144"/>
      <c r="IHC71" s="144"/>
      <c r="IHD71" s="144"/>
      <c r="IHE71" s="144"/>
      <c r="IHF71" s="144"/>
      <c r="IHG71" s="144"/>
      <c r="IHH71" s="144"/>
      <c r="IHI71" s="144"/>
      <c r="IHJ71" s="144"/>
      <c r="IHK71" s="144"/>
      <c r="IHL71" s="144"/>
      <c r="IHM71" s="144"/>
      <c r="IHN71" s="144"/>
      <c r="IHO71" s="144"/>
      <c r="IHP71" s="144"/>
      <c r="IHQ71" s="144"/>
      <c r="IHR71" s="144"/>
      <c r="IHS71" s="144"/>
      <c r="IHT71" s="144"/>
      <c r="IHU71" s="144"/>
      <c r="IHV71" s="144"/>
      <c r="IHW71" s="144"/>
      <c r="IHX71" s="144"/>
      <c r="IHY71" s="144"/>
      <c r="IHZ71" s="144"/>
      <c r="IIA71" s="144"/>
      <c r="IIB71" s="144"/>
      <c r="IIC71" s="144"/>
      <c r="IID71" s="144"/>
      <c r="IIE71" s="144"/>
      <c r="IIF71" s="144"/>
      <c r="IIG71" s="144"/>
      <c r="IIH71" s="144"/>
      <c r="III71" s="144"/>
      <c r="IIJ71" s="144"/>
      <c r="IIK71" s="144"/>
      <c r="IIL71" s="144"/>
      <c r="IIM71" s="144"/>
      <c r="IIN71" s="144"/>
      <c r="IIO71" s="144"/>
      <c r="IIP71" s="144"/>
      <c r="IIQ71" s="144"/>
      <c r="IIR71" s="144"/>
      <c r="IIS71" s="144"/>
      <c r="IIT71" s="144"/>
      <c r="IIU71" s="144"/>
      <c r="IIV71" s="144"/>
      <c r="IIW71" s="144"/>
      <c r="IIX71" s="144"/>
      <c r="IIY71" s="144"/>
      <c r="IIZ71" s="144"/>
      <c r="IJA71" s="144"/>
      <c r="IJB71" s="144"/>
      <c r="IJC71" s="144"/>
      <c r="IJD71" s="144"/>
      <c r="IJE71" s="144"/>
      <c r="IJF71" s="144"/>
      <c r="IJG71" s="144"/>
      <c r="IJH71" s="144"/>
      <c r="IJI71" s="144"/>
      <c r="IJJ71" s="144"/>
      <c r="IJK71" s="144"/>
      <c r="IJL71" s="144"/>
      <c r="IJM71" s="144"/>
      <c r="IJN71" s="144"/>
      <c r="IJO71" s="144"/>
      <c r="IJP71" s="144"/>
      <c r="IJQ71" s="144"/>
      <c r="IJR71" s="144"/>
      <c r="IJS71" s="144"/>
      <c r="IJT71" s="144"/>
      <c r="IJU71" s="144"/>
      <c r="IJV71" s="144"/>
      <c r="IJW71" s="144"/>
      <c r="IJX71" s="144"/>
      <c r="IJY71" s="144"/>
      <c r="IJZ71" s="144"/>
      <c r="IKA71" s="144"/>
      <c r="IKB71" s="144"/>
      <c r="IKC71" s="144"/>
      <c r="IKD71" s="144"/>
      <c r="IKE71" s="144"/>
      <c r="IKF71" s="144"/>
      <c r="IKG71" s="144"/>
      <c r="IKH71" s="144"/>
      <c r="IKI71" s="144"/>
      <c r="IKJ71" s="144"/>
      <c r="IKK71" s="144"/>
      <c r="IKL71" s="144"/>
      <c r="IKM71" s="144"/>
      <c r="IKN71" s="144"/>
      <c r="IKO71" s="144"/>
      <c r="IKP71" s="144"/>
      <c r="IKQ71" s="144"/>
      <c r="IKR71" s="144"/>
      <c r="IKS71" s="144"/>
      <c r="IKT71" s="144"/>
      <c r="IKU71" s="144"/>
      <c r="IKV71" s="144"/>
      <c r="IKW71" s="144"/>
      <c r="IKX71" s="144"/>
      <c r="IKY71" s="144"/>
      <c r="IKZ71" s="144"/>
      <c r="ILA71" s="144"/>
      <c r="ILB71" s="144"/>
      <c r="ILC71" s="144"/>
      <c r="ILD71" s="144"/>
      <c r="ILE71" s="144"/>
      <c r="ILF71" s="144"/>
      <c r="ILG71" s="144"/>
      <c r="ILH71" s="144"/>
      <c r="ILI71" s="144"/>
      <c r="ILJ71" s="144"/>
      <c r="ILK71" s="144"/>
      <c r="ILL71" s="144"/>
      <c r="ILM71" s="144"/>
      <c r="ILN71" s="144"/>
      <c r="ILO71" s="144"/>
      <c r="ILP71" s="144"/>
      <c r="ILQ71" s="144"/>
      <c r="ILR71" s="144"/>
      <c r="ILS71" s="144"/>
      <c r="ILT71" s="144"/>
      <c r="ILU71" s="144"/>
      <c r="ILV71" s="144"/>
      <c r="ILW71" s="144"/>
      <c r="ILX71" s="144"/>
      <c r="ILY71" s="144"/>
      <c r="ILZ71" s="144"/>
      <c r="IMA71" s="144"/>
      <c r="IMB71" s="144"/>
      <c r="IMC71" s="144"/>
      <c r="IMD71" s="144"/>
      <c r="IME71" s="144"/>
      <c r="IMF71" s="144"/>
      <c r="IMG71" s="144"/>
      <c r="IMH71" s="144"/>
      <c r="IMI71" s="144"/>
      <c r="IMJ71" s="144"/>
      <c r="IMK71" s="144"/>
      <c r="IML71" s="144"/>
      <c r="IMM71" s="144"/>
      <c r="IMN71" s="144"/>
      <c r="IMO71" s="144"/>
      <c r="IMP71" s="144"/>
      <c r="IMQ71" s="144"/>
      <c r="IMR71" s="144"/>
      <c r="IMS71" s="144"/>
      <c r="IMT71" s="144"/>
      <c r="IMU71" s="144"/>
      <c r="IMV71" s="144"/>
      <c r="IMW71" s="144"/>
      <c r="IMX71" s="144"/>
      <c r="IMY71" s="144"/>
      <c r="IMZ71" s="144"/>
      <c r="INA71" s="144"/>
      <c r="INB71" s="144"/>
      <c r="INC71" s="144"/>
      <c r="IND71" s="144"/>
      <c r="INE71" s="144"/>
      <c r="INF71" s="144"/>
      <c r="ING71" s="144"/>
      <c r="INH71" s="144"/>
      <c r="INI71" s="144"/>
      <c r="INJ71" s="144"/>
      <c r="INK71" s="144"/>
      <c r="INL71" s="144"/>
      <c r="INM71" s="144"/>
      <c r="INN71" s="144"/>
      <c r="INO71" s="144"/>
      <c r="INP71" s="144"/>
      <c r="INQ71" s="144"/>
      <c r="INR71" s="144"/>
      <c r="INS71" s="144"/>
      <c r="INT71" s="144"/>
      <c r="INU71" s="144"/>
      <c r="INV71" s="144"/>
      <c r="INW71" s="144"/>
      <c r="INX71" s="144"/>
      <c r="INY71" s="144"/>
      <c r="INZ71" s="144"/>
      <c r="IOA71" s="144"/>
      <c r="IOB71" s="144"/>
      <c r="IOC71" s="144"/>
      <c r="IOD71" s="144"/>
      <c r="IOE71" s="144"/>
      <c r="IOF71" s="144"/>
      <c r="IOG71" s="144"/>
      <c r="IOH71" s="144"/>
      <c r="IOI71" s="144"/>
      <c r="IOJ71" s="144"/>
      <c r="IOK71" s="144"/>
      <c r="IOL71" s="144"/>
      <c r="IOM71" s="144"/>
      <c r="ION71" s="144"/>
      <c r="IOO71" s="144"/>
      <c r="IOP71" s="144"/>
      <c r="IOQ71" s="144"/>
      <c r="IOR71" s="144"/>
      <c r="IOS71" s="144"/>
      <c r="IOT71" s="144"/>
      <c r="IOU71" s="144"/>
      <c r="IOV71" s="144"/>
      <c r="IOW71" s="144"/>
      <c r="IOX71" s="144"/>
      <c r="IOY71" s="144"/>
      <c r="IOZ71" s="144"/>
      <c r="IPA71" s="144"/>
      <c r="IPB71" s="144"/>
      <c r="IPC71" s="144"/>
      <c r="IPD71" s="144"/>
      <c r="IPE71" s="144"/>
      <c r="IPF71" s="144"/>
      <c r="IPG71" s="144"/>
      <c r="IPH71" s="144"/>
      <c r="IPI71" s="144"/>
      <c r="IPJ71" s="144"/>
      <c r="IPK71" s="144"/>
      <c r="IPL71" s="144"/>
      <c r="IPM71" s="144"/>
      <c r="IPN71" s="144"/>
      <c r="IPO71" s="144"/>
      <c r="IPP71" s="144"/>
      <c r="IPQ71" s="144"/>
      <c r="IPR71" s="144"/>
      <c r="IPS71" s="144"/>
      <c r="IPT71" s="144"/>
      <c r="IPU71" s="144"/>
      <c r="IPV71" s="144"/>
      <c r="IPW71" s="144"/>
      <c r="IPX71" s="144"/>
      <c r="IPY71" s="144"/>
      <c r="IPZ71" s="144"/>
      <c r="IQA71" s="144"/>
      <c r="IQB71" s="144"/>
      <c r="IQC71" s="144"/>
      <c r="IQD71" s="144"/>
      <c r="IQE71" s="144"/>
      <c r="IQF71" s="144"/>
      <c r="IQG71" s="144"/>
      <c r="IQH71" s="144"/>
      <c r="IQI71" s="144"/>
      <c r="IQJ71" s="144"/>
      <c r="IQK71" s="144"/>
      <c r="IQL71" s="144"/>
      <c r="IQM71" s="144"/>
      <c r="IQN71" s="144"/>
      <c r="IQO71" s="144"/>
      <c r="IQP71" s="144"/>
      <c r="IQQ71" s="144"/>
      <c r="IQR71" s="144"/>
      <c r="IQS71" s="144"/>
      <c r="IQT71" s="144"/>
      <c r="IQU71" s="144"/>
      <c r="IQV71" s="144"/>
      <c r="IQW71" s="144"/>
      <c r="IQX71" s="144"/>
      <c r="IQY71" s="144"/>
      <c r="IQZ71" s="144"/>
      <c r="IRA71" s="144"/>
      <c r="IRB71" s="144"/>
      <c r="IRC71" s="144"/>
      <c r="IRD71" s="144"/>
      <c r="IRE71" s="144"/>
      <c r="IRF71" s="144"/>
      <c r="IRG71" s="144"/>
      <c r="IRH71" s="144"/>
      <c r="IRI71" s="144"/>
      <c r="IRJ71" s="144"/>
      <c r="IRK71" s="144"/>
      <c r="IRL71" s="144"/>
      <c r="IRM71" s="144"/>
      <c r="IRN71" s="144"/>
      <c r="IRO71" s="144"/>
      <c r="IRP71" s="144"/>
      <c r="IRQ71" s="144"/>
      <c r="IRR71" s="144"/>
      <c r="IRS71" s="144"/>
      <c r="IRT71" s="144"/>
      <c r="IRU71" s="144"/>
      <c r="IRV71" s="144"/>
      <c r="IRW71" s="144"/>
      <c r="IRX71" s="144"/>
      <c r="IRY71" s="144"/>
      <c r="IRZ71" s="144"/>
      <c r="ISA71" s="144"/>
      <c r="ISB71" s="144"/>
      <c r="ISC71" s="144"/>
      <c r="ISD71" s="144"/>
      <c r="ISE71" s="144"/>
      <c r="ISF71" s="144"/>
      <c r="ISG71" s="144"/>
      <c r="ISH71" s="144"/>
      <c r="ISI71" s="144"/>
      <c r="ISJ71" s="144"/>
      <c r="ISK71" s="144"/>
      <c r="ISL71" s="144"/>
      <c r="ISM71" s="144"/>
      <c r="ISN71" s="144"/>
      <c r="ISO71" s="144"/>
      <c r="ISP71" s="144"/>
      <c r="ISQ71" s="144"/>
      <c r="ISR71" s="144"/>
      <c r="ISS71" s="144"/>
      <c r="IST71" s="144"/>
      <c r="ISU71" s="144"/>
      <c r="ISV71" s="144"/>
      <c r="ISW71" s="144"/>
      <c r="ISX71" s="144"/>
      <c r="ISY71" s="144"/>
      <c r="ISZ71" s="144"/>
      <c r="ITA71" s="144"/>
      <c r="ITB71" s="144"/>
      <c r="ITC71" s="144"/>
      <c r="ITD71" s="144"/>
      <c r="ITE71" s="144"/>
      <c r="ITF71" s="144"/>
      <c r="ITG71" s="144"/>
      <c r="ITH71" s="144"/>
      <c r="ITI71" s="144"/>
      <c r="ITJ71" s="144"/>
      <c r="ITK71" s="144"/>
      <c r="ITL71" s="144"/>
      <c r="ITM71" s="144"/>
      <c r="ITN71" s="144"/>
      <c r="ITO71" s="144"/>
      <c r="ITP71" s="144"/>
      <c r="ITQ71" s="144"/>
      <c r="ITR71" s="144"/>
      <c r="ITS71" s="144"/>
      <c r="ITT71" s="144"/>
      <c r="ITU71" s="144"/>
      <c r="ITV71" s="144"/>
      <c r="ITW71" s="144"/>
      <c r="ITX71" s="144"/>
      <c r="ITY71" s="144"/>
      <c r="ITZ71" s="144"/>
      <c r="IUA71" s="144"/>
      <c r="IUB71" s="144"/>
      <c r="IUC71" s="144"/>
      <c r="IUD71" s="144"/>
      <c r="IUE71" s="144"/>
      <c r="IUF71" s="144"/>
      <c r="IUG71" s="144"/>
      <c r="IUH71" s="144"/>
      <c r="IUI71" s="144"/>
      <c r="IUJ71" s="144"/>
      <c r="IUK71" s="144"/>
      <c r="IUL71" s="144"/>
      <c r="IUM71" s="144"/>
      <c r="IUN71" s="144"/>
      <c r="IUO71" s="144"/>
      <c r="IUP71" s="144"/>
      <c r="IUQ71" s="144"/>
      <c r="IUR71" s="144"/>
      <c r="IUS71" s="144"/>
      <c r="IUT71" s="144"/>
      <c r="IUU71" s="144"/>
      <c r="IUV71" s="144"/>
      <c r="IUW71" s="144"/>
      <c r="IUX71" s="144"/>
      <c r="IUY71" s="144"/>
      <c r="IUZ71" s="144"/>
      <c r="IVA71" s="144"/>
      <c r="IVB71" s="144"/>
      <c r="IVC71" s="144"/>
      <c r="IVD71" s="144"/>
      <c r="IVE71" s="144"/>
      <c r="IVF71" s="144"/>
      <c r="IVG71" s="144"/>
      <c r="IVH71" s="144"/>
      <c r="IVI71" s="144"/>
      <c r="IVJ71" s="144"/>
      <c r="IVK71" s="144"/>
      <c r="IVL71" s="144"/>
      <c r="IVM71" s="144"/>
      <c r="IVN71" s="144"/>
      <c r="IVO71" s="144"/>
      <c r="IVP71" s="144"/>
      <c r="IVQ71" s="144"/>
      <c r="IVR71" s="144"/>
      <c r="IVS71" s="144"/>
      <c r="IVT71" s="144"/>
      <c r="IVU71" s="144"/>
      <c r="IVV71" s="144"/>
      <c r="IVW71" s="144"/>
      <c r="IVX71" s="144"/>
      <c r="IVY71" s="144"/>
      <c r="IVZ71" s="144"/>
      <c r="IWA71" s="144"/>
      <c r="IWB71" s="144"/>
      <c r="IWC71" s="144"/>
      <c r="IWD71" s="144"/>
      <c r="IWE71" s="144"/>
      <c r="IWF71" s="144"/>
      <c r="IWG71" s="144"/>
      <c r="IWH71" s="144"/>
      <c r="IWI71" s="144"/>
      <c r="IWJ71" s="144"/>
      <c r="IWK71" s="144"/>
      <c r="IWL71" s="144"/>
      <c r="IWM71" s="144"/>
      <c r="IWN71" s="144"/>
      <c r="IWO71" s="144"/>
      <c r="IWP71" s="144"/>
      <c r="IWQ71" s="144"/>
      <c r="IWR71" s="144"/>
      <c r="IWS71" s="144"/>
      <c r="IWT71" s="144"/>
      <c r="IWU71" s="144"/>
      <c r="IWV71" s="144"/>
      <c r="IWW71" s="144"/>
      <c r="IWX71" s="144"/>
      <c r="IWY71" s="144"/>
      <c r="IWZ71" s="144"/>
      <c r="IXA71" s="144"/>
      <c r="IXB71" s="144"/>
      <c r="IXC71" s="144"/>
      <c r="IXD71" s="144"/>
      <c r="IXE71" s="144"/>
      <c r="IXF71" s="144"/>
      <c r="IXG71" s="144"/>
      <c r="IXH71" s="144"/>
      <c r="IXI71" s="144"/>
      <c r="IXJ71" s="144"/>
      <c r="IXK71" s="144"/>
      <c r="IXL71" s="144"/>
      <c r="IXM71" s="144"/>
      <c r="IXN71" s="144"/>
      <c r="IXO71" s="144"/>
      <c r="IXP71" s="144"/>
      <c r="IXQ71" s="144"/>
      <c r="IXR71" s="144"/>
      <c r="IXS71" s="144"/>
      <c r="IXT71" s="144"/>
      <c r="IXU71" s="144"/>
      <c r="IXV71" s="144"/>
      <c r="IXW71" s="144"/>
      <c r="IXX71" s="144"/>
      <c r="IXY71" s="144"/>
      <c r="IXZ71" s="144"/>
      <c r="IYA71" s="144"/>
      <c r="IYB71" s="144"/>
      <c r="IYC71" s="144"/>
      <c r="IYD71" s="144"/>
      <c r="IYE71" s="144"/>
      <c r="IYF71" s="144"/>
      <c r="IYG71" s="144"/>
      <c r="IYH71" s="144"/>
      <c r="IYI71" s="144"/>
      <c r="IYJ71" s="144"/>
      <c r="IYK71" s="144"/>
      <c r="IYL71" s="144"/>
      <c r="IYM71" s="144"/>
      <c r="IYN71" s="144"/>
      <c r="IYO71" s="144"/>
      <c r="IYP71" s="144"/>
      <c r="IYQ71" s="144"/>
      <c r="IYR71" s="144"/>
      <c r="IYS71" s="144"/>
      <c r="IYT71" s="144"/>
      <c r="IYU71" s="144"/>
      <c r="IYV71" s="144"/>
      <c r="IYW71" s="144"/>
      <c r="IYX71" s="144"/>
      <c r="IYY71" s="144"/>
      <c r="IYZ71" s="144"/>
      <c r="IZA71" s="144"/>
      <c r="IZB71" s="144"/>
      <c r="IZC71" s="144"/>
      <c r="IZD71" s="144"/>
      <c r="IZE71" s="144"/>
      <c r="IZF71" s="144"/>
      <c r="IZG71" s="144"/>
      <c r="IZH71" s="144"/>
      <c r="IZI71" s="144"/>
      <c r="IZJ71" s="144"/>
      <c r="IZK71" s="144"/>
      <c r="IZL71" s="144"/>
      <c r="IZM71" s="144"/>
      <c r="IZN71" s="144"/>
      <c r="IZO71" s="144"/>
      <c r="IZP71" s="144"/>
      <c r="IZQ71" s="144"/>
      <c r="IZR71" s="144"/>
      <c r="IZS71" s="144"/>
      <c r="IZT71" s="144"/>
      <c r="IZU71" s="144"/>
      <c r="IZV71" s="144"/>
      <c r="IZW71" s="144"/>
      <c r="IZX71" s="144"/>
      <c r="IZY71" s="144"/>
      <c r="IZZ71" s="144"/>
      <c r="JAA71" s="144"/>
      <c r="JAB71" s="144"/>
      <c r="JAC71" s="144"/>
      <c r="JAD71" s="144"/>
      <c r="JAE71" s="144"/>
      <c r="JAF71" s="144"/>
      <c r="JAG71" s="144"/>
      <c r="JAH71" s="144"/>
      <c r="JAI71" s="144"/>
      <c r="JAJ71" s="144"/>
      <c r="JAK71" s="144"/>
      <c r="JAL71" s="144"/>
      <c r="JAM71" s="144"/>
      <c r="JAN71" s="144"/>
      <c r="JAO71" s="144"/>
      <c r="JAP71" s="144"/>
      <c r="JAQ71" s="144"/>
      <c r="JAR71" s="144"/>
      <c r="JAS71" s="144"/>
      <c r="JAT71" s="144"/>
      <c r="JAU71" s="144"/>
      <c r="JAV71" s="144"/>
      <c r="JAW71" s="144"/>
      <c r="JAX71" s="144"/>
      <c r="JAY71" s="144"/>
      <c r="JAZ71" s="144"/>
      <c r="JBA71" s="144"/>
      <c r="JBB71" s="144"/>
      <c r="JBC71" s="144"/>
      <c r="JBD71" s="144"/>
      <c r="JBE71" s="144"/>
      <c r="JBF71" s="144"/>
      <c r="JBG71" s="144"/>
      <c r="JBH71" s="144"/>
      <c r="JBI71" s="144"/>
      <c r="JBJ71" s="144"/>
      <c r="JBK71" s="144"/>
      <c r="JBL71" s="144"/>
      <c r="JBM71" s="144"/>
      <c r="JBN71" s="144"/>
      <c r="JBO71" s="144"/>
      <c r="JBP71" s="144"/>
      <c r="JBQ71" s="144"/>
      <c r="JBR71" s="144"/>
      <c r="JBS71" s="144"/>
      <c r="JBT71" s="144"/>
      <c r="JBU71" s="144"/>
      <c r="JBV71" s="144"/>
      <c r="JBW71" s="144"/>
      <c r="JBX71" s="144"/>
      <c r="JBY71" s="144"/>
      <c r="JBZ71" s="144"/>
      <c r="JCA71" s="144"/>
      <c r="JCB71" s="144"/>
      <c r="JCC71" s="144"/>
      <c r="JCD71" s="144"/>
      <c r="JCE71" s="144"/>
      <c r="JCF71" s="144"/>
      <c r="JCG71" s="144"/>
      <c r="JCH71" s="144"/>
      <c r="JCI71" s="144"/>
      <c r="JCJ71" s="144"/>
      <c r="JCK71" s="144"/>
      <c r="JCL71" s="144"/>
      <c r="JCM71" s="144"/>
      <c r="JCN71" s="144"/>
      <c r="JCO71" s="144"/>
      <c r="JCP71" s="144"/>
      <c r="JCQ71" s="144"/>
      <c r="JCR71" s="144"/>
      <c r="JCS71" s="144"/>
      <c r="JCT71" s="144"/>
      <c r="JCU71" s="144"/>
      <c r="JCV71" s="144"/>
      <c r="JCW71" s="144"/>
      <c r="JCX71" s="144"/>
      <c r="JCY71" s="144"/>
      <c r="JCZ71" s="144"/>
      <c r="JDA71" s="144"/>
      <c r="JDB71" s="144"/>
      <c r="JDC71" s="144"/>
      <c r="JDD71" s="144"/>
      <c r="JDE71" s="144"/>
      <c r="JDF71" s="144"/>
      <c r="JDG71" s="144"/>
      <c r="JDH71" s="144"/>
      <c r="JDI71" s="144"/>
      <c r="JDJ71" s="144"/>
      <c r="JDK71" s="144"/>
      <c r="JDL71" s="144"/>
      <c r="JDM71" s="144"/>
      <c r="JDN71" s="144"/>
      <c r="JDO71" s="144"/>
      <c r="JDP71" s="144"/>
      <c r="JDQ71" s="144"/>
      <c r="JDR71" s="144"/>
      <c r="JDS71" s="144"/>
      <c r="JDT71" s="144"/>
      <c r="JDU71" s="144"/>
      <c r="JDV71" s="144"/>
      <c r="JDW71" s="144"/>
      <c r="JDX71" s="144"/>
      <c r="JDY71" s="144"/>
      <c r="JDZ71" s="144"/>
      <c r="JEA71" s="144"/>
      <c r="JEB71" s="144"/>
      <c r="JEC71" s="144"/>
      <c r="JED71" s="144"/>
      <c r="JEE71" s="144"/>
      <c r="JEF71" s="144"/>
      <c r="JEG71" s="144"/>
      <c r="JEH71" s="144"/>
      <c r="JEI71" s="144"/>
      <c r="JEJ71" s="144"/>
      <c r="JEK71" s="144"/>
      <c r="JEL71" s="144"/>
      <c r="JEM71" s="144"/>
      <c r="JEN71" s="144"/>
      <c r="JEO71" s="144"/>
      <c r="JEP71" s="144"/>
      <c r="JEQ71" s="144"/>
      <c r="JER71" s="144"/>
      <c r="JES71" s="144"/>
      <c r="JET71" s="144"/>
      <c r="JEU71" s="144"/>
      <c r="JEV71" s="144"/>
      <c r="JEW71" s="144"/>
      <c r="JEX71" s="144"/>
      <c r="JEY71" s="144"/>
      <c r="JEZ71" s="144"/>
      <c r="JFA71" s="144"/>
      <c r="JFB71" s="144"/>
      <c r="JFC71" s="144"/>
      <c r="JFD71" s="144"/>
      <c r="JFE71" s="144"/>
      <c r="JFF71" s="144"/>
      <c r="JFG71" s="144"/>
      <c r="JFH71" s="144"/>
      <c r="JFI71" s="144"/>
      <c r="JFJ71" s="144"/>
      <c r="JFK71" s="144"/>
      <c r="JFL71" s="144"/>
      <c r="JFM71" s="144"/>
      <c r="JFN71" s="144"/>
      <c r="JFO71" s="144"/>
      <c r="JFP71" s="144"/>
      <c r="JFQ71" s="144"/>
      <c r="JFR71" s="144"/>
      <c r="JFS71" s="144"/>
      <c r="JFT71" s="144"/>
      <c r="JFU71" s="144"/>
      <c r="JFV71" s="144"/>
      <c r="JFW71" s="144"/>
      <c r="JFX71" s="144"/>
      <c r="JFY71" s="144"/>
      <c r="JFZ71" s="144"/>
      <c r="JGA71" s="144"/>
      <c r="JGB71" s="144"/>
      <c r="JGC71" s="144"/>
      <c r="JGD71" s="144"/>
      <c r="JGE71" s="144"/>
      <c r="JGF71" s="144"/>
      <c r="JGG71" s="144"/>
      <c r="JGH71" s="144"/>
      <c r="JGI71" s="144"/>
      <c r="JGJ71" s="144"/>
      <c r="JGK71" s="144"/>
      <c r="JGL71" s="144"/>
      <c r="JGM71" s="144"/>
      <c r="JGN71" s="144"/>
      <c r="JGO71" s="144"/>
      <c r="JGP71" s="144"/>
      <c r="JGQ71" s="144"/>
      <c r="JGR71" s="144"/>
      <c r="JGS71" s="144"/>
      <c r="JGT71" s="144"/>
      <c r="JGU71" s="144"/>
      <c r="JGV71" s="144"/>
      <c r="JGW71" s="144"/>
      <c r="JGX71" s="144"/>
      <c r="JGY71" s="144"/>
      <c r="JGZ71" s="144"/>
      <c r="JHA71" s="144"/>
      <c r="JHB71" s="144"/>
      <c r="JHC71" s="144"/>
      <c r="JHD71" s="144"/>
      <c r="JHE71" s="144"/>
      <c r="JHF71" s="144"/>
      <c r="JHG71" s="144"/>
      <c r="JHH71" s="144"/>
      <c r="JHI71" s="144"/>
      <c r="JHJ71" s="144"/>
      <c r="JHK71" s="144"/>
      <c r="JHL71" s="144"/>
      <c r="JHM71" s="144"/>
      <c r="JHN71" s="144"/>
      <c r="JHO71" s="144"/>
      <c r="JHP71" s="144"/>
      <c r="JHQ71" s="144"/>
      <c r="JHR71" s="144"/>
      <c r="JHS71" s="144"/>
      <c r="JHT71" s="144"/>
      <c r="JHU71" s="144"/>
      <c r="JHV71" s="144"/>
      <c r="JHW71" s="144"/>
      <c r="JHX71" s="144"/>
      <c r="JHY71" s="144"/>
      <c r="JHZ71" s="144"/>
      <c r="JIA71" s="144"/>
      <c r="JIB71" s="144"/>
      <c r="JIC71" s="144"/>
      <c r="JID71" s="144"/>
      <c r="JIE71" s="144"/>
      <c r="JIF71" s="144"/>
      <c r="JIG71" s="144"/>
      <c r="JIH71" s="144"/>
      <c r="JII71" s="144"/>
      <c r="JIJ71" s="144"/>
      <c r="JIK71" s="144"/>
      <c r="JIL71" s="144"/>
      <c r="JIM71" s="144"/>
      <c r="JIN71" s="144"/>
      <c r="JIO71" s="144"/>
      <c r="JIP71" s="144"/>
      <c r="JIQ71" s="144"/>
      <c r="JIR71" s="144"/>
      <c r="JIS71" s="144"/>
      <c r="JIT71" s="144"/>
      <c r="JIU71" s="144"/>
      <c r="JIV71" s="144"/>
      <c r="JIW71" s="144"/>
      <c r="JIX71" s="144"/>
      <c r="JIY71" s="144"/>
      <c r="JIZ71" s="144"/>
      <c r="JJA71" s="144"/>
      <c r="JJB71" s="144"/>
      <c r="JJC71" s="144"/>
      <c r="JJD71" s="144"/>
      <c r="JJE71" s="144"/>
      <c r="JJF71" s="144"/>
      <c r="JJG71" s="144"/>
      <c r="JJH71" s="144"/>
      <c r="JJI71" s="144"/>
      <c r="JJJ71" s="144"/>
      <c r="JJK71" s="144"/>
      <c r="JJL71" s="144"/>
      <c r="JJM71" s="144"/>
      <c r="JJN71" s="144"/>
      <c r="JJO71" s="144"/>
      <c r="JJP71" s="144"/>
      <c r="JJQ71" s="144"/>
      <c r="JJR71" s="144"/>
      <c r="JJS71" s="144"/>
      <c r="JJT71" s="144"/>
      <c r="JJU71" s="144"/>
      <c r="JJV71" s="144"/>
      <c r="JJW71" s="144"/>
      <c r="JJX71" s="144"/>
      <c r="JJY71" s="144"/>
      <c r="JJZ71" s="144"/>
      <c r="JKA71" s="144"/>
      <c r="JKB71" s="144"/>
      <c r="JKC71" s="144"/>
      <c r="JKD71" s="144"/>
      <c r="JKE71" s="144"/>
      <c r="JKF71" s="144"/>
      <c r="JKG71" s="144"/>
      <c r="JKH71" s="144"/>
      <c r="JKI71" s="144"/>
      <c r="JKJ71" s="144"/>
      <c r="JKK71" s="144"/>
      <c r="JKL71" s="144"/>
      <c r="JKM71" s="144"/>
      <c r="JKN71" s="144"/>
      <c r="JKO71" s="144"/>
      <c r="JKP71" s="144"/>
      <c r="JKQ71" s="144"/>
      <c r="JKR71" s="144"/>
      <c r="JKS71" s="144"/>
      <c r="JKT71" s="144"/>
      <c r="JKU71" s="144"/>
      <c r="JKV71" s="144"/>
      <c r="JKW71" s="144"/>
      <c r="JKX71" s="144"/>
      <c r="JKY71" s="144"/>
      <c r="JKZ71" s="144"/>
      <c r="JLA71" s="144"/>
      <c r="JLB71" s="144"/>
      <c r="JLC71" s="144"/>
      <c r="JLD71" s="144"/>
      <c r="JLE71" s="144"/>
      <c r="JLF71" s="144"/>
      <c r="JLG71" s="144"/>
      <c r="JLH71" s="144"/>
      <c r="JLI71" s="144"/>
      <c r="JLJ71" s="144"/>
      <c r="JLK71" s="144"/>
      <c r="JLL71" s="144"/>
      <c r="JLM71" s="144"/>
      <c r="JLN71" s="144"/>
      <c r="JLO71" s="144"/>
      <c r="JLP71" s="144"/>
      <c r="JLQ71" s="144"/>
      <c r="JLR71" s="144"/>
      <c r="JLS71" s="144"/>
      <c r="JLT71" s="144"/>
      <c r="JLU71" s="144"/>
      <c r="JLV71" s="144"/>
      <c r="JLW71" s="144"/>
      <c r="JLX71" s="144"/>
      <c r="JLY71" s="144"/>
      <c r="JLZ71" s="144"/>
      <c r="JMA71" s="144"/>
      <c r="JMB71" s="144"/>
      <c r="JMC71" s="144"/>
      <c r="JMD71" s="144"/>
      <c r="JME71" s="144"/>
      <c r="JMF71" s="144"/>
      <c r="JMG71" s="144"/>
      <c r="JMH71" s="144"/>
      <c r="JMI71" s="144"/>
      <c r="JMJ71" s="144"/>
      <c r="JMK71" s="144"/>
      <c r="JML71" s="144"/>
      <c r="JMM71" s="144"/>
      <c r="JMN71" s="144"/>
      <c r="JMO71" s="144"/>
      <c r="JMP71" s="144"/>
      <c r="JMQ71" s="144"/>
      <c r="JMR71" s="144"/>
      <c r="JMS71" s="144"/>
      <c r="JMT71" s="144"/>
      <c r="JMU71" s="144"/>
      <c r="JMV71" s="144"/>
      <c r="JMW71" s="144"/>
      <c r="JMX71" s="144"/>
      <c r="JMY71" s="144"/>
      <c r="JMZ71" s="144"/>
      <c r="JNA71" s="144"/>
      <c r="JNB71" s="144"/>
      <c r="JNC71" s="144"/>
      <c r="JND71" s="144"/>
      <c r="JNE71" s="144"/>
      <c r="JNF71" s="144"/>
      <c r="JNG71" s="144"/>
      <c r="JNH71" s="144"/>
      <c r="JNI71" s="144"/>
      <c r="JNJ71" s="144"/>
      <c r="JNK71" s="144"/>
      <c r="JNL71" s="144"/>
      <c r="JNM71" s="144"/>
      <c r="JNN71" s="144"/>
      <c r="JNO71" s="144"/>
      <c r="JNP71" s="144"/>
      <c r="JNQ71" s="144"/>
      <c r="JNR71" s="144"/>
      <c r="JNS71" s="144"/>
      <c r="JNT71" s="144"/>
      <c r="JNU71" s="144"/>
      <c r="JNV71" s="144"/>
      <c r="JNW71" s="144"/>
      <c r="JNX71" s="144"/>
      <c r="JNY71" s="144"/>
      <c r="JNZ71" s="144"/>
      <c r="JOA71" s="144"/>
      <c r="JOB71" s="144"/>
      <c r="JOC71" s="144"/>
      <c r="JOD71" s="144"/>
      <c r="JOE71" s="144"/>
      <c r="JOF71" s="144"/>
      <c r="JOG71" s="144"/>
      <c r="JOH71" s="144"/>
      <c r="JOI71" s="144"/>
      <c r="JOJ71" s="144"/>
      <c r="JOK71" s="144"/>
      <c r="JOL71" s="144"/>
      <c r="JOM71" s="144"/>
      <c r="JON71" s="144"/>
      <c r="JOO71" s="144"/>
      <c r="JOP71" s="144"/>
      <c r="JOQ71" s="144"/>
      <c r="JOR71" s="144"/>
      <c r="JOS71" s="144"/>
      <c r="JOT71" s="144"/>
      <c r="JOU71" s="144"/>
      <c r="JOV71" s="144"/>
      <c r="JOW71" s="144"/>
      <c r="JOX71" s="144"/>
      <c r="JOY71" s="144"/>
      <c r="JOZ71" s="144"/>
      <c r="JPA71" s="144"/>
      <c r="JPB71" s="144"/>
      <c r="JPC71" s="144"/>
      <c r="JPD71" s="144"/>
      <c r="JPE71" s="144"/>
      <c r="JPF71" s="144"/>
      <c r="JPG71" s="144"/>
      <c r="JPH71" s="144"/>
      <c r="JPI71" s="144"/>
      <c r="JPJ71" s="144"/>
      <c r="JPK71" s="144"/>
      <c r="JPL71" s="144"/>
      <c r="JPM71" s="144"/>
      <c r="JPN71" s="144"/>
      <c r="JPO71" s="144"/>
      <c r="JPP71" s="144"/>
      <c r="JPQ71" s="144"/>
      <c r="JPR71" s="144"/>
      <c r="JPS71" s="144"/>
      <c r="JPT71" s="144"/>
      <c r="JPU71" s="144"/>
      <c r="JPV71" s="144"/>
      <c r="JPW71" s="144"/>
      <c r="JPX71" s="144"/>
      <c r="JPY71" s="144"/>
      <c r="JPZ71" s="144"/>
      <c r="JQA71" s="144"/>
      <c r="JQB71" s="144"/>
      <c r="JQC71" s="144"/>
      <c r="JQD71" s="144"/>
      <c r="JQE71" s="144"/>
      <c r="JQF71" s="144"/>
      <c r="JQG71" s="144"/>
      <c r="JQH71" s="144"/>
      <c r="JQI71" s="144"/>
      <c r="JQJ71" s="144"/>
      <c r="JQK71" s="144"/>
      <c r="JQL71" s="144"/>
      <c r="JQM71" s="144"/>
      <c r="JQN71" s="144"/>
      <c r="JQO71" s="144"/>
      <c r="JQP71" s="144"/>
      <c r="JQQ71" s="144"/>
      <c r="JQR71" s="144"/>
      <c r="JQS71" s="144"/>
      <c r="JQT71" s="144"/>
      <c r="JQU71" s="144"/>
      <c r="JQV71" s="144"/>
      <c r="JQW71" s="144"/>
      <c r="JQX71" s="144"/>
      <c r="JQY71" s="144"/>
      <c r="JQZ71" s="144"/>
      <c r="JRA71" s="144"/>
      <c r="JRB71" s="144"/>
      <c r="JRC71" s="144"/>
      <c r="JRD71" s="144"/>
      <c r="JRE71" s="144"/>
      <c r="JRF71" s="144"/>
      <c r="JRG71" s="144"/>
      <c r="JRH71" s="144"/>
      <c r="JRI71" s="144"/>
      <c r="JRJ71" s="144"/>
      <c r="JRK71" s="144"/>
      <c r="JRL71" s="144"/>
      <c r="JRM71" s="144"/>
      <c r="JRN71" s="144"/>
      <c r="JRO71" s="144"/>
      <c r="JRP71" s="144"/>
      <c r="JRQ71" s="144"/>
      <c r="JRR71" s="144"/>
      <c r="JRS71" s="144"/>
      <c r="JRT71" s="144"/>
      <c r="JRU71" s="144"/>
      <c r="JRV71" s="144"/>
      <c r="JRW71" s="144"/>
      <c r="JRX71" s="144"/>
      <c r="JRY71" s="144"/>
      <c r="JRZ71" s="144"/>
      <c r="JSA71" s="144"/>
      <c r="JSB71" s="144"/>
      <c r="JSC71" s="144"/>
      <c r="JSD71" s="144"/>
      <c r="JSE71" s="144"/>
      <c r="JSF71" s="144"/>
      <c r="JSG71" s="144"/>
      <c r="JSH71" s="144"/>
      <c r="JSI71" s="144"/>
      <c r="JSJ71" s="144"/>
      <c r="JSK71" s="144"/>
      <c r="JSL71" s="144"/>
      <c r="JSM71" s="144"/>
      <c r="JSN71" s="144"/>
      <c r="JSO71" s="144"/>
      <c r="JSP71" s="144"/>
      <c r="JSQ71" s="144"/>
      <c r="JSR71" s="144"/>
      <c r="JSS71" s="144"/>
      <c r="JST71" s="144"/>
      <c r="JSU71" s="144"/>
      <c r="JSV71" s="144"/>
      <c r="JSW71" s="144"/>
      <c r="JSX71" s="144"/>
      <c r="JSY71" s="144"/>
      <c r="JSZ71" s="144"/>
      <c r="JTA71" s="144"/>
      <c r="JTB71" s="144"/>
      <c r="JTC71" s="144"/>
      <c r="JTD71" s="144"/>
      <c r="JTE71" s="144"/>
      <c r="JTF71" s="144"/>
      <c r="JTG71" s="144"/>
      <c r="JTH71" s="144"/>
      <c r="JTI71" s="144"/>
      <c r="JTJ71" s="144"/>
      <c r="JTK71" s="144"/>
      <c r="JTL71" s="144"/>
      <c r="JTM71" s="144"/>
      <c r="JTN71" s="144"/>
      <c r="JTO71" s="144"/>
      <c r="JTP71" s="144"/>
      <c r="JTQ71" s="144"/>
      <c r="JTR71" s="144"/>
      <c r="JTS71" s="144"/>
      <c r="JTT71" s="144"/>
      <c r="JTU71" s="144"/>
      <c r="JTV71" s="144"/>
      <c r="JTW71" s="144"/>
      <c r="JTX71" s="144"/>
      <c r="JTY71" s="144"/>
      <c r="JTZ71" s="144"/>
      <c r="JUA71" s="144"/>
      <c r="JUB71" s="144"/>
      <c r="JUC71" s="144"/>
      <c r="JUD71" s="144"/>
      <c r="JUE71" s="144"/>
      <c r="JUF71" s="144"/>
      <c r="JUG71" s="144"/>
      <c r="JUH71" s="144"/>
      <c r="JUI71" s="144"/>
      <c r="JUJ71" s="144"/>
      <c r="JUK71" s="144"/>
      <c r="JUL71" s="144"/>
      <c r="JUM71" s="144"/>
      <c r="JUN71" s="144"/>
      <c r="JUO71" s="144"/>
      <c r="JUP71" s="144"/>
      <c r="JUQ71" s="144"/>
      <c r="JUR71" s="144"/>
      <c r="JUS71" s="144"/>
      <c r="JUT71" s="144"/>
      <c r="JUU71" s="144"/>
      <c r="JUV71" s="144"/>
      <c r="JUW71" s="144"/>
      <c r="JUX71" s="144"/>
      <c r="JUY71" s="144"/>
      <c r="JUZ71" s="144"/>
      <c r="JVA71" s="144"/>
      <c r="JVB71" s="144"/>
      <c r="JVC71" s="144"/>
      <c r="JVD71" s="144"/>
      <c r="JVE71" s="144"/>
      <c r="JVF71" s="144"/>
      <c r="JVG71" s="144"/>
      <c r="JVH71" s="144"/>
      <c r="JVI71" s="144"/>
      <c r="JVJ71" s="144"/>
      <c r="JVK71" s="144"/>
      <c r="JVL71" s="144"/>
      <c r="JVM71" s="144"/>
      <c r="JVN71" s="144"/>
      <c r="JVO71" s="144"/>
      <c r="JVP71" s="144"/>
      <c r="JVQ71" s="144"/>
      <c r="JVR71" s="144"/>
      <c r="JVS71" s="144"/>
      <c r="JVT71" s="144"/>
      <c r="JVU71" s="144"/>
      <c r="JVV71" s="144"/>
      <c r="JVW71" s="144"/>
      <c r="JVX71" s="144"/>
      <c r="JVY71" s="144"/>
      <c r="JVZ71" s="144"/>
      <c r="JWA71" s="144"/>
      <c r="JWB71" s="144"/>
      <c r="JWC71" s="144"/>
      <c r="JWD71" s="144"/>
      <c r="JWE71" s="144"/>
      <c r="JWF71" s="144"/>
      <c r="JWG71" s="144"/>
      <c r="JWH71" s="144"/>
      <c r="JWI71" s="144"/>
      <c r="JWJ71" s="144"/>
      <c r="JWK71" s="144"/>
      <c r="JWL71" s="144"/>
      <c r="JWM71" s="144"/>
      <c r="JWN71" s="144"/>
      <c r="JWO71" s="144"/>
      <c r="JWP71" s="144"/>
      <c r="JWQ71" s="144"/>
      <c r="JWR71" s="144"/>
      <c r="JWS71" s="144"/>
      <c r="JWT71" s="144"/>
      <c r="JWU71" s="144"/>
      <c r="JWV71" s="144"/>
      <c r="JWW71" s="144"/>
      <c r="JWX71" s="144"/>
      <c r="JWY71" s="144"/>
      <c r="JWZ71" s="144"/>
      <c r="JXA71" s="144"/>
      <c r="JXB71" s="144"/>
      <c r="JXC71" s="144"/>
      <c r="JXD71" s="144"/>
      <c r="JXE71" s="144"/>
      <c r="JXF71" s="144"/>
      <c r="JXG71" s="144"/>
      <c r="JXH71" s="144"/>
      <c r="JXI71" s="144"/>
      <c r="JXJ71" s="144"/>
      <c r="JXK71" s="144"/>
      <c r="JXL71" s="144"/>
      <c r="JXM71" s="144"/>
      <c r="JXN71" s="144"/>
      <c r="JXO71" s="144"/>
      <c r="JXP71" s="144"/>
      <c r="JXQ71" s="144"/>
      <c r="JXR71" s="144"/>
      <c r="JXS71" s="144"/>
      <c r="JXT71" s="144"/>
      <c r="JXU71" s="144"/>
      <c r="JXV71" s="144"/>
      <c r="JXW71" s="144"/>
      <c r="JXX71" s="144"/>
      <c r="JXY71" s="144"/>
      <c r="JXZ71" s="144"/>
      <c r="JYA71" s="144"/>
      <c r="JYB71" s="144"/>
      <c r="JYC71" s="144"/>
      <c r="JYD71" s="144"/>
      <c r="JYE71" s="144"/>
      <c r="JYF71" s="144"/>
      <c r="JYG71" s="144"/>
      <c r="JYH71" s="144"/>
      <c r="JYI71" s="144"/>
      <c r="JYJ71" s="144"/>
      <c r="JYK71" s="144"/>
      <c r="JYL71" s="144"/>
      <c r="JYM71" s="144"/>
      <c r="JYN71" s="144"/>
      <c r="JYO71" s="144"/>
      <c r="JYP71" s="144"/>
      <c r="JYQ71" s="144"/>
      <c r="JYR71" s="144"/>
      <c r="JYS71" s="144"/>
      <c r="JYT71" s="144"/>
      <c r="JYU71" s="144"/>
      <c r="JYV71" s="144"/>
      <c r="JYW71" s="144"/>
      <c r="JYX71" s="144"/>
      <c r="JYY71" s="144"/>
      <c r="JYZ71" s="144"/>
      <c r="JZA71" s="144"/>
      <c r="JZB71" s="144"/>
      <c r="JZC71" s="144"/>
      <c r="JZD71" s="144"/>
      <c r="JZE71" s="144"/>
      <c r="JZF71" s="144"/>
      <c r="JZG71" s="144"/>
      <c r="JZH71" s="144"/>
      <c r="JZI71" s="144"/>
      <c r="JZJ71" s="144"/>
      <c r="JZK71" s="144"/>
      <c r="JZL71" s="144"/>
      <c r="JZM71" s="144"/>
      <c r="JZN71" s="144"/>
      <c r="JZO71" s="144"/>
      <c r="JZP71" s="144"/>
      <c r="JZQ71" s="144"/>
      <c r="JZR71" s="144"/>
      <c r="JZS71" s="144"/>
      <c r="JZT71" s="144"/>
      <c r="JZU71" s="144"/>
      <c r="JZV71" s="144"/>
      <c r="JZW71" s="144"/>
      <c r="JZX71" s="144"/>
      <c r="JZY71" s="144"/>
      <c r="JZZ71" s="144"/>
      <c r="KAA71" s="144"/>
      <c r="KAB71" s="144"/>
      <c r="KAC71" s="144"/>
      <c r="KAD71" s="144"/>
      <c r="KAE71" s="144"/>
      <c r="KAF71" s="144"/>
      <c r="KAG71" s="144"/>
      <c r="KAH71" s="144"/>
      <c r="KAI71" s="144"/>
      <c r="KAJ71" s="144"/>
      <c r="KAK71" s="144"/>
      <c r="KAL71" s="144"/>
      <c r="KAM71" s="144"/>
      <c r="KAN71" s="144"/>
      <c r="KAO71" s="144"/>
      <c r="KAP71" s="144"/>
      <c r="KAQ71" s="144"/>
      <c r="KAR71" s="144"/>
      <c r="KAS71" s="144"/>
      <c r="KAT71" s="144"/>
      <c r="KAU71" s="144"/>
      <c r="KAV71" s="144"/>
      <c r="KAW71" s="144"/>
      <c r="KAX71" s="144"/>
      <c r="KAY71" s="144"/>
      <c r="KAZ71" s="144"/>
      <c r="KBA71" s="144"/>
      <c r="KBB71" s="144"/>
      <c r="KBC71" s="144"/>
      <c r="KBD71" s="144"/>
      <c r="KBE71" s="144"/>
      <c r="KBF71" s="144"/>
      <c r="KBG71" s="144"/>
      <c r="KBH71" s="144"/>
      <c r="KBI71" s="144"/>
      <c r="KBJ71" s="144"/>
      <c r="KBK71" s="144"/>
      <c r="KBL71" s="144"/>
      <c r="KBM71" s="144"/>
      <c r="KBN71" s="144"/>
      <c r="KBO71" s="144"/>
      <c r="KBP71" s="144"/>
      <c r="KBQ71" s="144"/>
      <c r="KBR71" s="144"/>
      <c r="KBS71" s="144"/>
      <c r="KBT71" s="144"/>
      <c r="KBU71" s="144"/>
      <c r="KBV71" s="144"/>
      <c r="KBW71" s="144"/>
      <c r="KBX71" s="144"/>
      <c r="KBY71" s="144"/>
      <c r="KBZ71" s="144"/>
      <c r="KCA71" s="144"/>
      <c r="KCB71" s="144"/>
      <c r="KCC71" s="144"/>
      <c r="KCD71" s="144"/>
      <c r="KCE71" s="144"/>
      <c r="KCF71" s="144"/>
      <c r="KCG71" s="144"/>
      <c r="KCH71" s="144"/>
      <c r="KCI71" s="144"/>
      <c r="KCJ71" s="144"/>
      <c r="KCK71" s="144"/>
      <c r="KCL71" s="144"/>
      <c r="KCM71" s="144"/>
      <c r="KCN71" s="144"/>
      <c r="KCO71" s="144"/>
      <c r="KCP71" s="144"/>
      <c r="KCQ71" s="144"/>
      <c r="KCR71" s="144"/>
      <c r="KCS71" s="144"/>
      <c r="KCT71" s="144"/>
      <c r="KCU71" s="144"/>
      <c r="KCV71" s="144"/>
      <c r="KCW71" s="144"/>
      <c r="KCX71" s="144"/>
      <c r="KCY71" s="144"/>
      <c r="KCZ71" s="144"/>
      <c r="KDA71" s="144"/>
      <c r="KDB71" s="144"/>
      <c r="KDC71" s="144"/>
      <c r="KDD71" s="144"/>
      <c r="KDE71" s="144"/>
      <c r="KDF71" s="144"/>
      <c r="KDG71" s="144"/>
      <c r="KDH71" s="144"/>
      <c r="KDI71" s="144"/>
      <c r="KDJ71" s="144"/>
      <c r="KDK71" s="144"/>
      <c r="KDL71" s="144"/>
      <c r="KDM71" s="144"/>
      <c r="KDN71" s="144"/>
      <c r="KDO71" s="144"/>
      <c r="KDP71" s="144"/>
      <c r="KDQ71" s="144"/>
      <c r="KDR71" s="144"/>
      <c r="KDS71" s="144"/>
      <c r="KDT71" s="144"/>
      <c r="KDU71" s="144"/>
      <c r="KDV71" s="144"/>
      <c r="KDW71" s="144"/>
      <c r="KDX71" s="144"/>
      <c r="KDY71" s="144"/>
      <c r="KDZ71" s="144"/>
      <c r="KEA71" s="144"/>
      <c r="KEB71" s="144"/>
      <c r="KEC71" s="144"/>
      <c r="KED71" s="144"/>
      <c r="KEE71" s="144"/>
      <c r="KEF71" s="144"/>
      <c r="KEG71" s="144"/>
      <c r="KEH71" s="144"/>
      <c r="KEI71" s="144"/>
      <c r="KEJ71" s="144"/>
      <c r="KEK71" s="144"/>
      <c r="KEL71" s="144"/>
      <c r="KEM71" s="144"/>
      <c r="KEN71" s="144"/>
      <c r="KEO71" s="144"/>
      <c r="KEP71" s="144"/>
      <c r="KEQ71" s="144"/>
      <c r="KER71" s="144"/>
      <c r="KES71" s="144"/>
      <c r="KET71" s="144"/>
      <c r="KEU71" s="144"/>
      <c r="KEV71" s="144"/>
      <c r="KEW71" s="144"/>
      <c r="KEX71" s="144"/>
      <c r="KEY71" s="144"/>
      <c r="KEZ71" s="144"/>
      <c r="KFA71" s="144"/>
      <c r="KFB71" s="144"/>
      <c r="KFC71" s="144"/>
      <c r="KFD71" s="144"/>
      <c r="KFE71" s="144"/>
      <c r="KFF71" s="144"/>
      <c r="KFG71" s="144"/>
      <c r="KFH71" s="144"/>
      <c r="KFI71" s="144"/>
      <c r="KFJ71" s="144"/>
      <c r="KFK71" s="144"/>
      <c r="KFL71" s="144"/>
      <c r="KFM71" s="144"/>
      <c r="KFN71" s="144"/>
      <c r="KFO71" s="144"/>
      <c r="KFP71" s="144"/>
      <c r="KFQ71" s="144"/>
      <c r="KFR71" s="144"/>
      <c r="KFS71" s="144"/>
      <c r="KFT71" s="144"/>
      <c r="KFU71" s="144"/>
      <c r="KFV71" s="144"/>
      <c r="KFW71" s="144"/>
      <c r="KFX71" s="144"/>
      <c r="KFY71" s="144"/>
      <c r="KFZ71" s="144"/>
      <c r="KGA71" s="144"/>
      <c r="KGB71" s="144"/>
      <c r="KGC71" s="144"/>
      <c r="KGD71" s="144"/>
      <c r="KGE71" s="144"/>
      <c r="KGF71" s="144"/>
      <c r="KGG71" s="144"/>
      <c r="KGH71" s="144"/>
      <c r="KGI71" s="144"/>
      <c r="KGJ71" s="144"/>
      <c r="KGK71" s="144"/>
      <c r="KGL71" s="144"/>
      <c r="KGM71" s="144"/>
      <c r="KGN71" s="144"/>
      <c r="KGO71" s="144"/>
      <c r="KGP71" s="144"/>
      <c r="KGQ71" s="144"/>
      <c r="KGR71" s="144"/>
      <c r="KGS71" s="144"/>
      <c r="KGT71" s="144"/>
      <c r="KGU71" s="144"/>
      <c r="KGV71" s="144"/>
      <c r="KGW71" s="144"/>
      <c r="KGX71" s="144"/>
      <c r="KGY71" s="144"/>
      <c r="KGZ71" s="144"/>
      <c r="KHA71" s="144"/>
      <c r="KHB71" s="144"/>
      <c r="KHC71" s="144"/>
      <c r="KHD71" s="144"/>
      <c r="KHE71" s="144"/>
      <c r="KHF71" s="144"/>
      <c r="KHG71" s="144"/>
      <c r="KHH71" s="144"/>
      <c r="KHI71" s="144"/>
      <c r="KHJ71" s="144"/>
      <c r="KHK71" s="144"/>
      <c r="KHL71" s="144"/>
      <c r="KHM71" s="144"/>
      <c r="KHN71" s="144"/>
      <c r="KHO71" s="144"/>
      <c r="KHP71" s="144"/>
      <c r="KHQ71" s="144"/>
      <c r="KHR71" s="144"/>
      <c r="KHS71" s="144"/>
      <c r="KHT71" s="144"/>
      <c r="KHU71" s="144"/>
      <c r="KHV71" s="144"/>
      <c r="KHW71" s="144"/>
      <c r="KHX71" s="144"/>
      <c r="KHY71" s="144"/>
      <c r="KHZ71" s="144"/>
      <c r="KIA71" s="144"/>
      <c r="KIB71" s="144"/>
      <c r="KIC71" s="144"/>
      <c r="KID71" s="144"/>
      <c r="KIE71" s="144"/>
      <c r="KIF71" s="144"/>
      <c r="KIG71" s="144"/>
      <c r="KIH71" s="144"/>
      <c r="KII71" s="144"/>
      <c r="KIJ71" s="144"/>
      <c r="KIK71" s="144"/>
      <c r="KIL71" s="144"/>
      <c r="KIM71" s="144"/>
      <c r="KIN71" s="144"/>
      <c r="KIO71" s="144"/>
      <c r="KIP71" s="144"/>
      <c r="KIQ71" s="144"/>
      <c r="KIR71" s="144"/>
      <c r="KIS71" s="144"/>
      <c r="KIT71" s="144"/>
      <c r="KIU71" s="144"/>
      <c r="KIV71" s="144"/>
      <c r="KIW71" s="144"/>
      <c r="KIX71" s="144"/>
      <c r="KIY71" s="144"/>
      <c r="KIZ71" s="144"/>
      <c r="KJA71" s="144"/>
      <c r="KJB71" s="144"/>
      <c r="KJC71" s="144"/>
      <c r="KJD71" s="144"/>
      <c r="KJE71" s="144"/>
      <c r="KJF71" s="144"/>
      <c r="KJG71" s="144"/>
      <c r="KJH71" s="144"/>
      <c r="KJI71" s="144"/>
      <c r="KJJ71" s="144"/>
      <c r="KJK71" s="144"/>
      <c r="KJL71" s="144"/>
      <c r="KJM71" s="144"/>
      <c r="KJN71" s="144"/>
      <c r="KJO71" s="144"/>
      <c r="KJP71" s="144"/>
      <c r="KJQ71" s="144"/>
      <c r="KJR71" s="144"/>
      <c r="KJS71" s="144"/>
      <c r="KJT71" s="144"/>
      <c r="KJU71" s="144"/>
      <c r="KJV71" s="144"/>
      <c r="KJW71" s="144"/>
      <c r="KJX71" s="144"/>
      <c r="KJY71" s="144"/>
      <c r="KJZ71" s="144"/>
      <c r="KKA71" s="144"/>
      <c r="KKB71" s="144"/>
      <c r="KKC71" s="144"/>
      <c r="KKD71" s="144"/>
      <c r="KKE71" s="144"/>
      <c r="KKF71" s="144"/>
      <c r="KKG71" s="144"/>
      <c r="KKH71" s="144"/>
      <c r="KKI71" s="144"/>
      <c r="KKJ71" s="144"/>
      <c r="KKK71" s="144"/>
      <c r="KKL71" s="144"/>
      <c r="KKM71" s="144"/>
      <c r="KKN71" s="144"/>
      <c r="KKO71" s="144"/>
      <c r="KKP71" s="144"/>
      <c r="KKQ71" s="144"/>
      <c r="KKR71" s="144"/>
      <c r="KKS71" s="144"/>
      <c r="KKT71" s="144"/>
      <c r="KKU71" s="144"/>
      <c r="KKV71" s="144"/>
      <c r="KKW71" s="144"/>
      <c r="KKX71" s="144"/>
      <c r="KKY71" s="144"/>
      <c r="KKZ71" s="144"/>
      <c r="KLA71" s="144"/>
      <c r="KLB71" s="144"/>
      <c r="KLC71" s="144"/>
      <c r="KLD71" s="144"/>
      <c r="KLE71" s="144"/>
      <c r="KLF71" s="144"/>
      <c r="KLG71" s="144"/>
      <c r="KLH71" s="144"/>
      <c r="KLI71" s="144"/>
      <c r="KLJ71" s="144"/>
      <c r="KLK71" s="144"/>
      <c r="KLL71" s="144"/>
      <c r="KLM71" s="144"/>
      <c r="KLN71" s="144"/>
      <c r="KLO71" s="144"/>
      <c r="KLP71" s="144"/>
      <c r="KLQ71" s="144"/>
      <c r="KLR71" s="144"/>
      <c r="KLS71" s="144"/>
      <c r="KLT71" s="144"/>
      <c r="KLU71" s="144"/>
      <c r="KLV71" s="144"/>
      <c r="KLW71" s="144"/>
      <c r="KLX71" s="144"/>
      <c r="KLY71" s="144"/>
      <c r="KLZ71" s="144"/>
      <c r="KMA71" s="144"/>
      <c r="KMB71" s="144"/>
      <c r="KMC71" s="144"/>
      <c r="KMD71" s="144"/>
      <c r="KME71" s="144"/>
      <c r="KMF71" s="144"/>
      <c r="KMG71" s="144"/>
      <c r="KMH71" s="144"/>
      <c r="KMI71" s="144"/>
      <c r="KMJ71" s="144"/>
      <c r="KMK71" s="144"/>
      <c r="KML71" s="144"/>
      <c r="KMM71" s="144"/>
      <c r="KMN71" s="144"/>
      <c r="KMO71" s="144"/>
      <c r="KMP71" s="144"/>
      <c r="KMQ71" s="144"/>
      <c r="KMR71" s="144"/>
      <c r="KMS71" s="144"/>
      <c r="KMT71" s="144"/>
      <c r="KMU71" s="144"/>
      <c r="KMV71" s="144"/>
      <c r="KMW71" s="144"/>
      <c r="KMX71" s="144"/>
      <c r="KMY71" s="144"/>
      <c r="KMZ71" s="144"/>
      <c r="KNA71" s="144"/>
      <c r="KNB71" s="144"/>
      <c r="KNC71" s="144"/>
      <c r="KND71" s="144"/>
      <c r="KNE71" s="144"/>
      <c r="KNF71" s="144"/>
      <c r="KNG71" s="144"/>
      <c r="KNH71" s="144"/>
      <c r="KNI71" s="144"/>
      <c r="KNJ71" s="144"/>
      <c r="KNK71" s="144"/>
      <c r="KNL71" s="144"/>
      <c r="KNM71" s="144"/>
      <c r="KNN71" s="144"/>
      <c r="KNO71" s="144"/>
      <c r="KNP71" s="144"/>
      <c r="KNQ71" s="144"/>
      <c r="KNR71" s="144"/>
      <c r="KNS71" s="144"/>
      <c r="KNT71" s="144"/>
      <c r="KNU71" s="144"/>
      <c r="KNV71" s="144"/>
      <c r="KNW71" s="144"/>
      <c r="KNX71" s="144"/>
      <c r="KNY71" s="144"/>
      <c r="KNZ71" s="144"/>
      <c r="KOA71" s="144"/>
      <c r="KOB71" s="144"/>
      <c r="KOC71" s="144"/>
      <c r="KOD71" s="144"/>
      <c r="KOE71" s="144"/>
      <c r="KOF71" s="144"/>
      <c r="KOG71" s="144"/>
      <c r="KOH71" s="144"/>
      <c r="KOI71" s="144"/>
      <c r="KOJ71" s="144"/>
      <c r="KOK71" s="144"/>
      <c r="KOL71" s="144"/>
      <c r="KOM71" s="144"/>
      <c r="KON71" s="144"/>
      <c r="KOO71" s="144"/>
      <c r="KOP71" s="144"/>
      <c r="KOQ71" s="144"/>
      <c r="KOR71" s="144"/>
      <c r="KOS71" s="144"/>
      <c r="KOT71" s="144"/>
      <c r="KOU71" s="144"/>
      <c r="KOV71" s="144"/>
      <c r="KOW71" s="144"/>
      <c r="KOX71" s="144"/>
      <c r="KOY71" s="144"/>
      <c r="KOZ71" s="144"/>
      <c r="KPA71" s="144"/>
      <c r="KPB71" s="144"/>
      <c r="KPC71" s="144"/>
      <c r="KPD71" s="144"/>
      <c r="KPE71" s="144"/>
      <c r="KPF71" s="144"/>
      <c r="KPG71" s="144"/>
      <c r="KPH71" s="144"/>
      <c r="KPI71" s="144"/>
      <c r="KPJ71" s="144"/>
      <c r="KPK71" s="144"/>
      <c r="KPL71" s="144"/>
      <c r="KPM71" s="144"/>
      <c r="KPN71" s="144"/>
      <c r="KPO71" s="144"/>
      <c r="KPP71" s="144"/>
      <c r="KPQ71" s="144"/>
      <c r="KPR71" s="144"/>
      <c r="KPS71" s="144"/>
      <c r="KPT71" s="144"/>
      <c r="KPU71" s="144"/>
      <c r="KPV71" s="144"/>
      <c r="KPW71" s="144"/>
      <c r="KPX71" s="144"/>
      <c r="KPY71" s="144"/>
      <c r="KPZ71" s="144"/>
      <c r="KQA71" s="144"/>
      <c r="KQB71" s="144"/>
      <c r="KQC71" s="144"/>
      <c r="KQD71" s="144"/>
      <c r="KQE71" s="144"/>
      <c r="KQF71" s="144"/>
      <c r="KQG71" s="144"/>
      <c r="KQH71" s="144"/>
      <c r="KQI71" s="144"/>
      <c r="KQJ71" s="144"/>
      <c r="KQK71" s="144"/>
      <c r="KQL71" s="144"/>
      <c r="KQM71" s="144"/>
      <c r="KQN71" s="144"/>
      <c r="KQO71" s="144"/>
      <c r="KQP71" s="144"/>
      <c r="KQQ71" s="144"/>
      <c r="KQR71" s="144"/>
      <c r="KQS71" s="144"/>
      <c r="KQT71" s="144"/>
      <c r="KQU71" s="144"/>
      <c r="KQV71" s="144"/>
      <c r="KQW71" s="144"/>
      <c r="KQX71" s="144"/>
      <c r="KQY71" s="144"/>
      <c r="KQZ71" s="144"/>
      <c r="KRA71" s="144"/>
      <c r="KRB71" s="144"/>
      <c r="KRC71" s="144"/>
      <c r="KRD71" s="144"/>
      <c r="KRE71" s="144"/>
      <c r="KRF71" s="144"/>
      <c r="KRG71" s="144"/>
      <c r="KRH71" s="144"/>
      <c r="KRI71" s="144"/>
      <c r="KRJ71" s="144"/>
      <c r="KRK71" s="144"/>
      <c r="KRL71" s="144"/>
      <c r="KRM71" s="144"/>
      <c r="KRN71" s="144"/>
      <c r="KRO71" s="144"/>
      <c r="KRP71" s="144"/>
      <c r="KRQ71" s="144"/>
      <c r="KRR71" s="144"/>
      <c r="KRS71" s="144"/>
      <c r="KRT71" s="144"/>
      <c r="KRU71" s="144"/>
      <c r="KRV71" s="144"/>
      <c r="KRW71" s="144"/>
      <c r="KRX71" s="144"/>
      <c r="KRY71" s="144"/>
      <c r="KRZ71" s="144"/>
      <c r="KSA71" s="144"/>
      <c r="KSB71" s="144"/>
      <c r="KSC71" s="144"/>
      <c r="KSD71" s="144"/>
      <c r="KSE71" s="144"/>
      <c r="KSF71" s="144"/>
      <c r="KSG71" s="144"/>
      <c r="KSH71" s="144"/>
      <c r="KSI71" s="144"/>
      <c r="KSJ71" s="144"/>
      <c r="KSK71" s="144"/>
      <c r="KSL71" s="144"/>
      <c r="KSM71" s="144"/>
      <c r="KSN71" s="144"/>
      <c r="KSO71" s="144"/>
      <c r="KSP71" s="144"/>
      <c r="KSQ71" s="144"/>
      <c r="KSR71" s="144"/>
      <c r="KSS71" s="144"/>
      <c r="KST71" s="144"/>
      <c r="KSU71" s="144"/>
      <c r="KSV71" s="144"/>
      <c r="KSW71" s="144"/>
      <c r="KSX71" s="144"/>
      <c r="KSY71" s="144"/>
      <c r="KSZ71" s="144"/>
      <c r="KTA71" s="144"/>
      <c r="KTB71" s="144"/>
      <c r="KTC71" s="144"/>
      <c r="KTD71" s="144"/>
      <c r="KTE71" s="144"/>
      <c r="KTF71" s="144"/>
      <c r="KTG71" s="144"/>
      <c r="KTH71" s="144"/>
      <c r="KTI71" s="144"/>
      <c r="KTJ71" s="144"/>
      <c r="KTK71" s="144"/>
      <c r="KTL71" s="144"/>
      <c r="KTM71" s="144"/>
      <c r="KTN71" s="144"/>
      <c r="KTO71" s="144"/>
      <c r="KTP71" s="144"/>
      <c r="KTQ71" s="144"/>
      <c r="KTR71" s="144"/>
      <c r="KTS71" s="144"/>
      <c r="KTT71" s="144"/>
      <c r="KTU71" s="144"/>
      <c r="KTV71" s="144"/>
      <c r="KTW71" s="144"/>
      <c r="KTX71" s="144"/>
      <c r="KTY71" s="144"/>
      <c r="KTZ71" s="144"/>
      <c r="KUA71" s="144"/>
      <c r="KUB71" s="144"/>
      <c r="KUC71" s="144"/>
      <c r="KUD71" s="144"/>
      <c r="KUE71" s="144"/>
      <c r="KUF71" s="144"/>
      <c r="KUG71" s="144"/>
      <c r="KUH71" s="144"/>
      <c r="KUI71" s="144"/>
      <c r="KUJ71" s="144"/>
      <c r="KUK71" s="144"/>
      <c r="KUL71" s="144"/>
      <c r="KUM71" s="144"/>
      <c r="KUN71" s="144"/>
      <c r="KUO71" s="144"/>
      <c r="KUP71" s="144"/>
      <c r="KUQ71" s="144"/>
      <c r="KUR71" s="144"/>
      <c r="KUS71" s="144"/>
      <c r="KUT71" s="144"/>
      <c r="KUU71" s="144"/>
      <c r="KUV71" s="144"/>
      <c r="KUW71" s="144"/>
      <c r="KUX71" s="144"/>
      <c r="KUY71" s="144"/>
      <c r="KUZ71" s="144"/>
      <c r="KVA71" s="144"/>
      <c r="KVB71" s="144"/>
      <c r="KVC71" s="144"/>
      <c r="KVD71" s="144"/>
      <c r="KVE71" s="144"/>
      <c r="KVF71" s="144"/>
      <c r="KVG71" s="144"/>
      <c r="KVH71" s="144"/>
      <c r="KVI71" s="144"/>
      <c r="KVJ71" s="144"/>
      <c r="KVK71" s="144"/>
      <c r="KVL71" s="144"/>
      <c r="KVM71" s="144"/>
      <c r="KVN71" s="144"/>
      <c r="KVO71" s="144"/>
      <c r="KVP71" s="144"/>
      <c r="KVQ71" s="144"/>
      <c r="KVR71" s="144"/>
      <c r="KVS71" s="144"/>
      <c r="KVT71" s="144"/>
      <c r="KVU71" s="144"/>
      <c r="KVV71" s="144"/>
      <c r="KVW71" s="144"/>
      <c r="KVX71" s="144"/>
      <c r="KVY71" s="144"/>
      <c r="KVZ71" s="144"/>
      <c r="KWA71" s="144"/>
      <c r="KWB71" s="144"/>
      <c r="KWC71" s="144"/>
      <c r="KWD71" s="144"/>
      <c r="KWE71" s="144"/>
      <c r="KWF71" s="144"/>
      <c r="KWG71" s="144"/>
      <c r="KWH71" s="144"/>
      <c r="KWI71" s="144"/>
      <c r="KWJ71" s="144"/>
      <c r="KWK71" s="144"/>
      <c r="KWL71" s="144"/>
      <c r="KWM71" s="144"/>
      <c r="KWN71" s="144"/>
      <c r="KWO71" s="144"/>
      <c r="KWP71" s="144"/>
      <c r="KWQ71" s="144"/>
      <c r="KWR71" s="144"/>
      <c r="KWS71" s="144"/>
      <c r="KWT71" s="144"/>
      <c r="KWU71" s="144"/>
      <c r="KWV71" s="144"/>
      <c r="KWW71" s="144"/>
      <c r="KWX71" s="144"/>
      <c r="KWY71" s="144"/>
      <c r="KWZ71" s="144"/>
      <c r="KXA71" s="144"/>
      <c r="KXB71" s="144"/>
      <c r="KXC71" s="144"/>
      <c r="KXD71" s="144"/>
      <c r="KXE71" s="144"/>
      <c r="KXF71" s="144"/>
      <c r="KXG71" s="144"/>
      <c r="KXH71" s="144"/>
      <c r="KXI71" s="144"/>
      <c r="KXJ71" s="144"/>
      <c r="KXK71" s="144"/>
      <c r="KXL71" s="144"/>
      <c r="KXM71" s="144"/>
      <c r="KXN71" s="144"/>
      <c r="KXO71" s="144"/>
      <c r="KXP71" s="144"/>
      <c r="KXQ71" s="144"/>
      <c r="KXR71" s="144"/>
      <c r="KXS71" s="144"/>
      <c r="KXT71" s="144"/>
      <c r="KXU71" s="144"/>
      <c r="KXV71" s="144"/>
      <c r="KXW71" s="144"/>
      <c r="KXX71" s="144"/>
      <c r="KXY71" s="144"/>
      <c r="KXZ71" s="144"/>
      <c r="KYA71" s="144"/>
      <c r="KYB71" s="144"/>
      <c r="KYC71" s="144"/>
      <c r="KYD71" s="144"/>
      <c r="KYE71" s="144"/>
      <c r="KYF71" s="144"/>
      <c r="KYG71" s="144"/>
      <c r="KYH71" s="144"/>
      <c r="KYI71" s="144"/>
      <c r="KYJ71" s="144"/>
      <c r="KYK71" s="144"/>
      <c r="KYL71" s="144"/>
      <c r="KYM71" s="144"/>
      <c r="KYN71" s="144"/>
      <c r="KYO71" s="144"/>
      <c r="KYP71" s="144"/>
      <c r="KYQ71" s="144"/>
      <c r="KYR71" s="144"/>
      <c r="KYS71" s="144"/>
      <c r="KYT71" s="144"/>
      <c r="KYU71" s="144"/>
      <c r="KYV71" s="144"/>
      <c r="KYW71" s="144"/>
      <c r="KYX71" s="144"/>
      <c r="KYY71" s="144"/>
      <c r="KYZ71" s="144"/>
      <c r="KZA71" s="144"/>
      <c r="KZB71" s="144"/>
      <c r="KZC71" s="144"/>
      <c r="KZD71" s="144"/>
      <c r="KZE71" s="144"/>
      <c r="KZF71" s="144"/>
      <c r="KZG71" s="144"/>
      <c r="KZH71" s="144"/>
      <c r="KZI71" s="144"/>
      <c r="KZJ71" s="144"/>
      <c r="KZK71" s="144"/>
      <c r="KZL71" s="144"/>
      <c r="KZM71" s="144"/>
      <c r="KZN71" s="144"/>
      <c r="KZO71" s="144"/>
      <c r="KZP71" s="144"/>
      <c r="KZQ71" s="144"/>
      <c r="KZR71" s="144"/>
      <c r="KZS71" s="144"/>
      <c r="KZT71" s="144"/>
      <c r="KZU71" s="144"/>
      <c r="KZV71" s="144"/>
      <c r="KZW71" s="144"/>
      <c r="KZX71" s="144"/>
      <c r="KZY71" s="144"/>
      <c r="KZZ71" s="144"/>
      <c r="LAA71" s="144"/>
      <c r="LAB71" s="144"/>
      <c r="LAC71" s="144"/>
      <c r="LAD71" s="144"/>
      <c r="LAE71" s="144"/>
      <c r="LAF71" s="144"/>
      <c r="LAG71" s="144"/>
      <c r="LAH71" s="144"/>
      <c r="LAI71" s="144"/>
      <c r="LAJ71" s="144"/>
      <c r="LAK71" s="144"/>
      <c r="LAL71" s="144"/>
      <c r="LAM71" s="144"/>
      <c r="LAN71" s="144"/>
      <c r="LAO71" s="144"/>
      <c r="LAP71" s="144"/>
      <c r="LAQ71" s="144"/>
      <c r="LAR71" s="144"/>
      <c r="LAS71" s="144"/>
      <c r="LAT71" s="144"/>
      <c r="LAU71" s="144"/>
      <c r="LAV71" s="144"/>
      <c r="LAW71" s="144"/>
      <c r="LAX71" s="144"/>
      <c r="LAY71" s="144"/>
      <c r="LAZ71" s="144"/>
      <c r="LBA71" s="144"/>
      <c r="LBB71" s="144"/>
      <c r="LBC71" s="144"/>
      <c r="LBD71" s="144"/>
      <c r="LBE71" s="144"/>
      <c r="LBF71" s="144"/>
      <c r="LBG71" s="144"/>
      <c r="LBH71" s="144"/>
      <c r="LBI71" s="144"/>
      <c r="LBJ71" s="144"/>
      <c r="LBK71" s="144"/>
      <c r="LBL71" s="144"/>
      <c r="LBM71" s="144"/>
      <c r="LBN71" s="144"/>
      <c r="LBO71" s="144"/>
      <c r="LBP71" s="144"/>
      <c r="LBQ71" s="144"/>
      <c r="LBR71" s="144"/>
      <c r="LBS71" s="144"/>
      <c r="LBT71" s="144"/>
      <c r="LBU71" s="144"/>
      <c r="LBV71" s="144"/>
      <c r="LBW71" s="144"/>
      <c r="LBX71" s="144"/>
      <c r="LBY71" s="144"/>
      <c r="LBZ71" s="144"/>
      <c r="LCA71" s="144"/>
      <c r="LCB71" s="144"/>
      <c r="LCC71" s="144"/>
      <c r="LCD71" s="144"/>
      <c r="LCE71" s="144"/>
      <c r="LCF71" s="144"/>
      <c r="LCG71" s="144"/>
      <c r="LCH71" s="144"/>
      <c r="LCI71" s="144"/>
      <c r="LCJ71" s="144"/>
      <c r="LCK71" s="144"/>
      <c r="LCL71" s="144"/>
      <c r="LCM71" s="144"/>
      <c r="LCN71" s="144"/>
      <c r="LCO71" s="144"/>
      <c r="LCP71" s="144"/>
      <c r="LCQ71" s="144"/>
      <c r="LCR71" s="144"/>
      <c r="LCS71" s="144"/>
      <c r="LCT71" s="144"/>
      <c r="LCU71" s="144"/>
      <c r="LCV71" s="144"/>
      <c r="LCW71" s="144"/>
      <c r="LCX71" s="144"/>
      <c r="LCY71" s="144"/>
      <c r="LCZ71" s="144"/>
      <c r="LDA71" s="144"/>
      <c r="LDB71" s="144"/>
      <c r="LDC71" s="144"/>
      <c r="LDD71" s="144"/>
      <c r="LDE71" s="144"/>
      <c r="LDF71" s="144"/>
      <c r="LDG71" s="144"/>
      <c r="LDH71" s="144"/>
      <c r="LDI71" s="144"/>
      <c r="LDJ71" s="144"/>
      <c r="LDK71" s="144"/>
      <c r="LDL71" s="144"/>
      <c r="LDM71" s="144"/>
      <c r="LDN71" s="144"/>
      <c r="LDO71" s="144"/>
      <c r="LDP71" s="144"/>
      <c r="LDQ71" s="144"/>
      <c r="LDR71" s="144"/>
      <c r="LDS71" s="144"/>
      <c r="LDT71" s="144"/>
      <c r="LDU71" s="144"/>
      <c r="LDV71" s="144"/>
      <c r="LDW71" s="144"/>
      <c r="LDX71" s="144"/>
      <c r="LDY71" s="144"/>
      <c r="LDZ71" s="144"/>
      <c r="LEA71" s="144"/>
      <c r="LEB71" s="144"/>
      <c r="LEC71" s="144"/>
      <c r="LED71" s="144"/>
      <c r="LEE71" s="144"/>
      <c r="LEF71" s="144"/>
      <c r="LEG71" s="144"/>
      <c r="LEH71" s="144"/>
      <c r="LEI71" s="144"/>
      <c r="LEJ71" s="144"/>
      <c r="LEK71" s="144"/>
      <c r="LEL71" s="144"/>
      <c r="LEM71" s="144"/>
      <c r="LEN71" s="144"/>
      <c r="LEO71" s="144"/>
      <c r="LEP71" s="144"/>
      <c r="LEQ71" s="144"/>
      <c r="LER71" s="144"/>
      <c r="LES71" s="144"/>
      <c r="LET71" s="144"/>
      <c r="LEU71" s="144"/>
      <c r="LEV71" s="144"/>
      <c r="LEW71" s="144"/>
      <c r="LEX71" s="144"/>
      <c r="LEY71" s="144"/>
      <c r="LEZ71" s="144"/>
      <c r="LFA71" s="144"/>
      <c r="LFB71" s="144"/>
      <c r="LFC71" s="144"/>
      <c r="LFD71" s="144"/>
      <c r="LFE71" s="144"/>
      <c r="LFF71" s="144"/>
      <c r="LFG71" s="144"/>
      <c r="LFH71" s="144"/>
      <c r="LFI71" s="144"/>
      <c r="LFJ71" s="144"/>
      <c r="LFK71" s="144"/>
      <c r="LFL71" s="144"/>
      <c r="LFM71" s="144"/>
      <c r="LFN71" s="144"/>
      <c r="LFO71" s="144"/>
      <c r="LFP71" s="144"/>
      <c r="LFQ71" s="144"/>
      <c r="LFR71" s="144"/>
      <c r="LFS71" s="144"/>
      <c r="LFT71" s="144"/>
      <c r="LFU71" s="144"/>
      <c r="LFV71" s="144"/>
      <c r="LFW71" s="144"/>
      <c r="LFX71" s="144"/>
      <c r="LFY71" s="144"/>
      <c r="LFZ71" s="144"/>
      <c r="LGA71" s="144"/>
      <c r="LGB71" s="144"/>
      <c r="LGC71" s="144"/>
      <c r="LGD71" s="144"/>
      <c r="LGE71" s="144"/>
      <c r="LGF71" s="144"/>
      <c r="LGG71" s="144"/>
      <c r="LGH71" s="144"/>
      <c r="LGI71" s="144"/>
      <c r="LGJ71" s="144"/>
      <c r="LGK71" s="144"/>
      <c r="LGL71" s="144"/>
      <c r="LGM71" s="144"/>
      <c r="LGN71" s="144"/>
      <c r="LGO71" s="144"/>
      <c r="LGP71" s="144"/>
      <c r="LGQ71" s="144"/>
      <c r="LGR71" s="144"/>
      <c r="LGS71" s="144"/>
      <c r="LGT71" s="144"/>
      <c r="LGU71" s="144"/>
      <c r="LGV71" s="144"/>
      <c r="LGW71" s="144"/>
      <c r="LGX71" s="144"/>
      <c r="LGY71" s="144"/>
      <c r="LGZ71" s="144"/>
      <c r="LHA71" s="144"/>
      <c r="LHB71" s="144"/>
      <c r="LHC71" s="144"/>
      <c r="LHD71" s="144"/>
      <c r="LHE71" s="144"/>
      <c r="LHF71" s="144"/>
      <c r="LHG71" s="144"/>
      <c r="LHH71" s="144"/>
      <c r="LHI71" s="144"/>
      <c r="LHJ71" s="144"/>
      <c r="LHK71" s="144"/>
      <c r="LHL71" s="144"/>
      <c r="LHM71" s="144"/>
      <c r="LHN71" s="144"/>
      <c r="LHO71" s="144"/>
      <c r="LHP71" s="144"/>
      <c r="LHQ71" s="144"/>
      <c r="LHR71" s="144"/>
      <c r="LHS71" s="144"/>
      <c r="LHT71" s="144"/>
      <c r="LHU71" s="144"/>
      <c r="LHV71" s="144"/>
      <c r="LHW71" s="144"/>
      <c r="LHX71" s="144"/>
      <c r="LHY71" s="144"/>
      <c r="LHZ71" s="144"/>
      <c r="LIA71" s="144"/>
      <c r="LIB71" s="144"/>
      <c r="LIC71" s="144"/>
      <c r="LID71" s="144"/>
      <c r="LIE71" s="144"/>
      <c r="LIF71" s="144"/>
      <c r="LIG71" s="144"/>
      <c r="LIH71" s="144"/>
      <c r="LII71" s="144"/>
      <c r="LIJ71" s="144"/>
      <c r="LIK71" s="144"/>
      <c r="LIL71" s="144"/>
      <c r="LIM71" s="144"/>
      <c r="LIN71" s="144"/>
      <c r="LIO71" s="144"/>
      <c r="LIP71" s="144"/>
      <c r="LIQ71" s="144"/>
      <c r="LIR71" s="144"/>
      <c r="LIS71" s="144"/>
      <c r="LIT71" s="144"/>
      <c r="LIU71" s="144"/>
      <c r="LIV71" s="144"/>
      <c r="LIW71" s="144"/>
      <c r="LIX71" s="144"/>
      <c r="LIY71" s="144"/>
      <c r="LIZ71" s="144"/>
      <c r="LJA71" s="144"/>
      <c r="LJB71" s="144"/>
      <c r="LJC71" s="144"/>
      <c r="LJD71" s="144"/>
      <c r="LJE71" s="144"/>
      <c r="LJF71" s="144"/>
      <c r="LJG71" s="144"/>
      <c r="LJH71" s="144"/>
      <c r="LJI71" s="144"/>
      <c r="LJJ71" s="144"/>
      <c r="LJK71" s="144"/>
      <c r="LJL71" s="144"/>
      <c r="LJM71" s="144"/>
      <c r="LJN71" s="144"/>
      <c r="LJO71" s="144"/>
      <c r="LJP71" s="144"/>
      <c r="LJQ71" s="144"/>
      <c r="LJR71" s="144"/>
      <c r="LJS71" s="144"/>
      <c r="LJT71" s="144"/>
      <c r="LJU71" s="144"/>
      <c r="LJV71" s="144"/>
      <c r="LJW71" s="144"/>
      <c r="LJX71" s="144"/>
      <c r="LJY71" s="144"/>
      <c r="LJZ71" s="144"/>
      <c r="LKA71" s="144"/>
      <c r="LKB71" s="144"/>
      <c r="LKC71" s="144"/>
      <c r="LKD71" s="144"/>
      <c r="LKE71" s="144"/>
      <c r="LKF71" s="144"/>
      <c r="LKG71" s="144"/>
      <c r="LKH71" s="144"/>
      <c r="LKI71" s="144"/>
      <c r="LKJ71" s="144"/>
      <c r="LKK71" s="144"/>
      <c r="LKL71" s="144"/>
      <c r="LKM71" s="144"/>
      <c r="LKN71" s="144"/>
      <c r="LKO71" s="144"/>
      <c r="LKP71" s="144"/>
      <c r="LKQ71" s="144"/>
      <c r="LKR71" s="144"/>
      <c r="LKS71" s="144"/>
      <c r="LKT71" s="144"/>
      <c r="LKU71" s="144"/>
      <c r="LKV71" s="144"/>
      <c r="LKW71" s="144"/>
      <c r="LKX71" s="144"/>
      <c r="LKY71" s="144"/>
      <c r="LKZ71" s="144"/>
      <c r="LLA71" s="144"/>
      <c r="LLB71" s="144"/>
      <c r="LLC71" s="144"/>
      <c r="LLD71" s="144"/>
      <c r="LLE71" s="144"/>
      <c r="LLF71" s="144"/>
      <c r="LLG71" s="144"/>
      <c r="LLH71" s="144"/>
      <c r="LLI71" s="144"/>
      <c r="LLJ71" s="144"/>
      <c r="LLK71" s="144"/>
      <c r="LLL71" s="144"/>
      <c r="LLM71" s="144"/>
      <c r="LLN71" s="144"/>
      <c r="LLO71" s="144"/>
      <c r="LLP71" s="144"/>
      <c r="LLQ71" s="144"/>
      <c r="LLR71" s="144"/>
      <c r="LLS71" s="144"/>
      <c r="LLT71" s="144"/>
      <c r="LLU71" s="144"/>
      <c r="LLV71" s="144"/>
      <c r="LLW71" s="144"/>
      <c r="LLX71" s="144"/>
      <c r="LLY71" s="144"/>
      <c r="LLZ71" s="144"/>
      <c r="LMA71" s="144"/>
      <c r="LMB71" s="144"/>
      <c r="LMC71" s="144"/>
      <c r="LMD71" s="144"/>
      <c r="LME71" s="144"/>
      <c r="LMF71" s="144"/>
      <c r="LMG71" s="144"/>
      <c r="LMH71" s="144"/>
      <c r="LMI71" s="144"/>
      <c r="LMJ71" s="144"/>
      <c r="LMK71" s="144"/>
      <c r="LML71" s="144"/>
      <c r="LMM71" s="144"/>
      <c r="LMN71" s="144"/>
      <c r="LMO71" s="144"/>
      <c r="LMP71" s="144"/>
      <c r="LMQ71" s="144"/>
      <c r="LMR71" s="144"/>
      <c r="LMS71" s="144"/>
      <c r="LMT71" s="144"/>
      <c r="LMU71" s="144"/>
      <c r="LMV71" s="144"/>
      <c r="LMW71" s="144"/>
      <c r="LMX71" s="144"/>
      <c r="LMY71" s="144"/>
      <c r="LMZ71" s="144"/>
      <c r="LNA71" s="144"/>
      <c r="LNB71" s="144"/>
      <c r="LNC71" s="144"/>
      <c r="LND71" s="144"/>
      <c r="LNE71" s="144"/>
      <c r="LNF71" s="144"/>
      <c r="LNG71" s="144"/>
      <c r="LNH71" s="144"/>
      <c r="LNI71" s="144"/>
      <c r="LNJ71" s="144"/>
      <c r="LNK71" s="144"/>
      <c r="LNL71" s="144"/>
      <c r="LNM71" s="144"/>
      <c r="LNN71" s="144"/>
      <c r="LNO71" s="144"/>
      <c r="LNP71" s="144"/>
      <c r="LNQ71" s="144"/>
      <c r="LNR71" s="144"/>
      <c r="LNS71" s="144"/>
      <c r="LNT71" s="144"/>
      <c r="LNU71" s="144"/>
      <c r="LNV71" s="144"/>
      <c r="LNW71" s="144"/>
      <c r="LNX71" s="144"/>
      <c r="LNY71" s="144"/>
      <c r="LNZ71" s="144"/>
      <c r="LOA71" s="144"/>
      <c r="LOB71" s="144"/>
      <c r="LOC71" s="144"/>
      <c r="LOD71" s="144"/>
      <c r="LOE71" s="144"/>
      <c r="LOF71" s="144"/>
      <c r="LOG71" s="144"/>
      <c r="LOH71" s="144"/>
      <c r="LOI71" s="144"/>
      <c r="LOJ71" s="144"/>
      <c r="LOK71" s="144"/>
      <c r="LOL71" s="144"/>
      <c r="LOM71" s="144"/>
      <c r="LON71" s="144"/>
      <c r="LOO71" s="144"/>
      <c r="LOP71" s="144"/>
      <c r="LOQ71" s="144"/>
      <c r="LOR71" s="144"/>
      <c r="LOS71" s="144"/>
      <c r="LOT71" s="144"/>
      <c r="LOU71" s="144"/>
      <c r="LOV71" s="144"/>
      <c r="LOW71" s="144"/>
      <c r="LOX71" s="144"/>
      <c r="LOY71" s="144"/>
      <c r="LOZ71" s="144"/>
      <c r="LPA71" s="144"/>
      <c r="LPB71" s="144"/>
      <c r="LPC71" s="144"/>
      <c r="LPD71" s="144"/>
      <c r="LPE71" s="144"/>
      <c r="LPF71" s="144"/>
      <c r="LPG71" s="144"/>
      <c r="LPH71" s="144"/>
      <c r="LPI71" s="144"/>
      <c r="LPJ71" s="144"/>
      <c r="LPK71" s="144"/>
      <c r="LPL71" s="144"/>
      <c r="LPM71" s="144"/>
      <c r="LPN71" s="144"/>
      <c r="LPO71" s="144"/>
      <c r="LPP71" s="144"/>
      <c r="LPQ71" s="144"/>
      <c r="LPR71" s="144"/>
      <c r="LPS71" s="144"/>
      <c r="LPT71" s="144"/>
      <c r="LPU71" s="144"/>
      <c r="LPV71" s="144"/>
      <c r="LPW71" s="144"/>
      <c r="LPX71" s="144"/>
      <c r="LPY71" s="144"/>
      <c r="LPZ71" s="144"/>
      <c r="LQA71" s="144"/>
      <c r="LQB71" s="144"/>
      <c r="LQC71" s="144"/>
      <c r="LQD71" s="144"/>
      <c r="LQE71" s="144"/>
      <c r="LQF71" s="144"/>
      <c r="LQG71" s="144"/>
      <c r="LQH71" s="144"/>
      <c r="LQI71" s="144"/>
      <c r="LQJ71" s="144"/>
      <c r="LQK71" s="144"/>
      <c r="LQL71" s="144"/>
      <c r="LQM71" s="144"/>
      <c r="LQN71" s="144"/>
      <c r="LQO71" s="144"/>
      <c r="LQP71" s="144"/>
      <c r="LQQ71" s="144"/>
      <c r="LQR71" s="144"/>
      <c r="LQS71" s="144"/>
      <c r="LQT71" s="144"/>
      <c r="LQU71" s="144"/>
      <c r="LQV71" s="144"/>
      <c r="LQW71" s="144"/>
      <c r="LQX71" s="144"/>
      <c r="LQY71" s="144"/>
      <c r="LQZ71" s="144"/>
      <c r="LRA71" s="144"/>
      <c r="LRB71" s="144"/>
      <c r="LRC71" s="144"/>
      <c r="LRD71" s="144"/>
      <c r="LRE71" s="144"/>
      <c r="LRF71" s="144"/>
      <c r="LRG71" s="144"/>
      <c r="LRH71" s="144"/>
      <c r="LRI71" s="144"/>
      <c r="LRJ71" s="144"/>
      <c r="LRK71" s="144"/>
      <c r="LRL71" s="144"/>
      <c r="LRM71" s="144"/>
      <c r="LRN71" s="144"/>
      <c r="LRO71" s="144"/>
      <c r="LRP71" s="144"/>
      <c r="LRQ71" s="144"/>
      <c r="LRR71" s="144"/>
      <c r="LRS71" s="144"/>
      <c r="LRT71" s="144"/>
      <c r="LRU71" s="144"/>
      <c r="LRV71" s="144"/>
      <c r="LRW71" s="144"/>
      <c r="LRX71" s="144"/>
      <c r="LRY71" s="144"/>
      <c r="LRZ71" s="144"/>
      <c r="LSA71" s="144"/>
      <c r="LSB71" s="144"/>
      <c r="LSC71" s="144"/>
      <c r="LSD71" s="144"/>
      <c r="LSE71" s="144"/>
      <c r="LSF71" s="144"/>
      <c r="LSG71" s="144"/>
      <c r="LSH71" s="144"/>
      <c r="LSI71" s="144"/>
      <c r="LSJ71" s="144"/>
      <c r="LSK71" s="144"/>
      <c r="LSL71" s="144"/>
      <c r="LSM71" s="144"/>
      <c r="LSN71" s="144"/>
      <c r="LSO71" s="144"/>
      <c r="LSP71" s="144"/>
      <c r="LSQ71" s="144"/>
      <c r="LSR71" s="144"/>
      <c r="LSS71" s="144"/>
      <c r="LST71" s="144"/>
      <c r="LSU71" s="144"/>
      <c r="LSV71" s="144"/>
      <c r="LSW71" s="144"/>
      <c r="LSX71" s="144"/>
      <c r="LSY71" s="144"/>
      <c r="LSZ71" s="144"/>
      <c r="LTA71" s="144"/>
      <c r="LTB71" s="144"/>
      <c r="LTC71" s="144"/>
      <c r="LTD71" s="144"/>
      <c r="LTE71" s="144"/>
      <c r="LTF71" s="144"/>
      <c r="LTG71" s="144"/>
      <c r="LTH71" s="144"/>
      <c r="LTI71" s="144"/>
      <c r="LTJ71" s="144"/>
      <c r="LTK71" s="144"/>
      <c r="LTL71" s="144"/>
      <c r="LTM71" s="144"/>
      <c r="LTN71" s="144"/>
      <c r="LTO71" s="144"/>
      <c r="LTP71" s="144"/>
      <c r="LTQ71" s="144"/>
      <c r="LTR71" s="144"/>
      <c r="LTS71" s="144"/>
      <c r="LTT71" s="144"/>
      <c r="LTU71" s="144"/>
      <c r="LTV71" s="144"/>
      <c r="LTW71" s="144"/>
      <c r="LTX71" s="144"/>
      <c r="LTY71" s="144"/>
      <c r="LTZ71" s="144"/>
      <c r="LUA71" s="144"/>
      <c r="LUB71" s="144"/>
      <c r="LUC71" s="144"/>
      <c r="LUD71" s="144"/>
      <c r="LUE71" s="144"/>
      <c r="LUF71" s="144"/>
      <c r="LUG71" s="144"/>
      <c r="LUH71" s="144"/>
      <c r="LUI71" s="144"/>
      <c r="LUJ71" s="144"/>
      <c r="LUK71" s="144"/>
      <c r="LUL71" s="144"/>
      <c r="LUM71" s="144"/>
      <c r="LUN71" s="144"/>
      <c r="LUO71" s="144"/>
      <c r="LUP71" s="144"/>
      <c r="LUQ71" s="144"/>
      <c r="LUR71" s="144"/>
      <c r="LUS71" s="144"/>
      <c r="LUT71" s="144"/>
      <c r="LUU71" s="144"/>
      <c r="LUV71" s="144"/>
      <c r="LUW71" s="144"/>
      <c r="LUX71" s="144"/>
      <c r="LUY71" s="144"/>
      <c r="LUZ71" s="144"/>
      <c r="LVA71" s="144"/>
      <c r="LVB71" s="144"/>
      <c r="LVC71" s="144"/>
      <c r="LVD71" s="144"/>
      <c r="LVE71" s="144"/>
      <c r="LVF71" s="144"/>
      <c r="LVG71" s="144"/>
      <c r="LVH71" s="144"/>
      <c r="LVI71" s="144"/>
      <c r="LVJ71" s="144"/>
      <c r="LVK71" s="144"/>
      <c r="LVL71" s="144"/>
      <c r="LVM71" s="144"/>
      <c r="LVN71" s="144"/>
      <c r="LVO71" s="144"/>
      <c r="LVP71" s="144"/>
      <c r="LVQ71" s="144"/>
      <c r="LVR71" s="144"/>
      <c r="LVS71" s="144"/>
      <c r="LVT71" s="144"/>
      <c r="LVU71" s="144"/>
      <c r="LVV71" s="144"/>
      <c r="LVW71" s="144"/>
      <c r="LVX71" s="144"/>
      <c r="LVY71" s="144"/>
      <c r="LVZ71" s="144"/>
      <c r="LWA71" s="144"/>
      <c r="LWB71" s="144"/>
      <c r="LWC71" s="144"/>
      <c r="LWD71" s="144"/>
      <c r="LWE71" s="144"/>
      <c r="LWF71" s="144"/>
      <c r="LWG71" s="144"/>
      <c r="LWH71" s="144"/>
      <c r="LWI71" s="144"/>
      <c r="LWJ71" s="144"/>
      <c r="LWK71" s="144"/>
      <c r="LWL71" s="144"/>
      <c r="LWM71" s="144"/>
      <c r="LWN71" s="144"/>
      <c r="LWO71" s="144"/>
      <c r="LWP71" s="144"/>
      <c r="LWQ71" s="144"/>
      <c r="LWR71" s="144"/>
      <c r="LWS71" s="144"/>
      <c r="LWT71" s="144"/>
      <c r="LWU71" s="144"/>
      <c r="LWV71" s="144"/>
      <c r="LWW71" s="144"/>
      <c r="LWX71" s="144"/>
      <c r="LWY71" s="144"/>
      <c r="LWZ71" s="144"/>
      <c r="LXA71" s="144"/>
      <c r="LXB71" s="144"/>
      <c r="LXC71" s="144"/>
      <c r="LXD71" s="144"/>
      <c r="LXE71" s="144"/>
      <c r="LXF71" s="144"/>
      <c r="LXG71" s="144"/>
      <c r="LXH71" s="144"/>
      <c r="LXI71" s="144"/>
      <c r="LXJ71" s="144"/>
      <c r="LXK71" s="144"/>
      <c r="LXL71" s="144"/>
      <c r="LXM71" s="144"/>
      <c r="LXN71" s="144"/>
      <c r="LXO71" s="144"/>
      <c r="LXP71" s="144"/>
      <c r="LXQ71" s="144"/>
      <c r="LXR71" s="144"/>
      <c r="LXS71" s="144"/>
      <c r="LXT71" s="144"/>
      <c r="LXU71" s="144"/>
      <c r="LXV71" s="144"/>
      <c r="LXW71" s="144"/>
      <c r="LXX71" s="144"/>
      <c r="LXY71" s="144"/>
      <c r="LXZ71" s="144"/>
      <c r="LYA71" s="144"/>
      <c r="LYB71" s="144"/>
      <c r="LYC71" s="144"/>
      <c r="LYD71" s="144"/>
      <c r="LYE71" s="144"/>
      <c r="LYF71" s="144"/>
      <c r="LYG71" s="144"/>
      <c r="LYH71" s="144"/>
      <c r="LYI71" s="144"/>
      <c r="LYJ71" s="144"/>
      <c r="LYK71" s="144"/>
      <c r="LYL71" s="144"/>
      <c r="LYM71" s="144"/>
      <c r="LYN71" s="144"/>
      <c r="LYO71" s="144"/>
      <c r="LYP71" s="144"/>
      <c r="LYQ71" s="144"/>
      <c r="LYR71" s="144"/>
      <c r="LYS71" s="144"/>
      <c r="LYT71" s="144"/>
      <c r="LYU71" s="144"/>
      <c r="LYV71" s="144"/>
      <c r="LYW71" s="144"/>
      <c r="LYX71" s="144"/>
      <c r="LYY71" s="144"/>
      <c r="LYZ71" s="144"/>
      <c r="LZA71" s="144"/>
      <c r="LZB71" s="144"/>
      <c r="LZC71" s="144"/>
      <c r="LZD71" s="144"/>
      <c r="LZE71" s="144"/>
      <c r="LZF71" s="144"/>
      <c r="LZG71" s="144"/>
      <c r="LZH71" s="144"/>
      <c r="LZI71" s="144"/>
      <c r="LZJ71" s="144"/>
      <c r="LZK71" s="144"/>
      <c r="LZL71" s="144"/>
      <c r="LZM71" s="144"/>
      <c r="LZN71" s="144"/>
      <c r="LZO71" s="144"/>
      <c r="LZP71" s="144"/>
      <c r="LZQ71" s="144"/>
      <c r="LZR71" s="144"/>
      <c r="LZS71" s="144"/>
      <c r="LZT71" s="144"/>
      <c r="LZU71" s="144"/>
      <c r="LZV71" s="144"/>
      <c r="LZW71" s="144"/>
      <c r="LZX71" s="144"/>
      <c r="LZY71" s="144"/>
      <c r="LZZ71" s="144"/>
      <c r="MAA71" s="144"/>
      <c r="MAB71" s="144"/>
      <c r="MAC71" s="144"/>
      <c r="MAD71" s="144"/>
      <c r="MAE71" s="144"/>
      <c r="MAF71" s="144"/>
      <c r="MAG71" s="144"/>
      <c r="MAH71" s="144"/>
      <c r="MAI71" s="144"/>
      <c r="MAJ71" s="144"/>
      <c r="MAK71" s="144"/>
      <c r="MAL71" s="144"/>
      <c r="MAM71" s="144"/>
      <c r="MAN71" s="144"/>
      <c r="MAO71" s="144"/>
      <c r="MAP71" s="144"/>
      <c r="MAQ71" s="144"/>
      <c r="MAR71" s="144"/>
      <c r="MAS71" s="144"/>
      <c r="MAT71" s="144"/>
      <c r="MAU71" s="144"/>
      <c r="MAV71" s="144"/>
      <c r="MAW71" s="144"/>
      <c r="MAX71" s="144"/>
      <c r="MAY71" s="144"/>
      <c r="MAZ71" s="144"/>
      <c r="MBA71" s="144"/>
      <c r="MBB71" s="144"/>
      <c r="MBC71" s="144"/>
      <c r="MBD71" s="144"/>
      <c r="MBE71" s="144"/>
      <c r="MBF71" s="144"/>
      <c r="MBG71" s="144"/>
      <c r="MBH71" s="144"/>
      <c r="MBI71" s="144"/>
      <c r="MBJ71" s="144"/>
      <c r="MBK71" s="144"/>
      <c r="MBL71" s="144"/>
      <c r="MBM71" s="144"/>
      <c r="MBN71" s="144"/>
      <c r="MBO71" s="144"/>
      <c r="MBP71" s="144"/>
      <c r="MBQ71" s="144"/>
      <c r="MBR71" s="144"/>
      <c r="MBS71" s="144"/>
      <c r="MBT71" s="144"/>
      <c r="MBU71" s="144"/>
      <c r="MBV71" s="144"/>
      <c r="MBW71" s="144"/>
      <c r="MBX71" s="144"/>
      <c r="MBY71" s="144"/>
      <c r="MBZ71" s="144"/>
      <c r="MCA71" s="144"/>
      <c r="MCB71" s="144"/>
      <c r="MCC71" s="144"/>
      <c r="MCD71" s="144"/>
      <c r="MCE71" s="144"/>
      <c r="MCF71" s="144"/>
      <c r="MCG71" s="144"/>
      <c r="MCH71" s="144"/>
      <c r="MCI71" s="144"/>
      <c r="MCJ71" s="144"/>
      <c r="MCK71" s="144"/>
      <c r="MCL71" s="144"/>
      <c r="MCM71" s="144"/>
      <c r="MCN71" s="144"/>
      <c r="MCO71" s="144"/>
      <c r="MCP71" s="144"/>
      <c r="MCQ71" s="144"/>
      <c r="MCR71" s="144"/>
      <c r="MCS71" s="144"/>
      <c r="MCT71" s="144"/>
      <c r="MCU71" s="144"/>
      <c r="MCV71" s="144"/>
      <c r="MCW71" s="144"/>
      <c r="MCX71" s="144"/>
      <c r="MCY71" s="144"/>
      <c r="MCZ71" s="144"/>
      <c r="MDA71" s="144"/>
      <c r="MDB71" s="144"/>
      <c r="MDC71" s="144"/>
      <c r="MDD71" s="144"/>
      <c r="MDE71" s="144"/>
      <c r="MDF71" s="144"/>
      <c r="MDG71" s="144"/>
      <c r="MDH71" s="144"/>
      <c r="MDI71" s="144"/>
      <c r="MDJ71" s="144"/>
      <c r="MDK71" s="144"/>
      <c r="MDL71" s="144"/>
      <c r="MDM71" s="144"/>
      <c r="MDN71" s="144"/>
      <c r="MDO71" s="144"/>
      <c r="MDP71" s="144"/>
      <c r="MDQ71" s="144"/>
      <c r="MDR71" s="144"/>
      <c r="MDS71" s="144"/>
      <c r="MDT71" s="144"/>
      <c r="MDU71" s="144"/>
      <c r="MDV71" s="144"/>
      <c r="MDW71" s="144"/>
      <c r="MDX71" s="144"/>
      <c r="MDY71" s="144"/>
      <c r="MDZ71" s="144"/>
      <c r="MEA71" s="144"/>
      <c r="MEB71" s="144"/>
      <c r="MEC71" s="144"/>
      <c r="MED71" s="144"/>
      <c r="MEE71" s="144"/>
      <c r="MEF71" s="144"/>
      <c r="MEG71" s="144"/>
      <c r="MEH71" s="144"/>
      <c r="MEI71" s="144"/>
      <c r="MEJ71" s="144"/>
      <c r="MEK71" s="144"/>
      <c r="MEL71" s="144"/>
      <c r="MEM71" s="144"/>
      <c r="MEN71" s="144"/>
      <c r="MEO71" s="144"/>
      <c r="MEP71" s="144"/>
      <c r="MEQ71" s="144"/>
      <c r="MER71" s="144"/>
      <c r="MES71" s="144"/>
      <c r="MET71" s="144"/>
      <c r="MEU71" s="144"/>
      <c r="MEV71" s="144"/>
      <c r="MEW71" s="144"/>
      <c r="MEX71" s="144"/>
      <c r="MEY71" s="144"/>
      <c r="MEZ71" s="144"/>
      <c r="MFA71" s="144"/>
      <c r="MFB71" s="144"/>
      <c r="MFC71" s="144"/>
      <c r="MFD71" s="144"/>
      <c r="MFE71" s="144"/>
      <c r="MFF71" s="144"/>
      <c r="MFG71" s="144"/>
      <c r="MFH71" s="144"/>
      <c r="MFI71" s="144"/>
      <c r="MFJ71" s="144"/>
      <c r="MFK71" s="144"/>
      <c r="MFL71" s="144"/>
      <c r="MFM71" s="144"/>
      <c r="MFN71" s="144"/>
      <c r="MFO71" s="144"/>
      <c r="MFP71" s="144"/>
      <c r="MFQ71" s="144"/>
      <c r="MFR71" s="144"/>
      <c r="MFS71" s="144"/>
      <c r="MFT71" s="144"/>
      <c r="MFU71" s="144"/>
      <c r="MFV71" s="144"/>
      <c r="MFW71" s="144"/>
      <c r="MFX71" s="144"/>
      <c r="MFY71" s="144"/>
      <c r="MFZ71" s="144"/>
      <c r="MGA71" s="144"/>
      <c r="MGB71" s="144"/>
      <c r="MGC71" s="144"/>
      <c r="MGD71" s="144"/>
      <c r="MGE71" s="144"/>
      <c r="MGF71" s="144"/>
      <c r="MGG71" s="144"/>
      <c r="MGH71" s="144"/>
      <c r="MGI71" s="144"/>
      <c r="MGJ71" s="144"/>
      <c r="MGK71" s="144"/>
      <c r="MGL71" s="144"/>
      <c r="MGM71" s="144"/>
      <c r="MGN71" s="144"/>
      <c r="MGO71" s="144"/>
      <c r="MGP71" s="144"/>
      <c r="MGQ71" s="144"/>
      <c r="MGR71" s="144"/>
      <c r="MGS71" s="144"/>
      <c r="MGT71" s="144"/>
      <c r="MGU71" s="144"/>
      <c r="MGV71" s="144"/>
      <c r="MGW71" s="144"/>
      <c r="MGX71" s="144"/>
      <c r="MGY71" s="144"/>
      <c r="MGZ71" s="144"/>
      <c r="MHA71" s="144"/>
      <c r="MHB71" s="144"/>
      <c r="MHC71" s="144"/>
      <c r="MHD71" s="144"/>
      <c r="MHE71" s="144"/>
      <c r="MHF71" s="144"/>
      <c r="MHG71" s="144"/>
      <c r="MHH71" s="144"/>
      <c r="MHI71" s="144"/>
      <c r="MHJ71" s="144"/>
      <c r="MHK71" s="144"/>
      <c r="MHL71" s="144"/>
      <c r="MHM71" s="144"/>
      <c r="MHN71" s="144"/>
      <c r="MHO71" s="144"/>
      <c r="MHP71" s="144"/>
      <c r="MHQ71" s="144"/>
      <c r="MHR71" s="144"/>
      <c r="MHS71" s="144"/>
      <c r="MHT71" s="144"/>
      <c r="MHU71" s="144"/>
      <c r="MHV71" s="144"/>
      <c r="MHW71" s="144"/>
      <c r="MHX71" s="144"/>
      <c r="MHY71" s="144"/>
      <c r="MHZ71" s="144"/>
      <c r="MIA71" s="144"/>
      <c r="MIB71" s="144"/>
      <c r="MIC71" s="144"/>
      <c r="MID71" s="144"/>
      <c r="MIE71" s="144"/>
      <c r="MIF71" s="144"/>
      <c r="MIG71" s="144"/>
      <c r="MIH71" s="144"/>
      <c r="MII71" s="144"/>
      <c r="MIJ71" s="144"/>
      <c r="MIK71" s="144"/>
      <c r="MIL71" s="144"/>
      <c r="MIM71" s="144"/>
      <c r="MIN71" s="144"/>
      <c r="MIO71" s="144"/>
      <c r="MIP71" s="144"/>
      <c r="MIQ71" s="144"/>
      <c r="MIR71" s="144"/>
      <c r="MIS71" s="144"/>
      <c r="MIT71" s="144"/>
      <c r="MIU71" s="144"/>
      <c r="MIV71" s="144"/>
      <c r="MIW71" s="144"/>
      <c r="MIX71" s="144"/>
      <c r="MIY71" s="144"/>
      <c r="MIZ71" s="144"/>
      <c r="MJA71" s="144"/>
      <c r="MJB71" s="144"/>
      <c r="MJC71" s="144"/>
      <c r="MJD71" s="144"/>
      <c r="MJE71" s="144"/>
      <c r="MJF71" s="144"/>
      <c r="MJG71" s="144"/>
      <c r="MJH71" s="144"/>
      <c r="MJI71" s="144"/>
      <c r="MJJ71" s="144"/>
      <c r="MJK71" s="144"/>
      <c r="MJL71" s="144"/>
      <c r="MJM71" s="144"/>
      <c r="MJN71" s="144"/>
      <c r="MJO71" s="144"/>
      <c r="MJP71" s="144"/>
      <c r="MJQ71" s="144"/>
      <c r="MJR71" s="144"/>
      <c r="MJS71" s="144"/>
      <c r="MJT71" s="144"/>
      <c r="MJU71" s="144"/>
      <c r="MJV71" s="144"/>
      <c r="MJW71" s="144"/>
      <c r="MJX71" s="144"/>
      <c r="MJY71" s="144"/>
      <c r="MJZ71" s="144"/>
      <c r="MKA71" s="144"/>
      <c r="MKB71" s="144"/>
      <c r="MKC71" s="144"/>
      <c r="MKD71" s="144"/>
      <c r="MKE71" s="144"/>
      <c r="MKF71" s="144"/>
      <c r="MKG71" s="144"/>
      <c r="MKH71" s="144"/>
      <c r="MKI71" s="144"/>
      <c r="MKJ71" s="144"/>
      <c r="MKK71" s="144"/>
      <c r="MKL71" s="144"/>
      <c r="MKM71" s="144"/>
      <c r="MKN71" s="144"/>
      <c r="MKO71" s="144"/>
      <c r="MKP71" s="144"/>
      <c r="MKQ71" s="144"/>
      <c r="MKR71" s="144"/>
      <c r="MKS71" s="144"/>
      <c r="MKT71" s="144"/>
      <c r="MKU71" s="144"/>
      <c r="MKV71" s="144"/>
      <c r="MKW71" s="144"/>
      <c r="MKX71" s="144"/>
      <c r="MKY71" s="144"/>
      <c r="MKZ71" s="144"/>
      <c r="MLA71" s="144"/>
      <c r="MLB71" s="144"/>
      <c r="MLC71" s="144"/>
      <c r="MLD71" s="144"/>
      <c r="MLE71" s="144"/>
      <c r="MLF71" s="144"/>
      <c r="MLG71" s="144"/>
      <c r="MLH71" s="144"/>
      <c r="MLI71" s="144"/>
      <c r="MLJ71" s="144"/>
      <c r="MLK71" s="144"/>
      <c r="MLL71" s="144"/>
      <c r="MLM71" s="144"/>
      <c r="MLN71" s="144"/>
      <c r="MLO71" s="144"/>
      <c r="MLP71" s="144"/>
      <c r="MLQ71" s="144"/>
      <c r="MLR71" s="144"/>
      <c r="MLS71" s="144"/>
      <c r="MLT71" s="144"/>
      <c r="MLU71" s="144"/>
      <c r="MLV71" s="144"/>
      <c r="MLW71" s="144"/>
      <c r="MLX71" s="144"/>
      <c r="MLY71" s="144"/>
      <c r="MLZ71" s="144"/>
      <c r="MMA71" s="144"/>
      <c r="MMB71" s="144"/>
      <c r="MMC71" s="144"/>
      <c r="MMD71" s="144"/>
      <c r="MME71" s="144"/>
      <c r="MMF71" s="144"/>
      <c r="MMG71" s="144"/>
      <c r="MMH71" s="144"/>
      <c r="MMI71" s="144"/>
      <c r="MMJ71" s="144"/>
      <c r="MMK71" s="144"/>
      <c r="MML71" s="144"/>
      <c r="MMM71" s="144"/>
      <c r="MMN71" s="144"/>
      <c r="MMO71" s="144"/>
      <c r="MMP71" s="144"/>
      <c r="MMQ71" s="144"/>
      <c r="MMR71" s="144"/>
      <c r="MMS71" s="144"/>
      <c r="MMT71" s="144"/>
      <c r="MMU71" s="144"/>
      <c r="MMV71" s="144"/>
      <c r="MMW71" s="144"/>
      <c r="MMX71" s="144"/>
      <c r="MMY71" s="144"/>
      <c r="MMZ71" s="144"/>
      <c r="MNA71" s="144"/>
      <c r="MNB71" s="144"/>
      <c r="MNC71" s="144"/>
      <c r="MND71" s="144"/>
      <c r="MNE71" s="144"/>
      <c r="MNF71" s="144"/>
      <c r="MNG71" s="144"/>
      <c r="MNH71" s="144"/>
      <c r="MNI71" s="144"/>
      <c r="MNJ71" s="144"/>
      <c r="MNK71" s="144"/>
      <c r="MNL71" s="144"/>
      <c r="MNM71" s="144"/>
      <c r="MNN71" s="144"/>
      <c r="MNO71" s="144"/>
      <c r="MNP71" s="144"/>
      <c r="MNQ71" s="144"/>
      <c r="MNR71" s="144"/>
      <c r="MNS71" s="144"/>
      <c r="MNT71" s="144"/>
      <c r="MNU71" s="144"/>
      <c r="MNV71" s="144"/>
      <c r="MNW71" s="144"/>
      <c r="MNX71" s="144"/>
      <c r="MNY71" s="144"/>
      <c r="MNZ71" s="144"/>
      <c r="MOA71" s="144"/>
      <c r="MOB71" s="144"/>
      <c r="MOC71" s="144"/>
      <c r="MOD71" s="144"/>
      <c r="MOE71" s="144"/>
      <c r="MOF71" s="144"/>
      <c r="MOG71" s="144"/>
      <c r="MOH71" s="144"/>
      <c r="MOI71" s="144"/>
      <c r="MOJ71" s="144"/>
      <c r="MOK71" s="144"/>
      <c r="MOL71" s="144"/>
      <c r="MOM71" s="144"/>
      <c r="MON71" s="144"/>
      <c r="MOO71" s="144"/>
      <c r="MOP71" s="144"/>
      <c r="MOQ71" s="144"/>
      <c r="MOR71" s="144"/>
      <c r="MOS71" s="144"/>
      <c r="MOT71" s="144"/>
      <c r="MOU71" s="144"/>
      <c r="MOV71" s="144"/>
      <c r="MOW71" s="144"/>
      <c r="MOX71" s="144"/>
      <c r="MOY71" s="144"/>
      <c r="MOZ71" s="144"/>
      <c r="MPA71" s="144"/>
      <c r="MPB71" s="144"/>
      <c r="MPC71" s="144"/>
      <c r="MPD71" s="144"/>
      <c r="MPE71" s="144"/>
      <c r="MPF71" s="144"/>
      <c r="MPG71" s="144"/>
      <c r="MPH71" s="144"/>
      <c r="MPI71" s="144"/>
      <c r="MPJ71" s="144"/>
      <c r="MPK71" s="144"/>
      <c r="MPL71" s="144"/>
      <c r="MPM71" s="144"/>
      <c r="MPN71" s="144"/>
      <c r="MPO71" s="144"/>
      <c r="MPP71" s="144"/>
      <c r="MPQ71" s="144"/>
      <c r="MPR71" s="144"/>
      <c r="MPS71" s="144"/>
      <c r="MPT71" s="144"/>
      <c r="MPU71" s="144"/>
      <c r="MPV71" s="144"/>
      <c r="MPW71" s="144"/>
      <c r="MPX71" s="144"/>
      <c r="MPY71" s="144"/>
      <c r="MPZ71" s="144"/>
      <c r="MQA71" s="144"/>
      <c r="MQB71" s="144"/>
      <c r="MQC71" s="144"/>
      <c r="MQD71" s="144"/>
      <c r="MQE71" s="144"/>
      <c r="MQF71" s="144"/>
      <c r="MQG71" s="144"/>
      <c r="MQH71" s="144"/>
      <c r="MQI71" s="144"/>
      <c r="MQJ71" s="144"/>
      <c r="MQK71" s="144"/>
      <c r="MQL71" s="144"/>
      <c r="MQM71" s="144"/>
      <c r="MQN71" s="144"/>
      <c r="MQO71" s="144"/>
      <c r="MQP71" s="144"/>
      <c r="MQQ71" s="144"/>
      <c r="MQR71" s="144"/>
      <c r="MQS71" s="144"/>
      <c r="MQT71" s="144"/>
      <c r="MQU71" s="144"/>
      <c r="MQV71" s="144"/>
      <c r="MQW71" s="144"/>
      <c r="MQX71" s="144"/>
      <c r="MQY71" s="144"/>
      <c r="MQZ71" s="144"/>
      <c r="MRA71" s="144"/>
      <c r="MRB71" s="144"/>
      <c r="MRC71" s="144"/>
      <c r="MRD71" s="144"/>
      <c r="MRE71" s="144"/>
      <c r="MRF71" s="144"/>
      <c r="MRG71" s="144"/>
      <c r="MRH71" s="144"/>
      <c r="MRI71" s="144"/>
      <c r="MRJ71" s="144"/>
      <c r="MRK71" s="144"/>
      <c r="MRL71" s="144"/>
      <c r="MRM71" s="144"/>
      <c r="MRN71" s="144"/>
      <c r="MRO71" s="144"/>
      <c r="MRP71" s="144"/>
      <c r="MRQ71" s="144"/>
      <c r="MRR71" s="144"/>
      <c r="MRS71" s="144"/>
      <c r="MRT71" s="144"/>
      <c r="MRU71" s="144"/>
      <c r="MRV71" s="144"/>
      <c r="MRW71" s="144"/>
      <c r="MRX71" s="144"/>
      <c r="MRY71" s="144"/>
      <c r="MRZ71" s="144"/>
      <c r="MSA71" s="144"/>
      <c r="MSB71" s="144"/>
      <c r="MSC71" s="144"/>
      <c r="MSD71" s="144"/>
      <c r="MSE71" s="144"/>
      <c r="MSF71" s="144"/>
      <c r="MSG71" s="144"/>
      <c r="MSH71" s="144"/>
      <c r="MSI71" s="144"/>
      <c r="MSJ71" s="144"/>
      <c r="MSK71" s="144"/>
      <c r="MSL71" s="144"/>
      <c r="MSM71" s="144"/>
      <c r="MSN71" s="144"/>
      <c r="MSO71" s="144"/>
      <c r="MSP71" s="144"/>
      <c r="MSQ71" s="144"/>
      <c r="MSR71" s="144"/>
      <c r="MSS71" s="144"/>
      <c r="MST71" s="144"/>
      <c r="MSU71" s="144"/>
      <c r="MSV71" s="144"/>
      <c r="MSW71" s="144"/>
      <c r="MSX71" s="144"/>
      <c r="MSY71" s="144"/>
      <c r="MSZ71" s="144"/>
      <c r="MTA71" s="144"/>
      <c r="MTB71" s="144"/>
      <c r="MTC71" s="144"/>
      <c r="MTD71" s="144"/>
      <c r="MTE71" s="144"/>
      <c r="MTF71" s="144"/>
      <c r="MTG71" s="144"/>
      <c r="MTH71" s="144"/>
      <c r="MTI71" s="144"/>
      <c r="MTJ71" s="144"/>
      <c r="MTK71" s="144"/>
      <c r="MTL71" s="144"/>
      <c r="MTM71" s="144"/>
      <c r="MTN71" s="144"/>
      <c r="MTO71" s="144"/>
      <c r="MTP71" s="144"/>
      <c r="MTQ71" s="144"/>
      <c r="MTR71" s="144"/>
      <c r="MTS71" s="144"/>
      <c r="MTT71" s="144"/>
      <c r="MTU71" s="144"/>
      <c r="MTV71" s="144"/>
      <c r="MTW71" s="144"/>
      <c r="MTX71" s="144"/>
      <c r="MTY71" s="144"/>
      <c r="MTZ71" s="144"/>
      <c r="MUA71" s="144"/>
      <c r="MUB71" s="144"/>
      <c r="MUC71" s="144"/>
      <c r="MUD71" s="144"/>
      <c r="MUE71" s="144"/>
      <c r="MUF71" s="144"/>
      <c r="MUG71" s="144"/>
      <c r="MUH71" s="144"/>
      <c r="MUI71" s="144"/>
      <c r="MUJ71" s="144"/>
      <c r="MUK71" s="144"/>
      <c r="MUL71" s="144"/>
      <c r="MUM71" s="144"/>
      <c r="MUN71" s="144"/>
      <c r="MUO71" s="144"/>
      <c r="MUP71" s="144"/>
      <c r="MUQ71" s="144"/>
      <c r="MUR71" s="144"/>
      <c r="MUS71" s="144"/>
      <c r="MUT71" s="144"/>
      <c r="MUU71" s="144"/>
      <c r="MUV71" s="144"/>
      <c r="MUW71" s="144"/>
      <c r="MUX71" s="144"/>
      <c r="MUY71" s="144"/>
      <c r="MUZ71" s="144"/>
      <c r="MVA71" s="144"/>
      <c r="MVB71" s="144"/>
      <c r="MVC71" s="144"/>
      <c r="MVD71" s="144"/>
      <c r="MVE71" s="144"/>
      <c r="MVF71" s="144"/>
      <c r="MVG71" s="144"/>
      <c r="MVH71" s="144"/>
      <c r="MVI71" s="144"/>
      <c r="MVJ71" s="144"/>
      <c r="MVK71" s="144"/>
      <c r="MVL71" s="144"/>
      <c r="MVM71" s="144"/>
      <c r="MVN71" s="144"/>
      <c r="MVO71" s="144"/>
      <c r="MVP71" s="144"/>
      <c r="MVQ71" s="144"/>
      <c r="MVR71" s="144"/>
      <c r="MVS71" s="144"/>
      <c r="MVT71" s="144"/>
      <c r="MVU71" s="144"/>
      <c r="MVV71" s="144"/>
      <c r="MVW71" s="144"/>
      <c r="MVX71" s="144"/>
      <c r="MVY71" s="144"/>
      <c r="MVZ71" s="144"/>
      <c r="MWA71" s="144"/>
      <c r="MWB71" s="144"/>
      <c r="MWC71" s="144"/>
      <c r="MWD71" s="144"/>
      <c r="MWE71" s="144"/>
      <c r="MWF71" s="144"/>
      <c r="MWG71" s="144"/>
      <c r="MWH71" s="144"/>
      <c r="MWI71" s="144"/>
      <c r="MWJ71" s="144"/>
      <c r="MWK71" s="144"/>
      <c r="MWL71" s="144"/>
      <c r="MWM71" s="144"/>
      <c r="MWN71" s="144"/>
      <c r="MWO71" s="144"/>
      <c r="MWP71" s="144"/>
      <c r="MWQ71" s="144"/>
      <c r="MWR71" s="144"/>
      <c r="MWS71" s="144"/>
      <c r="MWT71" s="144"/>
      <c r="MWU71" s="144"/>
      <c r="MWV71" s="144"/>
      <c r="MWW71" s="144"/>
      <c r="MWX71" s="144"/>
      <c r="MWY71" s="144"/>
      <c r="MWZ71" s="144"/>
      <c r="MXA71" s="144"/>
      <c r="MXB71" s="144"/>
      <c r="MXC71" s="144"/>
      <c r="MXD71" s="144"/>
      <c r="MXE71" s="144"/>
      <c r="MXF71" s="144"/>
      <c r="MXG71" s="144"/>
      <c r="MXH71" s="144"/>
      <c r="MXI71" s="144"/>
      <c r="MXJ71" s="144"/>
      <c r="MXK71" s="144"/>
      <c r="MXL71" s="144"/>
      <c r="MXM71" s="144"/>
      <c r="MXN71" s="144"/>
      <c r="MXO71" s="144"/>
      <c r="MXP71" s="144"/>
      <c r="MXQ71" s="144"/>
      <c r="MXR71" s="144"/>
      <c r="MXS71" s="144"/>
      <c r="MXT71" s="144"/>
      <c r="MXU71" s="144"/>
      <c r="MXV71" s="144"/>
      <c r="MXW71" s="144"/>
      <c r="MXX71" s="144"/>
      <c r="MXY71" s="144"/>
      <c r="MXZ71" s="144"/>
      <c r="MYA71" s="144"/>
      <c r="MYB71" s="144"/>
      <c r="MYC71" s="144"/>
      <c r="MYD71" s="144"/>
      <c r="MYE71" s="144"/>
      <c r="MYF71" s="144"/>
      <c r="MYG71" s="144"/>
      <c r="MYH71" s="144"/>
      <c r="MYI71" s="144"/>
      <c r="MYJ71" s="144"/>
      <c r="MYK71" s="144"/>
      <c r="MYL71" s="144"/>
      <c r="MYM71" s="144"/>
      <c r="MYN71" s="144"/>
      <c r="MYO71" s="144"/>
      <c r="MYP71" s="144"/>
      <c r="MYQ71" s="144"/>
      <c r="MYR71" s="144"/>
      <c r="MYS71" s="144"/>
      <c r="MYT71" s="144"/>
      <c r="MYU71" s="144"/>
      <c r="MYV71" s="144"/>
      <c r="MYW71" s="144"/>
      <c r="MYX71" s="144"/>
      <c r="MYY71" s="144"/>
      <c r="MYZ71" s="144"/>
      <c r="MZA71" s="144"/>
      <c r="MZB71" s="144"/>
      <c r="MZC71" s="144"/>
      <c r="MZD71" s="144"/>
      <c r="MZE71" s="144"/>
      <c r="MZF71" s="144"/>
      <c r="MZG71" s="144"/>
      <c r="MZH71" s="144"/>
      <c r="MZI71" s="144"/>
      <c r="MZJ71" s="144"/>
      <c r="MZK71" s="144"/>
      <c r="MZL71" s="144"/>
      <c r="MZM71" s="144"/>
      <c r="MZN71" s="144"/>
      <c r="MZO71" s="144"/>
      <c r="MZP71" s="144"/>
      <c r="MZQ71" s="144"/>
      <c r="MZR71" s="144"/>
      <c r="MZS71" s="144"/>
      <c r="MZT71" s="144"/>
      <c r="MZU71" s="144"/>
      <c r="MZV71" s="144"/>
      <c r="MZW71" s="144"/>
      <c r="MZX71" s="144"/>
      <c r="MZY71" s="144"/>
      <c r="MZZ71" s="144"/>
      <c r="NAA71" s="144"/>
      <c r="NAB71" s="144"/>
      <c r="NAC71" s="144"/>
      <c r="NAD71" s="144"/>
      <c r="NAE71" s="144"/>
      <c r="NAF71" s="144"/>
      <c r="NAG71" s="144"/>
      <c r="NAH71" s="144"/>
      <c r="NAI71" s="144"/>
      <c r="NAJ71" s="144"/>
      <c r="NAK71" s="144"/>
      <c r="NAL71" s="144"/>
      <c r="NAM71" s="144"/>
      <c r="NAN71" s="144"/>
      <c r="NAO71" s="144"/>
      <c r="NAP71" s="144"/>
      <c r="NAQ71" s="144"/>
      <c r="NAR71" s="144"/>
      <c r="NAS71" s="144"/>
      <c r="NAT71" s="144"/>
      <c r="NAU71" s="144"/>
      <c r="NAV71" s="144"/>
      <c r="NAW71" s="144"/>
      <c r="NAX71" s="144"/>
      <c r="NAY71" s="144"/>
      <c r="NAZ71" s="144"/>
      <c r="NBA71" s="144"/>
      <c r="NBB71" s="144"/>
      <c r="NBC71" s="144"/>
      <c r="NBD71" s="144"/>
      <c r="NBE71" s="144"/>
      <c r="NBF71" s="144"/>
      <c r="NBG71" s="144"/>
      <c r="NBH71" s="144"/>
      <c r="NBI71" s="144"/>
      <c r="NBJ71" s="144"/>
      <c r="NBK71" s="144"/>
      <c r="NBL71" s="144"/>
      <c r="NBM71" s="144"/>
      <c r="NBN71" s="144"/>
      <c r="NBO71" s="144"/>
      <c r="NBP71" s="144"/>
      <c r="NBQ71" s="144"/>
      <c r="NBR71" s="144"/>
      <c r="NBS71" s="144"/>
      <c r="NBT71" s="144"/>
      <c r="NBU71" s="144"/>
      <c r="NBV71" s="144"/>
      <c r="NBW71" s="144"/>
      <c r="NBX71" s="144"/>
      <c r="NBY71" s="144"/>
      <c r="NBZ71" s="144"/>
      <c r="NCA71" s="144"/>
      <c r="NCB71" s="144"/>
      <c r="NCC71" s="144"/>
      <c r="NCD71" s="144"/>
      <c r="NCE71" s="144"/>
      <c r="NCF71" s="144"/>
      <c r="NCG71" s="144"/>
      <c r="NCH71" s="144"/>
      <c r="NCI71" s="144"/>
      <c r="NCJ71" s="144"/>
      <c r="NCK71" s="144"/>
      <c r="NCL71" s="144"/>
      <c r="NCM71" s="144"/>
      <c r="NCN71" s="144"/>
      <c r="NCO71" s="144"/>
      <c r="NCP71" s="144"/>
      <c r="NCQ71" s="144"/>
      <c r="NCR71" s="144"/>
      <c r="NCS71" s="144"/>
      <c r="NCT71" s="144"/>
      <c r="NCU71" s="144"/>
      <c r="NCV71" s="144"/>
      <c r="NCW71" s="144"/>
      <c r="NCX71" s="144"/>
      <c r="NCY71" s="144"/>
      <c r="NCZ71" s="144"/>
      <c r="NDA71" s="144"/>
      <c r="NDB71" s="144"/>
      <c r="NDC71" s="144"/>
      <c r="NDD71" s="144"/>
      <c r="NDE71" s="144"/>
      <c r="NDF71" s="144"/>
      <c r="NDG71" s="144"/>
      <c r="NDH71" s="144"/>
      <c r="NDI71" s="144"/>
      <c r="NDJ71" s="144"/>
      <c r="NDK71" s="144"/>
      <c r="NDL71" s="144"/>
      <c r="NDM71" s="144"/>
      <c r="NDN71" s="144"/>
      <c r="NDO71" s="144"/>
      <c r="NDP71" s="144"/>
      <c r="NDQ71" s="144"/>
      <c r="NDR71" s="144"/>
      <c r="NDS71" s="144"/>
      <c r="NDT71" s="144"/>
      <c r="NDU71" s="144"/>
      <c r="NDV71" s="144"/>
      <c r="NDW71" s="144"/>
      <c r="NDX71" s="144"/>
      <c r="NDY71" s="144"/>
      <c r="NDZ71" s="144"/>
      <c r="NEA71" s="144"/>
      <c r="NEB71" s="144"/>
      <c r="NEC71" s="144"/>
      <c r="NED71" s="144"/>
      <c r="NEE71" s="144"/>
      <c r="NEF71" s="144"/>
      <c r="NEG71" s="144"/>
      <c r="NEH71" s="144"/>
      <c r="NEI71" s="144"/>
      <c r="NEJ71" s="144"/>
      <c r="NEK71" s="144"/>
      <c r="NEL71" s="144"/>
      <c r="NEM71" s="144"/>
      <c r="NEN71" s="144"/>
      <c r="NEO71" s="144"/>
      <c r="NEP71" s="144"/>
      <c r="NEQ71" s="144"/>
      <c r="NER71" s="144"/>
      <c r="NES71" s="144"/>
      <c r="NET71" s="144"/>
      <c r="NEU71" s="144"/>
      <c r="NEV71" s="144"/>
      <c r="NEW71" s="144"/>
      <c r="NEX71" s="144"/>
      <c r="NEY71" s="144"/>
      <c r="NEZ71" s="144"/>
      <c r="NFA71" s="144"/>
      <c r="NFB71" s="144"/>
      <c r="NFC71" s="144"/>
      <c r="NFD71" s="144"/>
      <c r="NFE71" s="144"/>
      <c r="NFF71" s="144"/>
      <c r="NFG71" s="144"/>
      <c r="NFH71" s="144"/>
      <c r="NFI71" s="144"/>
      <c r="NFJ71" s="144"/>
      <c r="NFK71" s="144"/>
      <c r="NFL71" s="144"/>
      <c r="NFM71" s="144"/>
      <c r="NFN71" s="144"/>
      <c r="NFO71" s="144"/>
      <c r="NFP71" s="144"/>
      <c r="NFQ71" s="144"/>
      <c r="NFR71" s="144"/>
      <c r="NFS71" s="144"/>
      <c r="NFT71" s="144"/>
      <c r="NFU71" s="144"/>
      <c r="NFV71" s="144"/>
      <c r="NFW71" s="144"/>
      <c r="NFX71" s="144"/>
      <c r="NFY71" s="144"/>
      <c r="NFZ71" s="144"/>
      <c r="NGA71" s="144"/>
      <c r="NGB71" s="144"/>
      <c r="NGC71" s="144"/>
      <c r="NGD71" s="144"/>
      <c r="NGE71" s="144"/>
      <c r="NGF71" s="144"/>
      <c r="NGG71" s="144"/>
      <c r="NGH71" s="144"/>
      <c r="NGI71" s="144"/>
      <c r="NGJ71" s="144"/>
      <c r="NGK71" s="144"/>
      <c r="NGL71" s="144"/>
      <c r="NGM71" s="144"/>
      <c r="NGN71" s="144"/>
      <c r="NGO71" s="144"/>
      <c r="NGP71" s="144"/>
      <c r="NGQ71" s="144"/>
      <c r="NGR71" s="144"/>
      <c r="NGS71" s="144"/>
      <c r="NGT71" s="144"/>
      <c r="NGU71" s="144"/>
      <c r="NGV71" s="144"/>
      <c r="NGW71" s="144"/>
      <c r="NGX71" s="144"/>
      <c r="NGY71" s="144"/>
      <c r="NGZ71" s="144"/>
      <c r="NHA71" s="144"/>
      <c r="NHB71" s="144"/>
      <c r="NHC71" s="144"/>
      <c r="NHD71" s="144"/>
      <c r="NHE71" s="144"/>
      <c r="NHF71" s="144"/>
      <c r="NHG71" s="144"/>
      <c r="NHH71" s="144"/>
      <c r="NHI71" s="144"/>
      <c r="NHJ71" s="144"/>
      <c r="NHK71" s="144"/>
      <c r="NHL71" s="144"/>
      <c r="NHM71" s="144"/>
      <c r="NHN71" s="144"/>
      <c r="NHO71" s="144"/>
      <c r="NHP71" s="144"/>
      <c r="NHQ71" s="144"/>
      <c r="NHR71" s="144"/>
      <c r="NHS71" s="144"/>
      <c r="NHT71" s="144"/>
      <c r="NHU71" s="144"/>
      <c r="NHV71" s="144"/>
      <c r="NHW71" s="144"/>
      <c r="NHX71" s="144"/>
      <c r="NHY71" s="144"/>
      <c r="NHZ71" s="144"/>
      <c r="NIA71" s="144"/>
      <c r="NIB71" s="144"/>
      <c r="NIC71" s="144"/>
      <c r="NID71" s="144"/>
      <c r="NIE71" s="144"/>
      <c r="NIF71" s="144"/>
      <c r="NIG71" s="144"/>
      <c r="NIH71" s="144"/>
      <c r="NII71" s="144"/>
      <c r="NIJ71" s="144"/>
      <c r="NIK71" s="144"/>
      <c r="NIL71" s="144"/>
      <c r="NIM71" s="144"/>
      <c r="NIN71" s="144"/>
      <c r="NIO71" s="144"/>
      <c r="NIP71" s="144"/>
      <c r="NIQ71" s="144"/>
      <c r="NIR71" s="144"/>
      <c r="NIS71" s="144"/>
      <c r="NIT71" s="144"/>
      <c r="NIU71" s="144"/>
      <c r="NIV71" s="144"/>
      <c r="NIW71" s="144"/>
      <c r="NIX71" s="144"/>
      <c r="NIY71" s="144"/>
      <c r="NIZ71" s="144"/>
      <c r="NJA71" s="144"/>
      <c r="NJB71" s="144"/>
      <c r="NJC71" s="144"/>
      <c r="NJD71" s="144"/>
      <c r="NJE71" s="144"/>
      <c r="NJF71" s="144"/>
      <c r="NJG71" s="144"/>
      <c r="NJH71" s="144"/>
      <c r="NJI71" s="144"/>
      <c r="NJJ71" s="144"/>
      <c r="NJK71" s="144"/>
      <c r="NJL71" s="144"/>
      <c r="NJM71" s="144"/>
      <c r="NJN71" s="144"/>
      <c r="NJO71" s="144"/>
      <c r="NJP71" s="144"/>
      <c r="NJQ71" s="144"/>
      <c r="NJR71" s="144"/>
      <c r="NJS71" s="144"/>
      <c r="NJT71" s="144"/>
      <c r="NJU71" s="144"/>
      <c r="NJV71" s="144"/>
      <c r="NJW71" s="144"/>
      <c r="NJX71" s="144"/>
      <c r="NJY71" s="144"/>
      <c r="NJZ71" s="144"/>
      <c r="NKA71" s="144"/>
      <c r="NKB71" s="144"/>
      <c r="NKC71" s="144"/>
      <c r="NKD71" s="144"/>
      <c r="NKE71" s="144"/>
      <c r="NKF71" s="144"/>
      <c r="NKG71" s="144"/>
      <c r="NKH71" s="144"/>
      <c r="NKI71" s="144"/>
      <c r="NKJ71" s="144"/>
      <c r="NKK71" s="144"/>
      <c r="NKL71" s="144"/>
      <c r="NKM71" s="144"/>
      <c r="NKN71" s="144"/>
      <c r="NKO71" s="144"/>
      <c r="NKP71" s="144"/>
      <c r="NKQ71" s="144"/>
      <c r="NKR71" s="144"/>
      <c r="NKS71" s="144"/>
      <c r="NKT71" s="144"/>
      <c r="NKU71" s="144"/>
      <c r="NKV71" s="144"/>
      <c r="NKW71" s="144"/>
      <c r="NKX71" s="144"/>
      <c r="NKY71" s="144"/>
      <c r="NKZ71" s="144"/>
      <c r="NLA71" s="144"/>
      <c r="NLB71" s="144"/>
      <c r="NLC71" s="144"/>
      <c r="NLD71" s="144"/>
      <c r="NLE71" s="144"/>
      <c r="NLF71" s="144"/>
      <c r="NLG71" s="144"/>
      <c r="NLH71" s="144"/>
      <c r="NLI71" s="144"/>
      <c r="NLJ71" s="144"/>
      <c r="NLK71" s="144"/>
      <c r="NLL71" s="144"/>
      <c r="NLM71" s="144"/>
      <c r="NLN71" s="144"/>
      <c r="NLO71" s="144"/>
      <c r="NLP71" s="144"/>
      <c r="NLQ71" s="144"/>
      <c r="NLR71" s="144"/>
      <c r="NLS71" s="144"/>
      <c r="NLT71" s="144"/>
      <c r="NLU71" s="144"/>
      <c r="NLV71" s="144"/>
      <c r="NLW71" s="144"/>
      <c r="NLX71" s="144"/>
      <c r="NLY71" s="144"/>
      <c r="NLZ71" s="144"/>
      <c r="NMA71" s="144"/>
      <c r="NMB71" s="144"/>
      <c r="NMC71" s="144"/>
      <c r="NMD71" s="144"/>
      <c r="NME71" s="144"/>
      <c r="NMF71" s="144"/>
      <c r="NMG71" s="144"/>
      <c r="NMH71" s="144"/>
      <c r="NMI71" s="144"/>
      <c r="NMJ71" s="144"/>
      <c r="NMK71" s="144"/>
      <c r="NML71" s="144"/>
      <c r="NMM71" s="144"/>
      <c r="NMN71" s="144"/>
      <c r="NMO71" s="144"/>
      <c r="NMP71" s="144"/>
      <c r="NMQ71" s="144"/>
      <c r="NMR71" s="144"/>
      <c r="NMS71" s="144"/>
      <c r="NMT71" s="144"/>
      <c r="NMU71" s="144"/>
      <c r="NMV71" s="144"/>
      <c r="NMW71" s="144"/>
      <c r="NMX71" s="144"/>
      <c r="NMY71" s="144"/>
      <c r="NMZ71" s="144"/>
      <c r="NNA71" s="144"/>
      <c r="NNB71" s="144"/>
      <c r="NNC71" s="144"/>
      <c r="NND71" s="144"/>
      <c r="NNE71" s="144"/>
      <c r="NNF71" s="144"/>
      <c r="NNG71" s="144"/>
      <c r="NNH71" s="144"/>
      <c r="NNI71" s="144"/>
      <c r="NNJ71" s="144"/>
      <c r="NNK71" s="144"/>
      <c r="NNL71" s="144"/>
      <c r="NNM71" s="144"/>
      <c r="NNN71" s="144"/>
      <c r="NNO71" s="144"/>
      <c r="NNP71" s="144"/>
      <c r="NNQ71" s="144"/>
      <c r="NNR71" s="144"/>
      <c r="NNS71" s="144"/>
      <c r="NNT71" s="144"/>
      <c r="NNU71" s="144"/>
      <c r="NNV71" s="144"/>
      <c r="NNW71" s="144"/>
      <c r="NNX71" s="144"/>
      <c r="NNY71" s="144"/>
      <c r="NNZ71" s="144"/>
      <c r="NOA71" s="144"/>
      <c r="NOB71" s="144"/>
      <c r="NOC71" s="144"/>
      <c r="NOD71" s="144"/>
      <c r="NOE71" s="144"/>
      <c r="NOF71" s="144"/>
      <c r="NOG71" s="144"/>
      <c r="NOH71" s="144"/>
      <c r="NOI71" s="144"/>
      <c r="NOJ71" s="144"/>
      <c r="NOK71" s="144"/>
      <c r="NOL71" s="144"/>
      <c r="NOM71" s="144"/>
      <c r="NON71" s="144"/>
      <c r="NOO71" s="144"/>
      <c r="NOP71" s="144"/>
      <c r="NOQ71" s="144"/>
      <c r="NOR71" s="144"/>
      <c r="NOS71" s="144"/>
      <c r="NOT71" s="144"/>
      <c r="NOU71" s="144"/>
      <c r="NOV71" s="144"/>
      <c r="NOW71" s="144"/>
      <c r="NOX71" s="144"/>
      <c r="NOY71" s="144"/>
      <c r="NOZ71" s="144"/>
      <c r="NPA71" s="144"/>
      <c r="NPB71" s="144"/>
      <c r="NPC71" s="144"/>
      <c r="NPD71" s="144"/>
      <c r="NPE71" s="144"/>
      <c r="NPF71" s="144"/>
      <c r="NPG71" s="144"/>
      <c r="NPH71" s="144"/>
      <c r="NPI71" s="144"/>
      <c r="NPJ71" s="144"/>
      <c r="NPK71" s="144"/>
      <c r="NPL71" s="144"/>
      <c r="NPM71" s="144"/>
      <c r="NPN71" s="144"/>
      <c r="NPO71" s="144"/>
      <c r="NPP71" s="144"/>
      <c r="NPQ71" s="144"/>
      <c r="NPR71" s="144"/>
      <c r="NPS71" s="144"/>
      <c r="NPT71" s="144"/>
      <c r="NPU71" s="144"/>
      <c r="NPV71" s="144"/>
      <c r="NPW71" s="144"/>
      <c r="NPX71" s="144"/>
      <c r="NPY71" s="144"/>
      <c r="NPZ71" s="144"/>
      <c r="NQA71" s="144"/>
      <c r="NQB71" s="144"/>
      <c r="NQC71" s="144"/>
      <c r="NQD71" s="144"/>
      <c r="NQE71" s="144"/>
      <c r="NQF71" s="144"/>
      <c r="NQG71" s="144"/>
      <c r="NQH71" s="144"/>
      <c r="NQI71" s="144"/>
      <c r="NQJ71" s="144"/>
      <c r="NQK71" s="144"/>
      <c r="NQL71" s="144"/>
      <c r="NQM71" s="144"/>
      <c r="NQN71" s="144"/>
      <c r="NQO71" s="144"/>
      <c r="NQP71" s="144"/>
      <c r="NQQ71" s="144"/>
      <c r="NQR71" s="144"/>
      <c r="NQS71" s="144"/>
      <c r="NQT71" s="144"/>
      <c r="NQU71" s="144"/>
      <c r="NQV71" s="144"/>
      <c r="NQW71" s="144"/>
      <c r="NQX71" s="144"/>
      <c r="NQY71" s="144"/>
      <c r="NQZ71" s="144"/>
      <c r="NRA71" s="144"/>
      <c r="NRB71" s="144"/>
      <c r="NRC71" s="144"/>
      <c r="NRD71" s="144"/>
      <c r="NRE71" s="144"/>
      <c r="NRF71" s="144"/>
      <c r="NRG71" s="144"/>
      <c r="NRH71" s="144"/>
      <c r="NRI71" s="144"/>
      <c r="NRJ71" s="144"/>
      <c r="NRK71" s="144"/>
      <c r="NRL71" s="144"/>
      <c r="NRM71" s="144"/>
      <c r="NRN71" s="144"/>
      <c r="NRO71" s="144"/>
      <c r="NRP71" s="144"/>
      <c r="NRQ71" s="144"/>
      <c r="NRR71" s="144"/>
      <c r="NRS71" s="144"/>
      <c r="NRT71" s="144"/>
      <c r="NRU71" s="144"/>
      <c r="NRV71" s="144"/>
      <c r="NRW71" s="144"/>
      <c r="NRX71" s="144"/>
      <c r="NRY71" s="144"/>
      <c r="NRZ71" s="144"/>
      <c r="NSA71" s="144"/>
      <c r="NSB71" s="144"/>
      <c r="NSC71" s="144"/>
      <c r="NSD71" s="144"/>
      <c r="NSE71" s="144"/>
      <c r="NSF71" s="144"/>
      <c r="NSG71" s="144"/>
      <c r="NSH71" s="144"/>
      <c r="NSI71" s="144"/>
      <c r="NSJ71" s="144"/>
      <c r="NSK71" s="144"/>
      <c r="NSL71" s="144"/>
      <c r="NSM71" s="144"/>
      <c r="NSN71" s="144"/>
      <c r="NSO71" s="144"/>
      <c r="NSP71" s="144"/>
      <c r="NSQ71" s="144"/>
      <c r="NSR71" s="144"/>
      <c r="NSS71" s="144"/>
      <c r="NST71" s="144"/>
      <c r="NSU71" s="144"/>
      <c r="NSV71" s="144"/>
      <c r="NSW71" s="144"/>
      <c r="NSX71" s="144"/>
      <c r="NSY71" s="144"/>
      <c r="NSZ71" s="144"/>
      <c r="NTA71" s="144"/>
      <c r="NTB71" s="144"/>
      <c r="NTC71" s="144"/>
      <c r="NTD71" s="144"/>
      <c r="NTE71" s="144"/>
      <c r="NTF71" s="144"/>
      <c r="NTG71" s="144"/>
      <c r="NTH71" s="144"/>
      <c r="NTI71" s="144"/>
      <c r="NTJ71" s="144"/>
      <c r="NTK71" s="144"/>
      <c r="NTL71" s="144"/>
      <c r="NTM71" s="144"/>
      <c r="NTN71" s="144"/>
      <c r="NTO71" s="144"/>
      <c r="NTP71" s="144"/>
      <c r="NTQ71" s="144"/>
      <c r="NTR71" s="144"/>
      <c r="NTS71" s="144"/>
      <c r="NTT71" s="144"/>
      <c r="NTU71" s="144"/>
      <c r="NTV71" s="144"/>
      <c r="NTW71" s="144"/>
      <c r="NTX71" s="144"/>
      <c r="NTY71" s="144"/>
      <c r="NTZ71" s="144"/>
      <c r="NUA71" s="144"/>
      <c r="NUB71" s="144"/>
      <c r="NUC71" s="144"/>
      <c r="NUD71" s="144"/>
      <c r="NUE71" s="144"/>
      <c r="NUF71" s="144"/>
      <c r="NUG71" s="144"/>
      <c r="NUH71" s="144"/>
      <c r="NUI71" s="144"/>
      <c r="NUJ71" s="144"/>
      <c r="NUK71" s="144"/>
      <c r="NUL71" s="144"/>
      <c r="NUM71" s="144"/>
      <c r="NUN71" s="144"/>
      <c r="NUO71" s="144"/>
      <c r="NUP71" s="144"/>
      <c r="NUQ71" s="144"/>
      <c r="NUR71" s="144"/>
      <c r="NUS71" s="144"/>
      <c r="NUT71" s="144"/>
      <c r="NUU71" s="144"/>
      <c r="NUV71" s="144"/>
      <c r="NUW71" s="144"/>
      <c r="NUX71" s="144"/>
      <c r="NUY71" s="144"/>
      <c r="NUZ71" s="144"/>
      <c r="NVA71" s="144"/>
      <c r="NVB71" s="144"/>
      <c r="NVC71" s="144"/>
      <c r="NVD71" s="144"/>
      <c r="NVE71" s="144"/>
      <c r="NVF71" s="144"/>
      <c r="NVG71" s="144"/>
      <c r="NVH71" s="144"/>
      <c r="NVI71" s="144"/>
      <c r="NVJ71" s="144"/>
      <c r="NVK71" s="144"/>
      <c r="NVL71" s="144"/>
      <c r="NVM71" s="144"/>
      <c r="NVN71" s="144"/>
      <c r="NVO71" s="144"/>
      <c r="NVP71" s="144"/>
      <c r="NVQ71" s="144"/>
      <c r="NVR71" s="144"/>
      <c r="NVS71" s="144"/>
      <c r="NVT71" s="144"/>
      <c r="NVU71" s="144"/>
      <c r="NVV71" s="144"/>
      <c r="NVW71" s="144"/>
      <c r="NVX71" s="144"/>
      <c r="NVY71" s="144"/>
      <c r="NVZ71" s="144"/>
      <c r="NWA71" s="144"/>
      <c r="NWB71" s="144"/>
      <c r="NWC71" s="144"/>
      <c r="NWD71" s="144"/>
      <c r="NWE71" s="144"/>
      <c r="NWF71" s="144"/>
      <c r="NWG71" s="144"/>
      <c r="NWH71" s="144"/>
      <c r="NWI71" s="144"/>
      <c r="NWJ71" s="144"/>
      <c r="NWK71" s="144"/>
      <c r="NWL71" s="144"/>
      <c r="NWM71" s="144"/>
      <c r="NWN71" s="144"/>
      <c r="NWO71" s="144"/>
      <c r="NWP71" s="144"/>
      <c r="NWQ71" s="144"/>
      <c r="NWR71" s="144"/>
      <c r="NWS71" s="144"/>
      <c r="NWT71" s="144"/>
      <c r="NWU71" s="144"/>
      <c r="NWV71" s="144"/>
      <c r="NWW71" s="144"/>
      <c r="NWX71" s="144"/>
      <c r="NWY71" s="144"/>
      <c r="NWZ71" s="144"/>
      <c r="NXA71" s="144"/>
      <c r="NXB71" s="144"/>
      <c r="NXC71" s="144"/>
      <c r="NXD71" s="144"/>
      <c r="NXE71" s="144"/>
      <c r="NXF71" s="144"/>
      <c r="NXG71" s="144"/>
      <c r="NXH71" s="144"/>
      <c r="NXI71" s="144"/>
      <c r="NXJ71" s="144"/>
      <c r="NXK71" s="144"/>
      <c r="NXL71" s="144"/>
      <c r="NXM71" s="144"/>
      <c r="NXN71" s="144"/>
      <c r="NXO71" s="144"/>
      <c r="NXP71" s="144"/>
      <c r="NXQ71" s="144"/>
      <c r="NXR71" s="144"/>
      <c r="NXS71" s="144"/>
      <c r="NXT71" s="144"/>
      <c r="NXU71" s="144"/>
      <c r="NXV71" s="144"/>
      <c r="NXW71" s="144"/>
      <c r="NXX71" s="144"/>
      <c r="NXY71" s="144"/>
      <c r="NXZ71" s="144"/>
      <c r="NYA71" s="144"/>
      <c r="NYB71" s="144"/>
      <c r="NYC71" s="144"/>
      <c r="NYD71" s="144"/>
      <c r="NYE71" s="144"/>
      <c r="NYF71" s="144"/>
      <c r="NYG71" s="144"/>
      <c r="NYH71" s="144"/>
      <c r="NYI71" s="144"/>
      <c r="NYJ71" s="144"/>
      <c r="NYK71" s="144"/>
      <c r="NYL71" s="144"/>
      <c r="NYM71" s="144"/>
      <c r="NYN71" s="144"/>
      <c r="NYO71" s="144"/>
      <c r="NYP71" s="144"/>
      <c r="NYQ71" s="144"/>
      <c r="NYR71" s="144"/>
      <c r="NYS71" s="144"/>
      <c r="NYT71" s="144"/>
      <c r="NYU71" s="144"/>
      <c r="NYV71" s="144"/>
      <c r="NYW71" s="144"/>
      <c r="NYX71" s="144"/>
      <c r="NYY71" s="144"/>
      <c r="NYZ71" s="144"/>
      <c r="NZA71" s="144"/>
      <c r="NZB71" s="144"/>
      <c r="NZC71" s="144"/>
      <c r="NZD71" s="144"/>
      <c r="NZE71" s="144"/>
      <c r="NZF71" s="144"/>
      <c r="NZG71" s="144"/>
      <c r="NZH71" s="144"/>
      <c r="NZI71" s="144"/>
      <c r="NZJ71" s="144"/>
      <c r="NZK71" s="144"/>
      <c r="NZL71" s="144"/>
      <c r="NZM71" s="144"/>
      <c r="NZN71" s="144"/>
      <c r="NZO71" s="144"/>
      <c r="NZP71" s="144"/>
      <c r="NZQ71" s="144"/>
      <c r="NZR71" s="144"/>
      <c r="NZS71" s="144"/>
      <c r="NZT71" s="144"/>
      <c r="NZU71" s="144"/>
      <c r="NZV71" s="144"/>
      <c r="NZW71" s="144"/>
      <c r="NZX71" s="144"/>
      <c r="NZY71" s="144"/>
      <c r="NZZ71" s="144"/>
      <c r="OAA71" s="144"/>
      <c r="OAB71" s="144"/>
      <c r="OAC71" s="144"/>
      <c r="OAD71" s="144"/>
      <c r="OAE71" s="144"/>
      <c r="OAF71" s="144"/>
      <c r="OAG71" s="144"/>
      <c r="OAH71" s="144"/>
      <c r="OAI71" s="144"/>
      <c r="OAJ71" s="144"/>
      <c r="OAK71" s="144"/>
      <c r="OAL71" s="144"/>
      <c r="OAM71" s="144"/>
      <c r="OAN71" s="144"/>
      <c r="OAO71" s="144"/>
      <c r="OAP71" s="144"/>
      <c r="OAQ71" s="144"/>
      <c r="OAR71" s="144"/>
      <c r="OAS71" s="144"/>
      <c r="OAT71" s="144"/>
      <c r="OAU71" s="144"/>
      <c r="OAV71" s="144"/>
      <c r="OAW71" s="144"/>
      <c r="OAX71" s="144"/>
      <c r="OAY71" s="144"/>
      <c r="OAZ71" s="144"/>
      <c r="OBA71" s="144"/>
      <c r="OBB71" s="144"/>
      <c r="OBC71" s="144"/>
      <c r="OBD71" s="144"/>
      <c r="OBE71" s="144"/>
      <c r="OBF71" s="144"/>
      <c r="OBG71" s="144"/>
      <c r="OBH71" s="144"/>
      <c r="OBI71" s="144"/>
      <c r="OBJ71" s="144"/>
      <c r="OBK71" s="144"/>
      <c r="OBL71" s="144"/>
      <c r="OBM71" s="144"/>
      <c r="OBN71" s="144"/>
      <c r="OBO71" s="144"/>
      <c r="OBP71" s="144"/>
      <c r="OBQ71" s="144"/>
      <c r="OBR71" s="144"/>
      <c r="OBS71" s="144"/>
      <c r="OBT71" s="144"/>
      <c r="OBU71" s="144"/>
      <c r="OBV71" s="144"/>
      <c r="OBW71" s="144"/>
      <c r="OBX71" s="144"/>
      <c r="OBY71" s="144"/>
      <c r="OBZ71" s="144"/>
      <c r="OCA71" s="144"/>
      <c r="OCB71" s="144"/>
      <c r="OCC71" s="144"/>
      <c r="OCD71" s="144"/>
      <c r="OCE71" s="144"/>
      <c r="OCF71" s="144"/>
      <c r="OCG71" s="144"/>
      <c r="OCH71" s="144"/>
      <c r="OCI71" s="144"/>
      <c r="OCJ71" s="144"/>
      <c r="OCK71" s="144"/>
      <c r="OCL71" s="144"/>
      <c r="OCM71" s="144"/>
      <c r="OCN71" s="144"/>
      <c r="OCO71" s="144"/>
      <c r="OCP71" s="144"/>
      <c r="OCQ71" s="144"/>
      <c r="OCR71" s="144"/>
      <c r="OCS71" s="144"/>
      <c r="OCT71" s="144"/>
      <c r="OCU71" s="144"/>
      <c r="OCV71" s="144"/>
      <c r="OCW71" s="144"/>
      <c r="OCX71" s="144"/>
      <c r="OCY71" s="144"/>
      <c r="OCZ71" s="144"/>
      <c r="ODA71" s="144"/>
      <c r="ODB71" s="144"/>
      <c r="ODC71" s="144"/>
      <c r="ODD71" s="144"/>
      <c r="ODE71" s="144"/>
      <c r="ODF71" s="144"/>
      <c r="ODG71" s="144"/>
      <c r="ODH71" s="144"/>
      <c r="ODI71" s="144"/>
      <c r="ODJ71" s="144"/>
      <c r="ODK71" s="144"/>
      <c r="ODL71" s="144"/>
      <c r="ODM71" s="144"/>
      <c r="ODN71" s="144"/>
      <c r="ODO71" s="144"/>
      <c r="ODP71" s="144"/>
      <c r="ODQ71" s="144"/>
      <c r="ODR71" s="144"/>
      <c r="ODS71" s="144"/>
      <c r="ODT71" s="144"/>
      <c r="ODU71" s="144"/>
      <c r="ODV71" s="144"/>
      <c r="ODW71" s="144"/>
      <c r="ODX71" s="144"/>
      <c r="ODY71" s="144"/>
      <c r="ODZ71" s="144"/>
      <c r="OEA71" s="144"/>
      <c r="OEB71" s="144"/>
      <c r="OEC71" s="144"/>
      <c r="OED71" s="144"/>
      <c r="OEE71" s="144"/>
      <c r="OEF71" s="144"/>
      <c r="OEG71" s="144"/>
      <c r="OEH71" s="144"/>
      <c r="OEI71" s="144"/>
      <c r="OEJ71" s="144"/>
      <c r="OEK71" s="144"/>
      <c r="OEL71" s="144"/>
      <c r="OEM71" s="144"/>
      <c r="OEN71" s="144"/>
      <c r="OEO71" s="144"/>
      <c r="OEP71" s="144"/>
      <c r="OEQ71" s="144"/>
      <c r="OER71" s="144"/>
      <c r="OES71" s="144"/>
      <c r="OET71" s="144"/>
      <c r="OEU71" s="144"/>
      <c r="OEV71" s="144"/>
      <c r="OEW71" s="144"/>
      <c r="OEX71" s="144"/>
      <c r="OEY71" s="144"/>
      <c r="OEZ71" s="144"/>
      <c r="OFA71" s="144"/>
      <c r="OFB71" s="144"/>
      <c r="OFC71" s="144"/>
      <c r="OFD71" s="144"/>
      <c r="OFE71" s="144"/>
      <c r="OFF71" s="144"/>
      <c r="OFG71" s="144"/>
      <c r="OFH71" s="144"/>
      <c r="OFI71" s="144"/>
      <c r="OFJ71" s="144"/>
      <c r="OFK71" s="144"/>
      <c r="OFL71" s="144"/>
      <c r="OFM71" s="144"/>
      <c r="OFN71" s="144"/>
      <c r="OFO71" s="144"/>
      <c r="OFP71" s="144"/>
      <c r="OFQ71" s="144"/>
      <c r="OFR71" s="144"/>
      <c r="OFS71" s="144"/>
      <c r="OFT71" s="144"/>
      <c r="OFU71" s="144"/>
      <c r="OFV71" s="144"/>
      <c r="OFW71" s="144"/>
      <c r="OFX71" s="144"/>
      <c r="OFY71" s="144"/>
      <c r="OFZ71" s="144"/>
      <c r="OGA71" s="144"/>
      <c r="OGB71" s="144"/>
      <c r="OGC71" s="144"/>
      <c r="OGD71" s="144"/>
      <c r="OGE71" s="144"/>
      <c r="OGF71" s="144"/>
      <c r="OGG71" s="144"/>
      <c r="OGH71" s="144"/>
      <c r="OGI71" s="144"/>
      <c r="OGJ71" s="144"/>
      <c r="OGK71" s="144"/>
      <c r="OGL71" s="144"/>
      <c r="OGM71" s="144"/>
      <c r="OGN71" s="144"/>
      <c r="OGO71" s="144"/>
      <c r="OGP71" s="144"/>
      <c r="OGQ71" s="144"/>
      <c r="OGR71" s="144"/>
      <c r="OGS71" s="144"/>
      <c r="OGT71" s="144"/>
      <c r="OGU71" s="144"/>
      <c r="OGV71" s="144"/>
      <c r="OGW71" s="144"/>
      <c r="OGX71" s="144"/>
      <c r="OGY71" s="144"/>
      <c r="OGZ71" s="144"/>
      <c r="OHA71" s="144"/>
      <c r="OHB71" s="144"/>
      <c r="OHC71" s="144"/>
      <c r="OHD71" s="144"/>
      <c r="OHE71" s="144"/>
      <c r="OHF71" s="144"/>
      <c r="OHG71" s="144"/>
      <c r="OHH71" s="144"/>
      <c r="OHI71" s="144"/>
      <c r="OHJ71" s="144"/>
      <c r="OHK71" s="144"/>
      <c r="OHL71" s="144"/>
      <c r="OHM71" s="144"/>
      <c r="OHN71" s="144"/>
      <c r="OHO71" s="144"/>
      <c r="OHP71" s="144"/>
      <c r="OHQ71" s="144"/>
      <c r="OHR71" s="144"/>
      <c r="OHS71" s="144"/>
      <c r="OHT71" s="144"/>
      <c r="OHU71" s="144"/>
      <c r="OHV71" s="144"/>
      <c r="OHW71" s="144"/>
      <c r="OHX71" s="144"/>
      <c r="OHY71" s="144"/>
      <c r="OHZ71" s="144"/>
      <c r="OIA71" s="144"/>
      <c r="OIB71" s="144"/>
      <c r="OIC71" s="144"/>
      <c r="OID71" s="144"/>
      <c r="OIE71" s="144"/>
      <c r="OIF71" s="144"/>
      <c r="OIG71" s="144"/>
      <c r="OIH71" s="144"/>
      <c r="OII71" s="144"/>
      <c r="OIJ71" s="144"/>
      <c r="OIK71" s="144"/>
      <c r="OIL71" s="144"/>
      <c r="OIM71" s="144"/>
      <c r="OIN71" s="144"/>
      <c r="OIO71" s="144"/>
      <c r="OIP71" s="144"/>
      <c r="OIQ71" s="144"/>
      <c r="OIR71" s="144"/>
      <c r="OIS71" s="144"/>
      <c r="OIT71" s="144"/>
      <c r="OIU71" s="144"/>
      <c r="OIV71" s="144"/>
      <c r="OIW71" s="144"/>
      <c r="OIX71" s="144"/>
      <c r="OIY71" s="144"/>
      <c r="OIZ71" s="144"/>
      <c r="OJA71" s="144"/>
      <c r="OJB71" s="144"/>
      <c r="OJC71" s="144"/>
      <c r="OJD71" s="144"/>
      <c r="OJE71" s="144"/>
      <c r="OJF71" s="144"/>
      <c r="OJG71" s="144"/>
      <c r="OJH71" s="144"/>
      <c r="OJI71" s="144"/>
      <c r="OJJ71" s="144"/>
      <c r="OJK71" s="144"/>
      <c r="OJL71" s="144"/>
      <c r="OJM71" s="144"/>
      <c r="OJN71" s="144"/>
      <c r="OJO71" s="144"/>
      <c r="OJP71" s="144"/>
      <c r="OJQ71" s="144"/>
      <c r="OJR71" s="144"/>
      <c r="OJS71" s="144"/>
      <c r="OJT71" s="144"/>
      <c r="OJU71" s="144"/>
      <c r="OJV71" s="144"/>
      <c r="OJW71" s="144"/>
      <c r="OJX71" s="144"/>
      <c r="OJY71" s="144"/>
      <c r="OJZ71" s="144"/>
      <c r="OKA71" s="144"/>
      <c r="OKB71" s="144"/>
      <c r="OKC71" s="144"/>
      <c r="OKD71" s="144"/>
      <c r="OKE71" s="144"/>
      <c r="OKF71" s="144"/>
      <c r="OKG71" s="144"/>
      <c r="OKH71" s="144"/>
      <c r="OKI71" s="144"/>
      <c r="OKJ71" s="144"/>
      <c r="OKK71" s="144"/>
      <c r="OKL71" s="144"/>
      <c r="OKM71" s="144"/>
      <c r="OKN71" s="144"/>
      <c r="OKO71" s="144"/>
      <c r="OKP71" s="144"/>
      <c r="OKQ71" s="144"/>
      <c r="OKR71" s="144"/>
      <c r="OKS71" s="144"/>
      <c r="OKT71" s="144"/>
      <c r="OKU71" s="144"/>
      <c r="OKV71" s="144"/>
      <c r="OKW71" s="144"/>
      <c r="OKX71" s="144"/>
      <c r="OKY71" s="144"/>
      <c r="OKZ71" s="144"/>
      <c r="OLA71" s="144"/>
      <c r="OLB71" s="144"/>
      <c r="OLC71" s="144"/>
      <c r="OLD71" s="144"/>
      <c r="OLE71" s="144"/>
      <c r="OLF71" s="144"/>
      <c r="OLG71" s="144"/>
      <c r="OLH71" s="144"/>
      <c r="OLI71" s="144"/>
      <c r="OLJ71" s="144"/>
      <c r="OLK71" s="144"/>
      <c r="OLL71" s="144"/>
      <c r="OLM71" s="144"/>
      <c r="OLN71" s="144"/>
      <c r="OLO71" s="144"/>
      <c r="OLP71" s="144"/>
      <c r="OLQ71" s="144"/>
      <c r="OLR71" s="144"/>
      <c r="OLS71" s="144"/>
      <c r="OLT71" s="144"/>
      <c r="OLU71" s="144"/>
      <c r="OLV71" s="144"/>
      <c r="OLW71" s="144"/>
      <c r="OLX71" s="144"/>
      <c r="OLY71" s="144"/>
      <c r="OLZ71" s="144"/>
      <c r="OMA71" s="144"/>
      <c r="OMB71" s="144"/>
      <c r="OMC71" s="144"/>
      <c r="OMD71" s="144"/>
      <c r="OME71" s="144"/>
      <c r="OMF71" s="144"/>
      <c r="OMG71" s="144"/>
      <c r="OMH71" s="144"/>
      <c r="OMI71" s="144"/>
      <c r="OMJ71" s="144"/>
      <c r="OMK71" s="144"/>
      <c r="OML71" s="144"/>
      <c r="OMM71" s="144"/>
      <c r="OMN71" s="144"/>
      <c r="OMO71" s="144"/>
      <c r="OMP71" s="144"/>
      <c r="OMQ71" s="144"/>
      <c r="OMR71" s="144"/>
      <c r="OMS71" s="144"/>
      <c r="OMT71" s="144"/>
      <c r="OMU71" s="144"/>
      <c r="OMV71" s="144"/>
      <c r="OMW71" s="144"/>
      <c r="OMX71" s="144"/>
      <c r="OMY71" s="144"/>
      <c r="OMZ71" s="144"/>
      <c r="ONA71" s="144"/>
      <c r="ONB71" s="144"/>
      <c r="ONC71" s="144"/>
      <c r="OND71" s="144"/>
      <c r="ONE71" s="144"/>
      <c r="ONF71" s="144"/>
      <c r="ONG71" s="144"/>
      <c r="ONH71" s="144"/>
      <c r="ONI71" s="144"/>
      <c r="ONJ71" s="144"/>
      <c r="ONK71" s="144"/>
      <c r="ONL71" s="144"/>
      <c r="ONM71" s="144"/>
      <c r="ONN71" s="144"/>
      <c r="ONO71" s="144"/>
      <c r="ONP71" s="144"/>
      <c r="ONQ71" s="144"/>
      <c r="ONR71" s="144"/>
      <c r="ONS71" s="144"/>
      <c r="ONT71" s="144"/>
      <c r="ONU71" s="144"/>
      <c r="ONV71" s="144"/>
      <c r="ONW71" s="144"/>
      <c r="ONX71" s="144"/>
      <c r="ONY71" s="144"/>
      <c r="ONZ71" s="144"/>
      <c r="OOA71" s="144"/>
      <c r="OOB71" s="144"/>
      <c r="OOC71" s="144"/>
      <c r="OOD71" s="144"/>
      <c r="OOE71" s="144"/>
      <c r="OOF71" s="144"/>
      <c r="OOG71" s="144"/>
      <c r="OOH71" s="144"/>
      <c r="OOI71" s="144"/>
      <c r="OOJ71" s="144"/>
      <c r="OOK71" s="144"/>
      <c r="OOL71" s="144"/>
      <c r="OOM71" s="144"/>
      <c r="OON71" s="144"/>
      <c r="OOO71" s="144"/>
      <c r="OOP71" s="144"/>
      <c r="OOQ71" s="144"/>
      <c r="OOR71" s="144"/>
      <c r="OOS71" s="144"/>
      <c r="OOT71" s="144"/>
      <c r="OOU71" s="144"/>
      <c r="OOV71" s="144"/>
      <c r="OOW71" s="144"/>
      <c r="OOX71" s="144"/>
      <c r="OOY71" s="144"/>
      <c r="OOZ71" s="144"/>
      <c r="OPA71" s="144"/>
      <c r="OPB71" s="144"/>
      <c r="OPC71" s="144"/>
      <c r="OPD71" s="144"/>
      <c r="OPE71" s="144"/>
      <c r="OPF71" s="144"/>
      <c r="OPG71" s="144"/>
      <c r="OPH71" s="144"/>
      <c r="OPI71" s="144"/>
      <c r="OPJ71" s="144"/>
      <c r="OPK71" s="144"/>
      <c r="OPL71" s="144"/>
      <c r="OPM71" s="144"/>
      <c r="OPN71" s="144"/>
      <c r="OPO71" s="144"/>
      <c r="OPP71" s="144"/>
      <c r="OPQ71" s="144"/>
      <c r="OPR71" s="144"/>
      <c r="OPS71" s="144"/>
      <c r="OPT71" s="144"/>
      <c r="OPU71" s="144"/>
      <c r="OPV71" s="144"/>
      <c r="OPW71" s="144"/>
      <c r="OPX71" s="144"/>
      <c r="OPY71" s="144"/>
      <c r="OPZ71" s="144"/>
      <c r="OQA71" s="144"/>
      <c r="OQB71" s="144"/>
      <c r="OQC71" s="144"/>
      <c r="OQD71" s="144"/>
      <c r="OQE71" s="144"/>
      <c r="OQF71" s="144"/>
      <c r="OQG71" s="144"/>
      <c r="OQH71" s="144"/>
      <c r="OQI71" s="144"/>
      <c r="OQJ71" s="144"/>
      <c r="OQK71" s="144"/>
      <c r="OQL71" s="144"/>
      <c r="OQM71" s="144"/>
      <c r="OQN71" s="144"/>
      <c r="OQO71" s="144"/>
      <c r="OQP71" s="144"/>
      <c r="OQQ71" s="144"/>
      <c r="OQR71" s="144"/>
      <c r="OQS71" s="144"/>
      <c r="OQT71" s="144"/>
      <c r="OQU71" s="144"/>
      <c r="OQV71" s="144"/>
      <c r="OQW71" s="144"/>
      <c r="OQX71" s="144"/>
      <c r="OQY71" s="144"/>
      <c r="OQZ71" s="144"/>
      <c r="ORA71" s="144"/>
      <c r="ORB71" s="144"/>
      <c r="ORC71" s="144"/>
      <c r="ORD71" s="144"/>
      <c r="ORE71" s="144"/>
      <c r="ORF71" s="144"/>
      <c r="ORG71" s="144"/>
      <c r="ORH71" s="144"/>
      <c r="ORI71" s="144"/>
      <c r="ORJ71" s="144"/>
      <c r="ORK71" s="144"/>
      <c r="ORL71" s="144"/>
      <c r="ORM71" s="144"/>
      <c r="ORN71" s="144"/>
      <c r="ORO71" s="144"/>
      <c r="ORP71" s="144"/>
      <c r="ORQ71" s="144"/>
      <c r="ORR71" s="144"/>
      <c r="ORS71" s="144"/>
      <c r="ORT71" s="144"/>
      <c r="ORU71" s="144"/>
      <c r="ORV71" s="144"/>
      <c r="ORW71" s="144"/>
      <c r="ORX71" s="144"/>
      <c r="ORY71" s="144"/>
      <c r="ORZ71" s="144"/>
      <c r="OSA71" s="144"/>
      <c r="OSB71" s="144"/>
      <c r="OSC71" s="144"/>
      <c r="OSD71" s="144"/>
      <c r="OSE71" s="144"/>
      <c r="OSF71" s="144"/>
      <c r="OSG71" s="144"/>
      <c r="OSH71" s="144"/>
      <c r="OSI71" s="144"/>
      <c r="OSJ71" s="144"/>
      <c r="OSK71" s="144"/>
      <c r="OSL71" s="144"/>
      <c r="OSM71" s="144"/>
      <c r="OSN71" s="144"/>
      <c r="OSO71" s="144"/>
      <c r="OSP71" s="144"/>
      <c r="OSQ71" s="144"/>
      <c r="OSR71" s="144"/>
      <c r="OSS71" s="144"/>
      <c r="OST71" s="144"/>
      <c r="OSU71" s="144"/>
      <c r="OSV71" s="144"/>
      <c r="OSW71" s="144"/>
      <c r="OSX71" s="144"/>
      <c r="OSY71" s="144"/>
      <c r="OSZ71" s="144"/>
      <c r="OTA71" s="144"/>
      <c r="OTB71" s="144"/>
      <c r="OTC71" s="144"/>
      <c r="OTD71" s="144"/>
      <c r="OTE71" s="144"/>
      <c r="OTF71" s="144"/>
      <c r="OTG71" s="144"/>
      <c r="OTH71" s="144"/>
      <c r="OTI71" s="144"/>
      <c r="OTJ71" s="144"/>
      <c r="OTK71" s="144"/>
      <c r="OTL71" s="144"/>
      <c r="OTM71" s="144"/>
      <c r="OTN71" s="144"/>
      <c r="OTO71" s="144"/>
      <c r="OTP71" s="144"/>
      <c r="OTQ71" s="144"/>
      <c r="OTR71" s="144"/>
      <c r="OTS71" s="144"/>
      <c r="OTT71" s="144"/>
      <c r="OTU71" s="144"/>
      <c r="OTV71" s="144"/>
      <c r="OTW71" s="144"/>
      <c r="OTX71" s="144"/>
      <c r="OTY71" s="144"/>
      <c r="OTZ71" s="144"/>
      <c r="OUA71" s="144"/>
      <c r="OUB71" s="144"/>
      <c r="OUC71" s="144"/>
      <c r="OUD71" s="144"/>
      <c r="OUE71" s="144"/>
      <c r="OUF71" s="144"/>
      <c r="OUG71" s="144"/>
      <c r="OUH71" s="144"/>
      <c r="OUI71" s="144"/>
      <c r="OUJ71" s="144"/>
      <c r="OUK71" s="144"/>
      <c r="OUL71" s="144"/>
      <c r="OUM71" s="144"/>
      <c r="OUN71" s="144"/>
      <c r="OUO71" s="144"/>
      <c r="OUP71" s="144"/>
      <c r="OUQ71" s="144"/>
      <c r="OUR71" s="144"/>
      <c r="OUS71" s="144"/>
      <c r="OUT71" s="144"/>
      <c r="OUU71" s="144"/>
      <c r="OUV71" s="144"/>
      <c r="OUW71" s="144"/>
      <c r="OUX71" s="144"/>
      <c r="OUY71" s="144"/>
      <c r="OUZ71" s="144"/>
      <c r="OVA71" s="144"/>
      <c r="OVB71" s="144"/>
      <c r="OVC71" s="144"/>
      <c r="OVD71" s="144"/>
      <c r="OVE71" s="144"/>
      <c r="OVF71" s="144"/>
      <c r="OVG71" s="144"/>
      <c r="OVH71" s="144"/>
      <c r="OVI71" s="144"/>
      <c r="OVJ71" s="144"/>
      <c r="OVK71" s="144"/>
      <c r="OVL71" s="144"/>
      <c r="OVM71" s="144"/>
      <c r="OVN71" s="144"/>
      <c r="OVO71" s="144"/>
      <c r="OVP71" s="144"/>
      <c r="OVQ71" s="144"/>
      <c r="OVR71" s="144"/>
      <c r="OVS71" s="144"/>
      <c r="OVT71" s="144"/>
      <c r="OVU71" s="144"/>
      <c r="OVV71" s="144"/>
      <c r="OVW71" s="144"/>
      <c r="OVX71" s="144"/>
      <c r="OVY71" s="144"/>
      <c r="OVZ71" s="144"/>
      <c r="OWA71" s="144"/>
      <c r="OWB71" s="144"/>
      <c r="OWC71" s="144"/>
      <c r="OWD71" s="144"/>
      <c r="OWE71" s="144"/>
      <c r="OWF71" s="144"/>
      <c r="OWG71" s="144"/>
      <c r="OWH71" s="144"/>
      <c r="OWI71" s="144"/>
      <c r="OWJ71" s="144"/>
      <c r="OWK71" s="144"/>
      <c r="OWL71" s="144"/>
      <c r="OWM71" s="144"/>
      <c r="OWN71" s="144"/>
      <c r="OWO71" s="144"/>
      <c r="OWP71" s="144"/>
      <c r="OWQ71" s="144"/>
      <c r="OWR71" s="144"/>
      <c r="OWS71" s="144"/>
      <c r="OWT71" s="144"/>
      <c r="OWU71" s="144"/>
      <c r="OWV71" s="144"/>
      <c r="OWW71" s="144"/>
      <c r="OWX71" s="144"/>
      <c r="OWY71" s="144"/>
      <c r="OWZ71" s="144"/>
      <c r="OXA71" s="144"/>
      <c r="OXB71" s="144"/>
      <c r="OXC71" s="144"/>
      <c r="OXD71" s="144"/>
      <c r="OXE71" s="144"/>
      <c r="OXF71" s="144"/>
      <c r="OXG71" s="144"/>
      <c r="OXH71" s="144"/>
      <c r="OXI71" s="144"/>
      <c r="OXJ71" s="144"/>
      <c r="OXK71" s="144"/>
      <c r="OXL71" s="144"/>
      <c r="OXM71" s="144"/>
      <c r="OXN71" s="144"/>
      <c r="OXO71" s="144"/>
      <c r="OXP71" s="144"/>
      <c r="OXQ71" s="144"/>
      <c r="OXR71" s="144"/>
      <c r="OXS71" s="144"/>
      <c r="OXT71" s="144"/>
      <c r="OXU71" s="144"/>
      <c r="OXV71" s="144"/>
      <c r="OXW71" s="144"/>
      <c r="OXX71" s="144"/>
      <c r="OXY71" s="144"/>
      <c r="OXZ71" s="144"/>
      <c r="OYA71" s="144"/>
      <c r="OYB71" s="144"/>
      <c r="OYC71" s="144"/>
      <c r="OYD71" s="144"/>
      <c r="OYE71" s="144"/>
      <c r="OYF71" s="144"/>
      <c r="OYG71" s="144"/>
      <c r="OYH71" s="144"/>
      <c r="OYI71" s="144"/>
      <c r="OYJ71" s="144"/>
      <c r="OYK71" s="144"/>
      <c r="OYL71" s="144"/>
      <c r="OYM71" s="144"/>
      <c r="OYN71" s="144"/>
      <c r="OYO71" s="144"/>
      <c r="OYP71" s="144"/>
      <c r="OYQ71" s="144"/>
      <c r="OYR71" s="144"/>
      <c r="OYS71" s="144"/>
      <c r="OYT71" s="144"/>
      <c r="OYU71" s="144"/>
      <c r="OYV71" s="144"/>
      <c r="OYW71" s="144"/>
      <c r="OYX71" s="144"/>
      <c r="OYY71" s="144"/>
      <c r="OYZ71" s="144"/>
      <c r="OZA71" s="144"/>
      <c r="OZB71" s="144"/>
      <c r="OZC71" s="144"/>
      <c r="OZD71" s="144"/>
      <c r="OZE71" s="144"/>
      <c r="OZF71" s="144"/>
      <c r="OZG71" s="144"/>
      <c r="OZH71" s="144"/>
      <c r="OZI71" s="144"/>
      <c r="OZJ71" s="144"/>
      <c r="OZK71" s="144"/>
      <c r="OZL71" s="144"/>
      <c r="OZM71" s="144"/>
      <c r="OZN71" s="144"/>
      <c r="OZO71" s="144"/>
      <c r="OZP71" s="144"/>
      <c r="OZQ71" s="144"/>
      <c r="OZR71" s="144"/>
      <c r="OZS71" s="144"/>
      <c r="OZT71" s="144"/>
      <c r="OZU71" s="144"/>
      <c r="OZV71" s="144"/>
      <c r="OZW71" s="144"/>
      <c r="OZX71" s="144"/>
      <c r="OZY71" s="144"/>
      <c r="OZZ71" s="144"/>
      <c r="PAA71" s="144"/>
      <c r="PAB71" s="144"/>
      <c r="PAC71" s="144"/>
      <c r="PAD71" s="144"/>
      <c r="PAE71" s="144"/>
      <c r="PAF71" s="144"/>
      <c r="PAG71" s="144"/>
      <c r="PAH71" s="144"/>
      <c r="PAI71" s="144"/>
      <c r="PAJ71" s="144"/>
      <c r="PAK71" s="144"/>
      <c r="PAL71" s="144"/>
      <c r="PAM71" s="144"/>
      <c r="PAN71" s="144"/>
      <c r="PAO71" s="144"/>
      <c r="PAP71" s="144"/>
      <c r="PAQ71" s="144"/>
      <c r="PAR71" s="144"/>
      <c r="PAS71" s="144"/>
      <c r="PAT71" s="144"/>
      <c r="PAU71" s="144"/>
      <c r="PAV71" s="144"/>
      <c r="PAW71" s="144"/>
      <c r="PAX71" s="144"/>
      <c r="PAY71" s="144"/>
      <c r="PAZ71" s="144"/>
      <c r="PBA71" s="144"/>
      <c r="PBB71" s="144"/>
      <c r="PBC71" s="144"/>
      <c r="PBD71" s="144"/>
      <c r="PBE71" s="144"/>
      <c r="PBF71" s="144"/>
      <c r="PBG71" s="144"/>
      <c r="PBH71" s="144"/>
      <c r="PBI71" s="144"/>
      <c r="PBJ71" s="144"/>
      <c r="PBK71" s="144"/>
      <c r="PBL71" s="144"/>
      <c r="PBM71" s="144"/>
      <c r="PBN71" s="144"/>
      <c r="PBO71" s="144"/>
      <c r="PBP71" s="144"/>
      <c r="PBQ71" s="144"/>
      <c r="PBR71" s="144"/>
      <c r="PBS71" s="144"/>
      <c r="PBT71" s="144"/>
      <c r="PBU71" s="144"/>
      <c r="PBV71" s="144"/>
      <c r="PBW71" s="144"/>
      <c r="PBX71" s="144"/>
      <c r="PBY71" s="144"/>
      <c r="PBZ71" s="144"/>
      <c r="PCA71" s="144"/>
      <c r="PCB71" s="144"/>
      <c r="PCC71" s="144"/>
      <c r="PCD71" s="144"/>
      <c r="PCE71" s="144"/>
      <c r="PCF71" s="144"/>
      <c r="PCG71" s="144"/>
      <c r="PCH71" s="144"/>
      <c r="PCI71" s="144"/>
      <c r="PCJ71" s="144"/>
      <c r="PCK71" s="144"/>
      <c r="PCL71" s="144"/>
      <c r="PCM71" s="144"/>
      <c r="PCN71" s="144"/>
      <c r="PCO71" s="144"/>
      <c r="PCP71" s="144"/>
      <c r="PCQ71" s="144"/>
      <c r="PCR71" s="144"/>
      <c r="PCS71" s="144"/>
      <c r="PCT71" s="144"/>
      <c r="PCU71" s="144"/>
      <c r="PCV71" s="144"/>
      <c r="PCW71" s="144"/>
      <c r="PCX71" s="144"/>
      <c r="PCY71" s="144"/>
      <c r="PCZ71" s="144"/>
      <c r="PDA71" s="144"/>
      <c r="PDB71" s="144"/>
      <c r="PDC71" s="144"/>
      <c r="PDD71" s="144"/>
      <c r="PDE71" s="144"/>
      <c r="PDF71" s="144"/>
      <c r="PDG71" s="144"/>
      <c r="PDH71" s="144"/>
      <c r="PDI71" s="144"/>
      <c r="PDJ71" s="144"/>
      <c r="PDK71" s="144"/>
      <c r="PDL71" s="144"/>
      <c r="PDM71" s="144"/>
      <c r="PDN71" s="144"/>
      <c r="PDO71" s="144"/>
      <c r="PDP71" s="144"/>
      <c r="PDQ71" s="144"/>
      <c r="PDR71" s="144"/>
      <c r="PDS71" s="144"/>
      <c r="PDT71" s="144"/>
      <c r="PDU71" s="144"/>
      <c r="PDV71" s="144"/>
      <c r="PDW71" s="144"/>
      <c r="PDX71" s="144"/>
      <c r="PDY71" s="144"/>
      <c r="PDZ71" s="144"/>
      <c r="PEA71" s="144"/>
      <c r="PEB71" s="144"/>
      <c r="PEC71" s="144"/>
      <c r="PED71" s="144"/>
      <c r="PEE71" s="144"/>
      <c r="PEF71" s="144"/>
      <c r="PEG71" s="144"/>
      <c r="PEH71" s="144"/>
      <c r="PEI71" s="144"/>
      <c r="PEJ71" s="144"/>
      <c r="PEK71" s="144"/>
      <c r="PEL71" s="144"/>
      <c r="PEM71" s="144"/>
      <c r="PEN71" s="144"/>
      <c r="PEO71" s="144"/>
      <c r="PEP71" s="144"/>
      <c r="PEQ71" s="144"/>
      <c r="PER71" s="144"/>
      <c r="PES71" s="144"/>
      <c r="PET71" s="144"/>
      <c r="PEU71" s="144"/>
      <c r="PEV71" s="144"/>
      <c r="PEW71" s="144"/>
      <c r="PEX71" s="144"/>
      <c r="PEY71" s="144"/>
      <c r="PEZ71" s="144"/>
      <c r="PFA71" s="144"/>
      <c r="PFB71" s="144"/>
      <c r="PFC71" s="144"/>
      <c r="PFD71" s="144"/>
      <c r="PFE71" s="144"/>
      <c r="PFF71" s="144"/>
      <c r="PFG71" s="144"/>
      <c r="PFH71" s="144"/>
      <c r="PFI71" s="144"/>
      <c r="PFJ71" s="144"/>
      <c r="PFK71" s="144"/>
      <c r="PFL71" s="144"/>
      <c r="PFM71" s="144"/>
      <c r="PFN71" s="144"/>
      <c r="PFO71" s="144"/>
      <c r="PFP71" s="144"/>
      <c r="PFQ71" s="144"/>
      <c r="PFR71" s="144"/>
      <c r="PFS71" s="144"/>
      <c r="PFT71" s="144"/>
      <c r="PFU71" s="144"/>
      <c r="PFV71" s="144"/>
      <c r="PFW71" s="144"/>
      <c r="PFX71" s="144"/>
      <c r="PFY71" s="144"/>
      <c r="PFZ71" s="144"/>
      <c r="PGA71" s="144"/>
      <c r="PGB71" s="144"/>
      <c r="PGC71" s="144"/>
      <c r="PGD71" s="144"/>
      <c r="PGE71" s="144"/>
      <c r="PGF71" s="144"/>
      <c r="PGG71" s="144"/>
      <c r="PGH71" s="144"/>
      <c r="PGI71" s="144"/>
      <c r="PGJ71" s="144"/>
      <c r="PGK71" s="144"/>
      <c r="PGL71" s="144"/>
      <c r="PGM71" s="144"/>
      <c r="PGN71" s="144"/>
      <c r="PGO71" s="144"/>
      <c r="PGP71" s="144"/>
      <c r="PGQ71" s="144"/>
      <c r="PGR71" s="144"/>
      <c r="PGS71" s="144"/>
      <c r="PGT71" s="144"/>
      <c r="PGU71" s="144"/>
      <c r="PGV71" s="144"/>
      <c r="PGW71" s="144"/>
      <c r="PGX71" s="144"/>
      <c r="PGY71" s="144"/>
      <c r="PGZ71" s="144"/>
      <c r="PHA71" s="144"/>
      <c r="PHB71" s="144"/>
      <c r="PHC71" s="144"/>
      <c r="PHD71" s="144"/>
      <c r="PHE71" s="144"/>
      <c r="PHF71" s="144"/>
      <c r="PHG71" s="144"/>
      <c r="PHH71" s="144"/>
      <c r="PHI71" s="144"/>
      <c r="PHJ71" s="144"/>
      <c r="PHK71" s="144"/>
      <c r="PHL71" s="144"/>
      <c r="PHM71" s="144"/>
      <c r="PHN71" s="144"/>
      <c r="PHO71" s="144"/>
      <c r="PHP71" s="144"/>
      <c r="PHQ71" s="144"/>
      <c r="PHR71" s="144"/>
      <c r="PHS71" s="144"/>
      <c r="PHT71" s="144"/>
      <c r="PHU71" s="144"/>
      <c r="PHV71" s="144"/>
      <c r="PHW71" s="144"/>
      <c r="PHX71" s="144"/>
      <c r="PHY71" s="144"/>
      <c r="PHZ71" s="144"/>
      <c r="PIA71" s="144"/>
      <c r="PIB71" s="144"/>
      <c r="PIC71" s="144"/>
      <c r="PID71" s="144"/>
      <c r="PIE71" s="144"/>
      <c r="PIF71" s="144"/>
      <c r="PIG71" s="144"/>
      <c r="PIH71" s="144"/>
      <c r="PII71" s="144"/>
      <c r="PIJ71" s="144"/>
      <c r="PIK71" s="144"/>
      <c r="PIL71" s="144"/>
      <c r="PIM71" s="144"/>
      <c r="PIN71" s="144"/>
      <c r="PIO71" s="144"/>
      <c r="PIP71" s="144"/>
      <c r="PIQ71" s="144"/>
      <c r="PIR71" s="144"/>
      <c r="PIS71" s="144"/>
      <c r="PIT71" s="144"/>
      <c r="PIU71" s="144"/>
      <c r="PIV71" s="144"/>
      <c r="PIW71" s="144"/>
      <c r="PIX71" s="144"/>
      <c r="PIY71" s="144"/>
      <c r="PIZ71" s="144"/>
      <c r="PJA71" s="144"/>
      <c r="PJB71" s="144"/>
      <c r="PJC71" s="144"/>
      <c r="PJD71" s="144"/>
      <c r="PJE71" s="144"/>
      <c r="PJF71" s="144"/>
      <c r="PJG71" s="144"/>
      <c r="PJH71" s="144"/>
      <c r="PJI71" s="144"/>
      <c r="PJJ71" s="144"/>
      <c r="PJK71" s="144"/>
      <c r="PJL71" s="144"/>
      <c r="PJM71" s="144"/>
      <c r="PJN71" s="144"/>
      <c r="PJO71" s="144"/>
      <c r="PJP71" s="144"/>
      <c r="PJQ71" s="144"/>
      <c r="PJR71" s="144"/>
      <c r="PJS71" s="144"/>
      <c r="PJT71" s="144"/>
      <c r="PJU71" s="144"/>
      <c r="PJV71" s="144"/>
      <c r="PJW71" s="144"/>
      <c r="PJX71" s="144"/>
      <c r="PJY71" s="144"/>
      <c r="PJZ71" s="144"/>
      <c r="PKA71" s="144"/>
      <c r="PKB71" s="144"/>
      <c r="PKC71" s="144"/>
      <c r="PKD71" s="144"/>
      <c r="PKE71" s="144"/>
      <c r="PKF71" s="144"/>
      <c r="PKG71" s="144"/>
      <c r="PKH71" s="144"/>
      <c r="PKI71" s="144"/>
      <c r="PKJ71" s="144"/>
      <c r="PKK71" s="144"/>
      <c r="PKL71" s="144"/>
      <c r="PKM71" s="144"/>
      <c r="PKN71" s="144"/>
      <c r="PKO71" s="144"/>
      <c r="PKP71" s="144"/>
      <c r="PKQ71" s="144"/>
      <c r="PKR71" s="144"/>
      <c r="PKS71" s="144"/>
      <c r="PKT71" s="144"/>
      <c r="PKU71" s="144"/>
      <c r="PKV71" s="144"/>
      <c r="PKW71" s="144"/>
      <c r="PKX71" s="144"/>
      <c r="PKY71" s="144"/>
      <c r="PKZ71" s="144"/>
      <c r="PLA71" s="144"/>
      <c r="PLB71" s="144"/>
      <c r="PLC71" s="144"/>
      <c r="PLD71" s="144"/>
      <c r="PLE71" s="144"/>
      <c r="PLF71" s="144"/>
      <c r="PLG71" s="144"/>
      <c r="PLH71" s="144"/>
      <c r="PLI71" s="144"/>
      <c r="PLJ71" s="144"/>
      <c r="PLK71" s="144"/>
      <c r="PLL71" s="144"/>
      <c r="PLM71" s="144"/>
      <c r="PLN71" s="144"/>
      <c r="PLO71" s="144"/>
      <c r="PLP71" s="144"/>
      <c r="PLQ71" s="144"/>
      <c r="PLR71" s="144"/>
      <c r="PLS71" s="144"/>
      <c r="PLT71" s="144"/>
      <c r="PLU71" s="144"/>
      <c r="PLV71" s="144"/>
      <c r="PLW71" s="144"/>
      <c r="PLX71" s="144"/>
      <c r="PLY71" s="144"/>
      <c r="PLZ71" s="144"/>
      <c r="PMA71" s="144"/>
      <c r="PMB71" s="144"/>
      <c r="PMC71" s="144"/>
      <c r="PMD71" s="144"/>
      <c r="PME71" s="144"/>
      <c r="PMF71" s="144"/>
      <c r="PMG71" s="144"/>
      <c r="PMH71" s="144"/>
      <c r="PMI71" s="144"/>
      <c r="PMJ71" s="144"/>
      <c r="PMK71" s="144"/>
      <c r="PML71" s="144"/>
      <c r="PMM71" s="144"/>
      <c r="PMN71" s="144"/>
      <c r="PMO71" s="144"/>
      <c r="PMP71" s="144"/>
      <c r="PMQ71" s="144"/>
      <c r="PMR71" s="144"/>
      <c r="PMS71" s="144"/>
      <c r="PMT71" s="144"/>
      <c r="PMU71" s="144"/>
      <c r="PMV71" s="144"/>
      <c r="PMW71" s="144"/>
      <c r="PMX71" s="144"/>
      <c r="PMY71" s="144"/>
      <c r="PMZ71" s="144"/>
      <c r="PNA71" s="144"/>
      <c r="PNB71" s="144"/>
      <c r="PNC71" s="144"/>
      <c r="PND71" s="144"/>
      <c r="PNE71" s="144"/>
      <c r="PNF71" s="144"/>
      <c r="PNG71" s="144"/>
      <c r="PNH71" s="144"/>
      <c r="PNI71" s="144"/>
      <c r="PNJ71" s="144"/>
      <c r="PNK71" s="144"/>
      <c r="PNL71" s="144"/>
      <c r="PNM71" s="144"/>
      <c r="PNN71" s="144"/>
      <c r="PNO71" s="144"/>
      <c r="PNP71" s="144"/>
      <c r="PNQ71" s="144"/>
      <c r="PNR71" s="144"/>
      <c r="PNS71" s="144"/>
      <c r="PNT71" s="144"/>
      <c r="PNU71" s="144"/>
      <c r="PNV71" s="144"/>
      <c r="PNW71" s="144"/>
      <c r="PNX71" s="144"/>
      <c r="PNY71" s="144"/>
      <c r="PNZ71" s="144"/>
      <c r="POA71" s="144"/>
      <c r="POB71" s="144"/>
      <c r="POC71" s="144"/>
      <c r="POD71" s="144"/>
      <c r="POE71" s="144"/>
      <c r="POF71" s="144"/>
      <c r="POG71" s="144"/>
      <c r="POH71" s="144"/>
      <c r="POI71" s="144"/>
      <c r="POJ71" s="144"/>
      <c r="POK71" s="144"/>
      <c r="POL71" s="144"/>
      <c r="POM71" s="144"/>
      <c r="PON71" s="144"/>
      <c r="POO71" s="144"/>
      <c r="POP71" s="144"/>
      <c r="POQ71" s="144"/>
      <c r="POR71" s="144"/>
      <c r="POS71" s="144"/>
      <c r="POT71" s="144"/>
      <c r="POU71" s="144"/>
      <c r="POV71" s="144"/>
      <c r="POW71" s="144"/>
      <c r="POX71" s="144"/>
      <c r="POY71" s="144"/>
      <c r="POZ71" s="144"/>
      <c r="PPA71" s="144"/>
      <c r="PPB71" s="144"/>
      <c r="PPC71" s="144"/>
      <c r="PPD71" s="144"/>
      <c r="PPE71" s="144"/>
      <c r="PPF71" s="144"/>
      <c r="PPG71" s="144"/>
      <c r="PPH71" s="144"/>
      <c r="PPI71" s="144"/>
      <c r="PPJ71" s="144"/>
      <c r="PPK71" s="144"/>
      <c r="PPL71" s="144"/>
      <c r="PPM71" s="144"/>
      <c r="PPN71" s="144"/>
      <c r="PPO71" s="144"/>
      <c r="PPP71" s="144"/>
      <c r="PPQ71" s="144"/>
      <c r="PPR71" s="144"/>
      <c r="PPS71" s="144"/>
      <c r="PPT71" s="144"/>
      <c r="PPU71" s="144"/>
      <c r="PPV71" s="144"/>
      <c r="PPW71" s="144"/>
      <c r="PPX71" s="144"/>
      <c r="PPY71" s="144"/>
      <c r="PPZ71" s="144"/>
      <c r="PQA71" s="144"/>
      <c r="PQB71" s="144"/>
      <c r="PQC71" s="144"/>
      <c r="PQD71" s="144"/>
      <c r="PQE71" s="144"/>
      <c r="PQF71" s="144"/>
      <c r="PQG71" s="144"/>
      <c r="PQH71" s="144"/>
      <c r="PQI71" s="144"/>
      <c r="PQJ71" s="144"/>
      <c r="PQK71" s="144"/>
      <c r="PQL71" s="144"/>
      <c r="PQM71" s="144"/>
      <c r="PQN71" s="144"/>
      <c r="PQO71" s="144"/>
      <c r="PQP71" s="144"/>
      <c r="PQQ71" s="144"/>
      <c r="PQR71" s="144"/>
      <c r="PQS71" s="144"/>
      <c r="PQT71" s="144"/>
      <c r="PQU71" s="144"/>
      <c r="PQV71" s="144"/>
      <c r="PQW71" s="144"/>
      <c r="PQX71" s="144"/>
      <c r="PQY71" s="144"/>
      <c r="PQZ71" s="144"/>
      <c r="PRA71" s="144"/>
      <c r="PRB71" s="144"/>
      <c r="PRC71" s="144"/>
      <c r="PRD71" s="144"/>
      <c r="PRE71" s="144"/>
      <c r="PRF71" s="144"/>
      <c r="PRG71" s="144"/>
      <c r="PRH71" s="144"/>
      <c r="PRI71" s="144"/>
      <c r="PRJ71" s="144"/>
      <c r="PRK71" s="144"/>
      <c r="PRL71" s="144"/>
      <c r="PRM71" s="144"/>
      <c r="PRN71" s="144"/>
      <c r="PRO71" s="144"/>
      <c r="PRP71" s="144"/>
      <c r="PRQ71" s="144"/>
      <c r="PRR71" s="144"/>
      <c r="PRS71" s="144"/>
      <c r="PRT71" s="144"/>
      <c r="PRU71" s="144"/>
      <c r="PRV71" s="144"/>
      <c r="PRW71" s="144"/>
      <c r="PRX71" s="144"/>
      <c r="PRY71" s="144"/>
      <c r="PRZ71" s="144"/>
      <c r="PSA71" s="144"/>
      <c r="PSB71" s="144"/>
      <c r="PSC71" s="144"/>
      <c r="PSD71" s="144"/>
      <c r="PSE71" s="144"/>
      <c r="PSF71" s="144"/>
      <c r="PSG71" s="144"/>
      <c r="PSH71" s="144"/>
      <c r="PSI71" s="144"/>
      <c r="PSJ71" s="144"/>
      <c r="PSK71" s="144"/>
      <c r="PSL71" s="144"/>
      <c r="PSM71" s="144"/>
      <c r="PSN71" s="144"/>
      <c r="PSO71" s="144"/>
      <c r="PSP71" s="144"/>
      <c r="PSQ71" s="144"/>
      <c r="PSR71" s="144"/>
      <c r="PSS71" s="144"/>
      <c r="PST71" s="144"/>
      <c r="PSU71" s="144"/>
      <c r="PSV71" s="144"/>
      <c r="PSW71" s="144"/>
      <c r="PSX71" s="144"/>
      <c r="PSY71" s="144"/>
      <c r="PSZ71" s="144"/>
      <c r="PTA71" s="144"/>
      <c r="PTB71" s="144"/>
      <c r="PTC71" s="144"/>
      <c r="PTD71" s="144"/>
      <c r="PTE71" s="144"/>
      <c r="PTF71" s="144"/>
      <c r="PTG71" s="144"/>
      <c r="PTH71" s="144"/>
      <c r="PTI71" s="144"/>
      <c r="PTJ71" s="144"/>
      <c r="PTK71" s="144"/>
      <c r="PTL71" s="144"/>
      <c r="PTM71" s="144"/>
      <c r="PTN71" s="144"/>
      <c r="PTO71" s="144"/>
      <c r="PTP71" s="144"/>
      <c r="PTQ71" s="144"/>
      <c r="PTR71" s="144"/>
      <c r="PTS71" s="144"/>
      <c r="PTT71" s="144"/>
      <c r="PTU71" s="144"/>
      <c r="PTV71" s="144"/>
      <c r="PTW71" s="144"/>
      <c r="PTX71" s="144"/>
      <c r="PTY71" s="144"/>
      <c r="PTZ71" s="144"/>
      <c r="PUA71" s="144"/>
      <c r="PUB71" s="144"/>
      <c r="PUC71" s="144"/>
      <c r="PUD71" s="144"/>
      <c r="PUE71" s="144"/>
      <c r="PUF71" s="144"/>
      <c r="PUG71" s="144"/>
      <c r="PUH71" s="144"/>
      <c r="PUI71" s="144"/>
      <c r="PUJ71" s="144"/>
      <c r="PUK71" s="144"/>
      <c r="PUL71" s="144"/>
      <c r="PUM71" s="144"/>
      <c r="PUN71" s="144"/>
      <c r="PUO71" s="144"/>
      <c r="PUP71" s="144"/>
      <c r="PUQ71" s="144"/>
      <c r="PUR71" s="144"/>
      <c r="PUS71" s="144"/>
      <c r="PUT71" s="144"/>
      <c r="PUU71" s="144"/>
      <c r="PUV71" s="144"/>
      <c r="PUW71" s="144"/>
      <c r="PUX71" s="144"/>
      <c r="PUY71" s="144"/>
      <c r="PUZ71" s="144"/>
      <c r="PVA71" s="144"/>
      <c r="PVB71" s="144"/>
      <c r="PVC71" s="144"/>
      <c r="PVD71" s="144"/>
      <c r="PVE71" s="144"/>
      <c r="PVF71" s="144"/>
      <c r="PVG71" s="144"/>
      <c r="PVH71" s="144"/>
      <c r="PVI71" s="144"/>
      <c r="PVJ71" s="144"/>
      <c r="PVK71" s="144"/>
      <c r="PVL71" s="144"/>
      <c r="PVM71" s="144"/>
      <c r="PVN71" s="144"/>
      <c r="PVO71" s="144"/>
      <c r="PVP71" s="144"/>
      <c r="PVQ71" s="144"/>
      <c r="PVR71" s="144"/>
      <c r="PVS71" s="144"/>
      <c r="PVT71" s="144"/>
      <c r="PVU71" s="144"/>
      <c r="PVV71" s="144"/>
      <c r="PVW71" s="144"/>
      <c r="PVX71" s="144"/>
      <c r="PVY71" s="144"/>
      <c r="PVZ71" s="144"/>
      <c r="PWA71" s="144"/>
      <c r="PWB71" s="144"/>
      <c r="PWC71" s="144"/>
      <c r="PWD71" s="144"/>
      <c r="PWE71" s="144"/>
      <c r="PWF71" s="144"/>
      <c r="PWG71" s="144"/>
      <c r="PWH71" s="144"/>
      <c r="PWI71" s="144"/>
      <c r="PWJ71" s="144"/>
      <c r="PWK71" s="144"/>
      <c r="PWL71" s="144"/>
      <c r="PWM71" s="144"/>
      <c r="PWN71" s="144"/>
      <c r="PWO71" s="144"/>
      <c r="PWP71" s="144"/>
      <c r="PWQ71" s="144"/>
      <c r="PWR71" s="144"/>
      <c r="PWS71" s="144"/>
      <c r="PWT71" s="144"/>
      <c r="PWU71" s="144"/>
      <c r="PWV71" s="144"/>
      <c r="PWW71" s="144"/>
      <c r="PWX71" s="144"/>
      <c r="PWY71" s="144"/>
      <c r="PWZ71" s="144"/>
      <c r="PXA71" s="144"/>
      <c r="PXB71" s="144"/>
      <c r="PXC71" s="144"/>
      <c r="PXD71" s="144"/>
      <c r="PXE71" s="144"/>
      <c r="PXF71" s="144"/>
      <c r="PXG71" s="144"/>
      <c r="PXH71" s="144"/>
      <c r="PXI71" s="144"/>
      <c r="PXJ71" s="144"/>
      <c r="PXK71" s="144"/>
      <c r="PXL71" s="144"/>
      <c r="PXM71" s="144"/>
      <c r="PXN71" s="144"/>
      <c r="PXO71" s="144"/>
      <c r="PXP71" s="144"/>
      <c r="PXQ71" s="144"/>
      <c r="PXR71" s="144"/>
      <c r="PXS71" s="144"/>
      <c r="PXT71" s="144"/>
      <c r="PXU71" s="144"/>
      <c r="PXV71" s="144"/>
      <c r="PXW71" s="144"/>
      <c r="PXX71" s="144"/>
      <c r="PXY71" s="144"/>
      <c r="PXZ71" s="144"/>
      <c r="PYA71" s="144"/>
      <c r="PYB71" s="144"/>
      <c r="PYC71" s="144"/>
      <c r="PYD71" s="144"/>
      <c r="PYE71" s="144"/>
      <c r="PYF71" s="144"/>
      <c r="PYG71" s="144"/>
      <c r="PYH71" s="144"/>
      <c r="PYI71" s="144"/>
      <c r="PYJ71" s="144"/>
      <c r="PYK71" s="144"/>
      <c r="PYL71" s="144"/>
      <c r="PYM71" s="144"/>
      <c r="PYN71" s="144"/>
      <c r="PYO71" s="144"/>
      <c r="PYP71" s="144"/>
      <c r="PYQ71" s="144"/>
      <c r="PYR71" s="144"/>
      <c r="PYS71" s="144"/>
      <c r="PYT71" s="144"/>
      <c r="PYU71" s="144"/>
      <c r="PYV71" s="144"/>
      <c r="PYW71" s="144"/>
      <c r="PYX71" s="144"/>
      <c r="PYY71" s="144"/>
      <c r="PYZ71" s="144"/>
      <c r="PZA71" s="144"/>
      <c r="PZB71" s="144"/>
      <c r="PZC71" s="144"/>
      <c r="PZD71" s="144"/>
      <c r="PZE71" s="144"/>
      <c r="PZF71" s="144"/>
      <c r="PZG71" s="144"/>
      <c r="PZH71" s="144"/>
      <c r="PZI71" s="144"/>
      <c r="PZJ71" s="144"/>
      <c r="PZK71" s="144"/>
      <c r="PZL71" s="144"/>
      <c r="PZM71" s="144"/>
      <c r="PZN71" s="144"/>
      <c r="PZO71" s="144"/>
      <c r="PZP71" s="144"/>
      <c r="PZQ71" s="144"/>
      <c r="PZR71" s="144"/>
      <c r="PZS71" s="144"/>
      <c r="PZT71" s="144"/>
      <c r="PZU71" s="144"/>
      <c r="PZV71" s="144"/>
      <c r="PZW71" s="144"/>
      <c r="PZX71" s="144"/>
      <c r="PZY71" s="144"/>
      <c r="PZZ71" s="144"/>
      <c r="QAA71" s="144"/>
      <c r="QAB71" s="144"/>
      <c r="QAC71" s="144"/>
      <c r="QAD71" s="144"/>
      <c r="QAE71" s="144"/>
      <c r="QAF71" s="144"/>
      <c r="QAG71" s="144"/>
      <c r="QAH71" s="144"/>
      <c r="QAI71" s="144"/>
      <c r="QAJ71" s="144"/>
      <c r="QAK71" s="144"/>
      <c r="QAL71" s="144"/>
      <c r="QAM71" s="144"/>
      <c r="QAN71" s="144"/>
      <c r="QAO71" s="144"/>
      <c r="QAP71" s="144"/>
      <c r="QAQ71" s="144"/>
      <c r="QAR71" s="144"/>
      <c r="QAS71" s="144"/>
      <c r="QAT71" s="144"/>
      <c r="QAU71" s="144"/>
      <c r="QAV71" s="144"/>
      <c r="QAW71" s="144"/>
      <c r="QAX71" s="144"/>
      <c r="QAY71" s="144"/>
      <c r="QAZ71" s="144"/>
      <c r="QBA71" s="144"/>
      <c r="QBB71" s="144"/>
      <c r="QBC71" s="144"/>
      <c r="QBD71" s="144"/>
      <c r="QBE71" s="144"/>
      <c r="QBF71" s="144"/>
      <c r="QBG71" s="144"/>
      <c r="QBH71" s="144"/>
      <c r="QBI71" s="144"/>
      <c r="QBJ71" s="144"/>
      <c r="QBK71" s="144"/>
      <c r="QBL71" s="144"/>
      <c r="QBM71" s="144"/>
      <c r="QBN71" s="144"/>
      <c r="QBO71" s="144"/>
      <c r="QBP71" s="144"/>
      <c r="QBQ71" s="144"/>
      <c r="QBR71" s="144"/>
      <c r="QBS71" s="144"/>
      <c r="QBT71" s="144"/>
      <c r="QBU71" s="144"/>
      <c r="QBV71" s="144"/>
      <c r="QBW71" s="144"/>
      <c r="QBX71" s="144"/>
      <c r="QBY71" s="144"/>
      <c r="QBZ71" s="144"/>
      <c r="QCA71" s="144"/>
      <c r="QCB71" s="144"/>
      <c r="QCC71" s="144"/>
      <c r="QCD71" s="144"/>
      <c r="QCE71" s="144"/>
      <c r="QCF71" s="144"/>
      <c r="QCG71" s="144"/>
      <c r="QCH71" s="144"/>
      <c r="QCI71" s="144"/>
      <c r="QCJ71" s="144"/>
      <c r="QCK71" s="144"/>
      <c r="QCL71" s="144"/>
      <c r="QCM71" s="144"/>
      <c r="QCN71" s="144"/>
      <c r="QCO71" s="144"/>
      <c r="QCP71" s="144"/>
      <c r="QCQ71" s="144"/>
      <c r="QCR71" s="144"/>
      <c r="QCS71" s="144"/>
      <c r="QCT71" s="144"/>
      <c r="QCU71" s="144"/>
      <c r="QCV71" s="144"/>
      <c r="QCW71" s="144"/>
      <c r="QCX71" s="144"/>
      <c r="QCY71" s="144"/>
      <c r="QCZ71" s="144"/>
      <c r="QDA71" s="144"/>
      <c r="QDB71" s="144"/>
      <c r="QDC71" s="144"/>
      <c r="QDD71" s="144"/>
      <c r="QDE71" s="144"/>
      <c r="QDF71" s="144"/>
      <c r="QDG71" s="144"/>
      <c r="QDH71" s="144"/>
      <c r="QDI71" s="144"/>
      <c r="QDJ71" s="144"/>
      <c r="QDK71" s="144"/>
      <c r="QDL71" s="144"/>
      <c r="QDM71" s="144"/>
      <c r="QDN71" s="144"/>
      <c r="QDO71" s="144"/>
      <c r="QDP71" s="144"/>
      <c r="QDQ71" s="144"/>
      <c r="QDR71" s="144"/>
      <c r="QDS71" s="144"/>
      <c r="QDT71" s="144"/>
      <c r="QDU71" s="144"/>
      <c r="QDV71" s="144"/>
      <c r="QDW71" s="144"/>
      <c r="QDX71" s="144"/>
      <c r="QDY71" s="144"/>
      <c r="QDZ71" s="144"/>
      <c r="QEA71" s="144"/>
      <c r="QEB71" s="144"/>
      <c r="QEC71" s="144"/>
      <c r="QED71" s="144"/>
      <c r="QEE71" s="144"/>
      <c r="QEF71" s="144"/>
      <c r="QEG71" s="144"/>
      <c r="QEH71" s="144"/>
      <c r="QEI71" s="144"/>
      <c r="QEJ71" s="144"/>
      <c r="QEK71" s="144"/>
      <c r="QEL71" s="144"/>
      <c r="QEM71" s="144"/>
      <c r="QEN71" s="144"/>
      <c r="QEO71" s="144"/>
      <c r="QEP71" s="144"/>
      <c r="QEQ71" s="144"/>
      <c r="QER71" s="144"/>
      <c r="QES71" s="144"/>
      <c r="QET71" s="144"/>
      <c r="QEU71" s="144"/>
      <c r="QEV71" s="144"/>
      <c r="QEW71" s="144"/>
      <c r="QEX71" s="144"/>
      <c r="QEY71" s="144"/>
      <c r="QEZ71" s="144"/>
      <c r="QFA71" s="144"/>
      <c r="QFB71" s="144"/>
      <c r="QFC71" s="144"/>
      <c r="QFD71" s="144"/>
      <c r="QFE71" s="144"/>
      <c r="QFF71" s="144"/>
      <c r="QFG71" s="144"/>
      <c r="QFH71" s="144"/>
      <c r="QFI71" s="144"/>
      <c r="QFJ71" s="144"/>
      <c r="QFK71" s="144"/>
      <c r="QFL71" s="144"/>
      <c r="QFM71" s="144"/>
      <c r="QFN71" s="144"/>
      <c r="QFO71" s="144"/>
      <c r="QFP71" s="144"/>
      <c r="QFQ71" s="144"/>
      <c r="QFR71" s="144"/>
      <c r="QFS71" s="144"/>
      <c r="QFT71" s="144"/>
      <c r="QFU71" s="144"/>
      <c r="QFV71" s="144"/>
      <c r="QFW71" s="144"/>
      <c r="QFX71" s="144"/>
      <c r="QFY71" s="144"/>
      <c r="QFZ71" s="144"/>
      <c r="QGA71" s="144"/>
      <c r="QGB71" s="144"/>
      <c r="QGC71" s="144"/>
      <c r="QGD71" s="144"/>
      <c r="QGE71" s="144"/>
      <c r="QGF71" s="144"/>
      <c r="QGG71" s="144"/>
      <c r="QGH71" s="144"/>
      <c r="QGI71" s="144"/>
      <c r="QGJ71" s="144"/>
      <c r="QGK71" s="144"/>
      <c r="QGL71" s="144"/>
      <c r="QGM71" s="144"/>
      <c r="QGN71" s="144"/>
      <c r="QGO71" s="144"/>
      <c r="QGP71" s="144"/>
      <c r="QGQ71" s="144"/>
      <c r="QGR71" s="144"/>
      <c r="QGS71" s="144"/>
      <c r="QGT71" s="144"/>
      <c r="QGU71" s="144"/>
      <c r="QGV71" s="144"/>
      <c r="QGW71" s="144"/>
      <c r="QGX71" s="144"/>
      <c r="QGY71" s="144"/>
      <c r="QGZ71" s="144"/>
      <c r="QHA71" s="144"/>
      <c r="QHB71" s="144"/>
      <c r="QHC71" s="144"/>
      <c r="QHD71" s="144"/>
      <c r="QHE71" s="144"/>
      <c r="QHF71" s="144"/>
      <c r="QHG71" s="144"/>
      <c r="QHH71" s="144"/>
      <c r="QHI71" s="144"/>
      <c r="QHJ71" s="144"/>
      <c r="QHK71" s="144"/>
      <c r="QHL71" s="144"/>
      <c r="QHM71" s="144"/>
      <c r="QHN71" s="144"/>
      <c r="QHO71" s="144"/>
      <c r="QHP71" s="144"/>
      <c r="QHQ71" s="144"/>
      <c r="QHR71" s="144"/>
      <c r="QHS71" s="144"/>
      <c r="QHT71" s="144"/>
      <c r="QHU71" s="144"/>
      <c r="QHV71" s="144"/>
      <c r="QHW71" s="144"/>
      <c r="QHX71" s="144"/>
      <c r="QHY71" s="144"/>
      <c r="QHZ71" s="144"/>
      <c r="QIA71" s="144"/>
      <c r="QIB71" s="144"/>
      <c r="QIC71" s="144"/>
      <c r="QID71" s="144"/>
      <c r="QIE71" s="144"/>
      <c r="QIF71" s="144"/>
      <c r="QIG71" s="144"/>
      <c r="QIH71" s="144"/>
      <c r="QII71" s="144"/>
      <c r="QIJ71" s="144"/>
      <c r="QIK71" s="144"/>
      <c r="QIL71" s="144"/>
      <c r="QIM71" s="144"/>
      <c r="QIN71" s="144"/>
      <c r="QIO71" s="144"/>
      <c r="QIP71" s="144"/>
      <c r="QIQ71" s="144"/>
      <c r="QIR71" s="144"/>
      <c r="QIS71" s="144"/>
      <c r="QIT71" s="144"/>
      <c r="QIU71" s="144"/>
      <c r="QIV71" s="144"/>
      <c r="QIW71" s="144"/>
      <c r="QIX71" s="144"/>
      <c r="QIY71" s="144"/>
      <c r="QIZ71" s="144"/>
      <c r="QJA71" s="144"/>
      <c r="QJB71" s="144"/>
      <c r="QJC71" s="144"/>
      <c r="QJD71" s="144"/>
      <c r="QJE71" s="144"/>
      <c r="QJF71" s="144"/>
      <c r="QJG71" s="144"/>
      <c r="QJH71" s="144"/>
      <c r="QJI71" s="144"/>
      <c r="QJJ71" s="144"/>
      <c r="QJK71" s="144"/>
      <c r="QJL71" s="144"/>
      <c r="QJM71" s="144"/>
      <c r="QJN71" s="144"/>
      <c r="QJO71" s="144"/>
      <c r="QJP71" s="144"/>
      <c r="QJQ71" s="144"/>
      <c r="QJR71" s="144"/>
      <c r="QJS71" s="144"/>
      <c r="QJT71" s="144"/>
      <c r="QJU71" s="144"/>
      <c r="QJV71" s="144"/>
      <c r="QJW71" s="144"/>
      <c r="QJX71" s="144"/>
      <c r="QJY71" s="144"/>
      <c r="QJZ71" s="144"/>
      <c r="QKA71" s="144"/>
      <c r="QKB71" s="144"/>
      <c r="QKC71" s="144"/>
      <c r="QKD71" s="144"/>
      <c r="QKE71" s="144"/>
      <c r="QKF71" s="144"/>
      <c r="QKG71" s="144"/>
      <c r="QKH71" s="144"/>
      <c r="QKI71" s="144"/>
      <c r="QKJ71" s="144"/>
      <c r="QKK71" s="144"/>
      <c r="QKL71" s="144"/>
      <c r="QKM71" s="144"/>
      <c r="QKN71" s="144"/>
      <c r="QKO71" s="144"/>
      <c r="QKP71" s="144"/>
      <c r="QKQ71" s="144"/>
      <c r="QKR71" s="144"/>
      <c r="QKS71" s="144"/>
      <c r="QKT71" s="144"/>
      <c r="QKU71" s="144"/>
      <c r="QKV71" s="144"/>
      <c r="QKW71" s="144"/>
      <c r="QKX71" s="144"/>
      <c r="QKY71" s="144"/>
      <c r="QKZ71" s="144"/>
      <c r="QLA71" s="144"/>
      <c r="QLB71" s="144"/>
      <c r="QLC71" s="144"/>
      <c r="QLD71" s="144"/>
      <c r="QLE71" s="144"/>
      <c r="QLF71" s="144"/>
      <c r="QLG71" s="144"/>
      <c r="QLH71" s="144"/>
      <c r="QLI71" s="144"/>
      <c r="QLJ71" s="144"/>
      <c r="QLK71" s="144"/>
      <c r="QLL71" s="144"/>
      <c r="QLM71" s="144"/>
      <c r="QLN71" s="144"/>
      <c r="QLO71" s="144"/>
      <c r="QLP71" s="144"/>
      <c r="QLQ71" s="144"/>
      <c r="QLR71" s="144"/>
      <c r="QLS71" s="144"/>
      <c r="QLT71" s="144"/>
      <c r="QLU71" s="144"/>
      <c r="QLV71" s="144"/>
      <c r="QLW71" s="144"/>
      <c r="QLX71" s="144"/>
      <c r="QLY71" s="144"/>
      <c r="QLZ71" s="144"/>
      <c r="QMA71" s="144"/>
      <c r="QMB71" s="144"/>
      <c r="QMC71" s="144"/>
      <c r="QMD71" s="144"/>
      <c r="QME71" s="144"/>
      <c r="QMF71" s="144"/>
      <c r="QMG71" s="144"/>
      <c r="QMH71" s="144"/>
      <c r="QMI71" s="144"/>
      <c r="QMJ71" s="144"/>
      <c r="QMK71" s="144"/>
      <c r="QML71" s="144"/>
      <c r="QMM71" s="144"/>
      <c r="QMN71" s="144"/>
      <c r="QMO71" s="144"/>
      <c r="QMP71" s="144"/>
      <c r="QMQ71" s="144"/>
      <c r="QMR71" s="144"/>
      <c r="QMS71" s="144"/>
      <c r="QMT71" s="144"/>
      <c r="QMU71" s="144"/>
      <c r="QMV71" s="144"/>
      <c r="QMW71" s="144"/>
      <c r="QMX71" s="144"/>
      <c r="QMY71" s="144"/>
      <c r="QMZ71" s="144"/>
      <c r="QNA71" s="144"/>
      <c r="QNB71" s="144"/>
      <c r="QNC71" s="144"/>
      <c r="QND71" s="144"/>
      <c r="QNE71" s="144"/>
      <c r="QNF71" s="144"/>
      <c r="QNG71" s="144"/>
      <c r="QNH71" s="144"/>
      <c r="QNI71" s="144"/>
      <c r="QNJ71" s="144"/>
      <c r="QNK71" s="144"/>
      <c r="QNL71" s="144"/>
      <c r="QNM71" s="144"/>
      <c r="QNN71" s="144"/>
      <c r="QNO71" s="144"/>
      <c r="QNP71" s="144"/>
      <c r="QNQ71" s="144"/>
      <c r="QNR71" s="144"/>
      <c r="QNS71" s="144"/>
      <c r="QNT71" s="144"/>
      <c r="QNU71" s="144"/>
      <c r="QNV71" s="144"/>
      <c r="QNW71" s="144"/>
      <c r="QNX71" s="144"/>
      <c r="QNY71" s="144"/>
      <c r="QNZ71" s="144"/>
      <c r="QOA71" s="144"/>
      <c r="QOB71" s="144"/>
      <c r="QOC71" s="144"/>
      <c r="QOD71" s="144"/>
      <c r="QOE71" s="144"/>
      <c r="QOF71" s="144"/>
      <c r="QOG71" s="144"/>
      <c r="QOH71" s="144"/>
      <c r="QOI71" s="144"/>
      <c r="QOJ71" s="144"/>
      <c r="QOK71" s="144"/>
      <c r="QOL71" s="144"/>
      <c r="QOM71" s="144"/>
      <c r="QON71" s="144"/>
      <c r="QOO71" s="144"/>
      <c r="QOP71" s="144"/>
      <c r="QOQ71" s="144"/>
      <c r="QOR71" s="144"/>
      <c r="QOS71" s="144"/>
      <c r="QOT71" s="144"/>
      <c r="QOU71" s="144"/>
      <c r="QOV71" s="144"/>
      <c r="QOW71" s="144"/>
      <c r="QOX71" s="144"/>
      <c r="QOY71" s="144"/>
      <c r="QOZ71" s="144"/>
      <c r="QPA71" s="144"/>
      <c r="QPB71" s="144"/>
      <c r="QPC71" s="144"/>
      <c r="QPD71" s="144"/>
      <c r="QPE71" s="144"/>
      <c r="QPF71" s="144"/>
      <c r="QPG71" s="144"/>
      <c r="QPH71" s="144"/>
      <c r="QPI71" s="144"/>
      <c r="QPJ71" s="144"/>
      <c r="QPK71" s="144"/>
      <c r="QPL71" s="144"/>
      <c r="QPM71" s="144"/>
      <c r="QPN71" s="144"/>
      <c r="QPO71" s="144"/>
      <c r="QPP71" s="144"/>
      <c r="QPQ71" s="144"/>
      <c r="QPR71" s="144"/>
      <c r="QPS71" s="144"/>
      <c r="QPT71" s="144"/>
      <c r="QPU71" s="144"/>
      <c r="QPV71" s="144"/>
      <c r="QPW71" s="144"/>
      <c r="QPX71" s="144"/>
      <c r="QPY71" s="144"/>
      <c r="QPZ71" s="144"/>
      <c r="QQA71" s="144"/>
      <c r="QQB71" s="144"/>
      <c r="QQC71" s="144"/>
      <c r="QQD71" s="144"/>
      <c r="QQE71" s="144"/>
      <c r="QQF71" s="144"/>
      <c r="QQG71" s="144"/>
      <c r="QQH71" s="144"/>
      <c r="QQI71" s="144"/>
      <c r="QQJ71" s="144"/>
      <c r="QQK71" s="144"/>
      <c r="QQL71" s="144"/>
      <c r="QQM71" s="144"/>
      <c r="QQN71" s="144"/>
      <c r="QQO71" s="144"/>
      <c r="QQP71" s="144"/>
      <c r="QQQ71" s="144"/>
      <c r="QQR71" s="144"/>
      <c r="QQS71" s="144"/>
      <c r="QQT71" s="144"/>
      <c r="QQU71" s="144"/>
      <c r="QQV71" s="144"/>
      <c r="QQW71" s="144"/>
      <c r="QQX71" s="144"/>
      <c r="QQY71" s="144"/>
      <c r="QQZ71" s="144"/>
      <c r="QRA71" s="144"/>
      <c r="QRB71" s="144"/>
      <c r="QRC71" s="144"/>
      <c r="QRD71" s="144"/>
      <c r="QRE71" s="144"/>
      <c r="QRF71" s="144"/>
      <c r="QRG71" s="144"/>
      <c r="QRH71" s="144"/>
      <c r="QRI71" s="144"/>
      <c r="QRJ71" s="144"/>
      <c r="QRK71" s="144"/>
      <c r="QRL71" s="144"/>
      <c r="QRM71" s="144"/>
      <c r="QRN71" s="144"/>
      <c r="QRO71" s="144"/>
      <c r="QRP71" s="144"/>
      <c r="QRQ71" s="144"/>
      <c r="QRR71" s="144"/>
      <c r="QRS71" s="144"/>
      <c r="QRT71" s="144"/>
      <c r="QRU71" s="144"/>
      <c r="QRV71" s="144"/>
      <c r="QRW71" s="144"/>
      <c r="QRX71" s="144"/>
      <c r="QRY71" s="144"/>
      <c r="QRZ71" s="144"/>
      <c r="QSA71" s="144"/>
      <c r="QSB71" s="144"/>
      <c r="QSC71" s="144"/>
      <c r="QSD71" s="144"/>
      <c r="QSE71" s="144"/>
      <c r="QSF71" s="144"/>
      <c r="QSG71" s="144"/>
      <c r="QSH71" s="144"/>
      <c r="QSI71" s="144"/>
      <c r="QSJ71" s="144"/>
      <c r="QSK71" s="144"/>
      <c r="QSL71" s="144"/>
      <c r="QSM71" s="144"/>
      <c r="QSN71" s="144"/>
      <c r="QSO71" s="144"/>
      <c r="QSP71" s="144"/>
      <c r="QSQ71" s="144"/>
      <c r="QSR71" s="144"/>
      <c r="QSS71" s="144"/>
      <c r="QST71" s="144"/>
      <c r="QSU71" s="144"/>
      <c r="QSV71" s="144"/>
      <c r="QSW71" s="144"/>
      <c r="QSX71" s="144"/>
      <c r="QSY71" s="144"/>
      <c r="QSZ71" s="144"/>
      <c r="QTA71" s="144"/>
      <c r="QTB71" s="144"/>
      <c r="QTC71" s="144"/>
      <c r="QTD71" s="144"/>
      <c r="QTE71" s="144"/>
      <c r="QTF71" s="144"/>
      <c r="QTG71" s="144"/>
      <c r="QTH71" s="144"/>
      <c r="QTI71" s="144"/>
      <c r="QTJ71" s="144"/>
      <c r="QTK71" s="144"/>
      <c r="QTL71" s="144"/>
      <c r="QTM71" s="144"/>
      <c r="QTN71" s="144"/>
      <c r="QTO71" s="144"/>
      <c r="QTP71" s="144"/>
      <c r="QTQ71" s="144"/>
      <c r="QTR71" s="144"/>
      <c r="QTS71" s="144"/>
      <c r="QTT71" s="144"/>
      <c r="QTU71" s="144"/>
      <c r="QTV71" s="144"/>
      <c r="QTW71" s="144"/>
      <c r="QTX71" s="144"/>
      <c r="QTY71" s="144"/>
      <c r="QTZ71" s="144"/>
      <c r="QUA71" s="144"/>
      <c r="QUB71" s="144"/>
      <c r="QUC71" s="144"/>
      <c r="QUD71" s="144"/>
      <c r="QUE71" s="144"/>
      <c r="QUF71" s="144"/>
      <c r="QUG71" s="144"/>
      <c r="QUH71" s="144"/>
      <c r="QUI71" s="144"/>
      <c r="QUJ71" s="144"/>
      <c r="QUK71" s="144"/>
      <c r="QUL71" s="144"/>
      <c r="QUM71" s="144"/>
      <c r="QUN71" s="144"/>
      <c r="QUO71" s="144"/>
      <c r="QUP71" s="144"/>
      <c r="QUQ71" s="144"/>
      <c r="QUR71" s="144"/>
      <c r="QUS71" s="144"/>
      <c r="QUT71" s="144"/>
      <c r="QUU71" s="144"/>
      <c r="QUV71" s="144"/>
      <c r="QUW71" s="144"/>
      <c r="QUX71" s="144"/>
      <c r="QUY71" s="144"/>
      <c r="QUZ71" s="144"/>
      <c r="QVA71" s="144"/>
      <c r="QVB71" s="144"/>
      <c r="QVC71" s="144"/>
      <c r="QVD71" s="144"/>
      <c r="QVE71" s="144"/>
      <c r="QVF71" s="144"/>
      <c r="QVG71" s="144"/>
      <c r="QVH71" s="144"/>
      <c r="QVI71" s="144"/>
      <c r="QVJ71" s="144"/>
      <c r="QVK71" s="144"/>
      <c r="QVL71" s="144"/>
      <c r="QVM71" s="144"/>
      <c r="QVN71" s="144"/>
      <c r="QVO71" s="144"/>
      <c r="QVP71" s="144"/>
      <c r="QVQ71" s="144"/>
      <c r="QVR71" s="144"/>
      <c r="QVS71" s="144"/>
      <c r="QVT71" s="144"/>
      <c r="QVU71" s="144"/>
      <c r="QVV71" s="144"/>
      <c r="QVW71" s="144"/>
      <c r="QVX71" s="144"/>
      <c r="QVY71" s="144"/>
      <c r="QVZ71" s="144"/>
      <c r="QWA71" s="144"/>
      <c r="QWB71" s="144"/>
      <c r="QWC71" s="144"/>
      <c r="QWD71" s="144"/>
      <c r="QWE71" s="144"/>
      <c r="QWF71" s="144"/>
      <c r="QWG71" s="144"/>
      <c r="QWH71" s="144"/>
      <c r="QWI71" s="144"/>
      <c r="QWJ71" s="144"/>
      <c r="QWK71" s="144"/>
      <c r="QWL71" s="144"/>
      <c r="QWM71" s="144"/>
      <c r="QWN71" s="144"/>
      <c r="QWO71" s="144"/>
      <c r="QWP71" s="144"/>
      <c r="QWQ71" s="144"/>
      <c r="QWR71" s="144"/>
      <c r="QWS71" s="144"/>
      <c r="QWT71" s="144"/>
      <c r="QWU71" s="144"/>
      <c r="QWV71" s="144"/>
      <c r="QWW71" s="144"/>
      <c r="QWX71" s="144"/>
      <c r="QWY71" s="144"/>
      <c r="QWZ71" s="144"/>
      <c r="QXA71" s="144"/>
      <c r="QXB71" s="144"/>
      <c r="QXC71" s="144"/>
      <c r="QXD71" s="144"/>
      <c r="QXE71" s="144"/>
      <c r="QXF71" s="144"/>
      <c r="QXG71" s="144"/>
      <c r="QXH71" s="144"/>
      <c r="QXI71" s="144"/>
      <c r="QXJ71" s="144"/>
      <c r="QXK71" s="144"/>
      <c r="QXL71" s="144"/>
      <c r="QXM71" s="144"/>
      <c r="QXN71" s="144"/>
      <c r="QXO71" s="144"/>
      <c r="QXP71" s="144"/>
      <c r="QXQ71" s="144"/>
      <c r="QXR71" s="144"/>
      <c r="QXS71" s="144"/>
      <c r="QXT71" s="144"/>
      <c r="QXU71" s="144"/>
      <c r="QXV71" s="144"/>
      <c r="QXW71" s="144"/>
      <c r="QXX71" s="144"/>
      <c r="QXY71" s="144"/>
      <c r="QXZ71" s="144"/>
      <c r="QYA71" s="144"/>
      <c r="QYB71" s="144"/>
      <c r="QYC71" s="144"/>
      <c r="QYD71" s="144"/>
      <c r="QYE71" s="144"/>
      <c r="QYF71" s="144"/>
      <c r="QYG71" s="144"/>
      <c r="QYH71" s="144"/>
      <c r="QYI71" s="144"/>
      <c r="QYJ71" s="144"/>
      <c r="QYK71" s="144"/>
      <c r="QYL71" s="144"/>
      <c r="QYM71" s="144"/>
      <c r="QYN71" s="144"/>
      <c r="QYO71" s="144"/>
      <c r="QYP71" s="144"/>
      <c r="QYQ71" s="144"/>
      <c r="QYR71" s="144"/>
      <c r="QYS71" s="144"/>
      <c r="QYT71" s="144"/>
      <c r="QYU71" s="144"/>
      <c r="QYV71" s="144"/>
      <c r="QYW71" s="144"/>
      <c r="QYX71" s="144"/>
      <c r="QYY71" s="144"/>
      <c r="QYZ71" s="144"/>
      <c r="QZA71" s="144"/>
      <c r="QZB71" s="144"/>
      <c r="QZC71" s="144"/>
      <c r="QZD71" s="144"/>
      <c r="QZE71" s="144"/>
      <c r="QZF71" s="144"/>
      <c r="QZG71" s="144"/>
      <c r="QZH71" s="144"/>
      <c r="QZI71" s="144"/>
      <c r="QZJ71" s="144"/>
      <c r="QZK71" s="144"/>
      <c r="QZL71" s="144"/>
      <c r="QZM71" s="144"/>
      <c r="QZN71" s="144"/>
      <c r="QZO71" s="144"/>
      <c r="QZP71" s="144"/>
      <c r="QZQ71" s="144"/>
      <c r="QZR71" s="144"/>
      <c r="QZS71" s="144"/>
      <c r="QZT71" s="144"/>
      <c r="QZU71" s="144"/>
      <c r="QZV71" s="144"/>
      <c r="QZW71" s="144"/>
      <c r="QZX71" s="144"/>
      <c r="QZY71" s="144"/>
      <c r="QZZ71" s="144"/>
      <c r="RAA71" s="144"/>
      <c r="RAB71" s="144"/>
      <c r="RAC71" s="144"/>
      <c r="RAD71" s="144"/>
      <c r="RAE71" s="144"/>
      <c r="RAF71" s="144"/>
      <c r="RAG71" s="144"/>
      <c r="RAH71" s="144"/>
      <c r="RAI71" s="144"/>
      <c r="RAJ71" s="144"/>
      <c r="RAK71" s="144"/>
      <c r="RAL71" s="144"/>
      <c r="RAM71" s="144"/>
      <c r="RAN71" s="144"/>
      <c r="RAO71" s="144"/>
      <c r="RAP71" s="144"/>
      <c r="RAQ71" s="144"/>
      <c r="RAR71" s="144"/>
      <c r="RAS71" s="144"/>
      <c r="RAT71" s="144"/>
      <c r="RAU71" s="144"/>
      <c r="RAV71" s="144"/>
      <c r="RAW71" s="144"/>
      <c r="RAX71" s="144"/>
      <c r="RAY71" s="144"/>
      <c r="RAZ71" s="144"/>
      <c r="RBA71" s="144"/>
      <c r="RBB71" s="144"/>
      <c r="RBC71" s="144"/>
      <c r="RBD71" s="144"/>
      <c r="RBE71" s="144"/>
      <c r="RBF71" s="144"/>
      <c r="RBG71" s="144"/>
      <c r="RBH71" s="144"/>
      <c r="RBI71" s="144"/>
      <c r="RBJ71" s="144"/>
      <c r="RBK71" s="144"/>
      <c r="RBL71" s="144"/>
      <c r="RBM71" s="144"/>
      <c r="RBN71" s="144"/>
      <c r="RBO71" s="144"/>
      <c r="RBP71" s="144"/>
      <c r="RBQ71" s="144"/>
      <c r="RBR71" s="144"/>
      <c r="RBS71" s="144"/>
      <c r="RBT71" s="144"/>
      <c r="RBU71" s="144"/>
      <c r="RBV71" s="144"/>
      <c r="RBW71" s="144"/>
      <c r="RBX71" s="144"/>
      <c r="RBY71" s="144"/>
      <c r="RBZ71" s="144"/>
      <c r="RCA71" s="144"/>
      <c r="RCB71" s="144"/>
      <c r="RCC71" s="144"/>
      <c r="RCD71" s="144"/>
      <c r="RCE71" s="144"/>
      <c r="RCF71" s="144"/>
      <c r="RCG71" s="144"/>
      <c r="RCH71" s="144"/>
      <c r="RCI71" s="144"/>
      <c r="RCJ71" s="144"/>
      <c r="RCK71" s="144"/>
      <c r="RCL71" s="144"/>
      <c r="RCM71" s="144"/>
      <c r="RCN71" s="144"/>
      <c r="RCO71" s="144"/>
      <c r="RCP71" s="144"/>
      <c r="RCQ71" s="144"/>
      <c r="RCR71" s="144"/>
      <c r="RCS71" s="144"/>
      <c r="RCT71" s="144"/>
      <c r="RCU71" s="144"/>
      <c r="RCV71" s="144"/>
      <c r="RCW71" s="144"/>
      <c r="RCX71" s="144"/>
      <c r="RCY71" s="144"/>
      <c r="RCZ71" s="144"/>
      <c r="RDA71" s="144"/>
      <c r="RDB71" s="144"/>
      <c r="RDC71" s="144"/>
      <c r="RDD71" s="144"/>
      <c r="RDE71" s="144"/>
      <c r="RDF71" s="144"/>
      <c r="RDG71" s="144"/>
      <c r="RDH71" s="144"/>
      <c r="RDI71" s="144"/>
      <c r="RDJ71" s="144"/>
      <c r="RDK71" s="144"/>
      <c r="RDL71" s="144"/>
      <c r="RDM71" s="144"/>
      <c r="RDN71" s="144"/>
      <c r="RDO71" s="144"/>
      <c r="RDP71" s="144"/>
      <c r="RDQ71" s="144"/>
      <c r="RDR71" s="144"/>
      <c r="RDS71" s="144"/>
      <c r="RDT71" s="144"/>
      <c r="RDU71" s="144"/>
      <c r="RDV71" s="144"/>
      <c r="RDW71" s="144"/>
      <c r="RDX71" s="144"/>
      <c r="RDY71" s="144"/>
      <c r="RDZ71" s="144"/>
      <c r="REA71" s="144"/>
      <c r="REB71" s="144"/>
      <c r="REC71" s="144"/>
      <c r="RED71" s="144"/>
      <c r="REE71" s="144"/>
      <c r="REF71" s="144"/>
      <c r="REG71" s="144"/>
      <c r="REH71" s="144"/>
      <c r="REI71" s="144"/>
      <c r="REJ71" s="144"/>
      <c r="REK71" s="144"/>
      <c r="REL71" s="144"/>
      <c r="REM71" s="144"/>
      <c r="REN71" s="144"/>
      <c r="REO71" s="144"/>
      <c r="REP71" s="144"/>
      <c r="REQ71" s="144"/>
      <c r="RER71" s="144"/>
      <c r="RES71" s="144"/>
      <c r="RET71" s="144"/>
      <c r="REU71" s="144"/>
      <c r="REV71" s="144"/>
      <c r="REW71" s="144"/>
      <c r="REX71" s="144"/>
      <c r="REY71" s="144"/>
      <c r="REZ71" s="144"/>
      <c r="RFA71" s="144"/>
      <c r="RFB71" s="144"/>
      <c r="RFC71" s="144"/>
      <c r="RFD71" s="144"/>
      <c r="RFE71" s="144"/>
      <c r="RFF71" s="144"/>
      <c r="RFG71" s="144"/>
      <c r="RFH71" s="144"/>
      <c r="RFI71" s="144"/>
      <c r="RFJ71" s="144"/>
      <c r="RFK71" s="144"/>
      <c r="RFL71" s="144"/>
      <c r="RFM71" s="144"/>
      <c r="RFN71" s="144"/>
      <c r="RFO71" s="144"/>
      <c r="RFP71" s="144"/>
      <c r="RFQ71" s="144"/>
      <c r="RFR71" s="144"/>
      <c r="RFS71" s="144"/>
      <c r="RFT71" s="144"/>
      <c r="RFU71" s="144"/>
      <c r="RFV71" s="144"/>
      <c r="RFW71" s="144"/>
      <c r="RFX71" s="144"/>
      <c r="RFY71" s="144"/>
      <c r="RFZ71" s="144"/>
      <c r="RGA71" s="144"/>
      <c r="RGB71" s="144"/>
      <c r="RGC71" s="144"/>
      <c r="RGD71" s="144"/>
      <c r="RGE71" s="144"/>
      <c r="RGF71" s="144"/>
      <c r="RGG71" s="144"/>
      <c r="RGH71" s="144"/>
      <c r="RGI71" s="144"/>
      <c r="RGJ71" s="144"/>
      <c r="RGK71" s="144"/>
      <c r="RGL71" s="144"/>
      <c r="RGM71" s="144"/>
      <c r="RGN71" s="144"/>
      <c r="RGO71" s="144"/>
      <c r="RGP71" s="144"/>
      <c r="RGQ71" s="144"/>
      <c r="RGR71" s="144"/>
      <c r="RGS71" s="144"/>
      <c r="RGT71" s="144"/>
      <c r="RGU71" s="144"/>
      <c r="RGV71" s="144"/>
      <c r="RGW71" s="144"/>
      <c r="RGX71" s="144"/>
      <c r="RGY71" s="144"/>
      <c r="RGZ71" s="144"/>
      <c r="RHA71" s="144"/>
      <c r="RHB71" s="144"/>
      <c r="RHC71" s="144"/>
      <c r="RHD71" s="144"/>
      <c r="RHE71" s="144"/>
      <c r="RHF71" s="144"/>
      <c r="RHG71" s="144"/>
      <c r="RHH71" s="144"/>
      <c r="RHI71" s="144"/>
      <c r="RHJ71" s="144"/>
      <c r="RHK71" s="144"/>
      <c r="RHL71" s="144"/>
      <c r="RHM71" s="144"/>
      <c r="RHN71" s="144"/>
      <c r="RHO71" s="144"/>
      <c r="RHP71" s="144"/>
      <c r="RHQ71" s="144"/>
      <c r="RHR71" s="144"/>
      <c r="RHS71" s="144"/>
      <c r="RHT71" s="144"/>
      <c r="RHU71" s="144"/>
      <c r="RHV71" s="144"/>
      <c r="RHW71" s="144"/>
      <c r="RHX71" s="144"/>
      <c r="RHY71" s="144"/>
      <c r="RHZ71" s="144"/>
      <c r="RIA71" s="144"/>
      <c r="RIB71" s="144"/>
      <c r="RIC71" s="144"/>
      <c r="RID71" s="144"/>
      <c r="RIE71" s="144"/>
      <c r="RIF71" s="144"/>
      <c r="RIG71" s="144"/>
      <c r="RIH71" s="144"/>
      <c r="RII71" s="144"/>
      <c r="RIJ71" s="144"/>
      <c r="RIK71" s="144"/>
      <c r="RIL71" s="144"/>
      <c r="RIM71" s="144"/>
      <c r="RIN71" s="144"/>
      <c r="RIO71" s="144"/>
      <c r="RIP71" s="144"/>
      <c r="RIQ71" s="144"/>
      <c r="RIR71" s="144"/>
      <c r="RIS71" s="144"/>
      <c r="RIT71" s="144"/>
      <c r="RIU71" s="144"/>
      <c r="RIV71" s="144"/>
      <c r="RIW71" s="144"/>
      <c r="RIX71" s="144"/>
      <c r="RIY71" s="144"/>
      <c r="RIZ71" s="144"/>
      <c r="RJA71" s="144"/>
      <c r="RJB71" s="144"/>
      <c r="RJC71" s="144"/>
      <c r="RJD71" s="144"/>
      <c r="RJE71" s="144"/>
      <c r="RJF71" s="144"/>
      <c r="RJG71" s="144"/>
      <c r="RJH71" s="144"/>
      <c r="RJI71" s="144"/>
      <c r="RJJ71" s="144"/>
      <c r="RJK71" s="144"/>
      <c r="RJL71" s="144"/>
      <c r="RJM71" s="144"/>
      <c r="RJN71" s="144"/>
      <c r="RJO71" s="144"/>
      <c r="RJP71" s="144"/>
      <c r="RJQ71" s="144"/>
      <c r="RJR71" s="144"/>
      <c r="RJS71" s="144"/>
      <c r="RJT71" s="144"/>
      <c r="RJU71" s="144"/>
      <c r="RJV71" s="144"/>
      <c r="RJW71" s="144"/>
      <c r="RJX71" s="144"/>
      <c r="RJY71" s="144"/>
      <c r="RJZ71" s="144"/>
      <c r="RKA71" s="144"/>
      <c r="RKB71" s="144"/>
      <c r="RKC71" s="144"/>
      <c r="RKD71" s="144"/>
      <c r="RKE71" s="144"/>
      <c r="RKF71" s="144"/>
      <c r="RKG71" s="144"/>
      <c r="RKH71" s="144"/>
      <c r="RKI71" s="144"/>
      <c r="RKJ71" s="144"/>
      <c r="RKK71" s="144"/>
      <c r="RKL71" s="144"/>
      <c r="RKM71" s="144"/>
      <c r="RKN71" s="144"/>
      <c r="RKO71" s="144"/>
      <c r="RKP71" s="144"/>
      <c r="RKQ71" s="144"/>
      <c r="RKR71" s="144"/>
      <c r="RKS71" s="144"/>
      <c r="RKT71" s="144"/>
      <c r="RKU71" s="144"/>
      <c r="RKV71" s="144"/>
      <c r="RKW71" s="144"/>
      <c r="RKX71" s="144"/>
      <c r="RKY71" s="144"/>
      <c r="RKZ71" s="144"/>
      <c r="RLA71" s="144"/>
      <c r="RLB71" s="144"/>
      <c r="RLC71" s="144"/>
      <c r="RLD71" s="144"/>
      <c r="RLE71" s="144"/>
      <c r="RLF71" s="144"/>
      <c r="RLG71" s="144"/>
      <c r="RLH71" s="144"/>
      <c r="RLI71" s="144"/>
      <c r="RLJ71" s="144"/>
      <c r="RLK71" s="144"/>
      <c r="RLL71" s="144"/>
      <c r="RLM71" s="144"/>
      <c r="RLN71" s="144"/>
      <c r="RLO71" s="144"/>
      <c r="RLP71" s="144"/>
      <c r="RLQ71" s="144"/>
      <c r="RLR71" s="144"/>
      <c r="RLS71" s="144"/>
      <c r="RLT71" s="144"/>
      <c r="RLU71" s="144"/>
      <c r="RLV71" s="144"/>
      <c r="RLW71" s="144"/>
      <c r="RLX71" s="144"/>
      <c r="RLY71" s="144"/>
      <c r="RLZ71" s="144"/>
      <c r="RMA71" s="144"/>
      <c r="RMB71" s="144"/>
      <c r="RMC71" s="144"/>
      <c r="RMD71" s="144"/>
      <c r="RME71" s="144"/>
      <c r="RMF71" s="144"/>
      <c r="RMG71" s="144"/>
      <c r="RMH71" s="144"/>
      <c r="RMI71" s="144"/>
      <c r="RMJ71" s="144"/>
      <c r="RMK71" s="144"/>
      <c r="RML71" s="144"/>
      <c r="RMM71" s="144"/>
      <c r="RMN71" s="144"/>
      <c r="RMO71" s="144"/>
      <c r="RMP71" s="144"/>
      <c r="RMQ71" s="144"/>
      <c r="RMR71" s="144"/>
      <c r="RMS71" s="144"/>
      <c r="RMT71" s="144"/>
      <c r="RMU71" s="144"/>
      <c r="RMV71" s="144"/>
      <c r="RMW71" s="144"/>
      <c r="RMX71" s="144"/>
      <c r="RMY71" s="144"/>
      <c r="RMZ71" s="144"/>
      <c r="RNA71" s="144"/>
      <c r="RNB71" s="144"/>
      <c r="RNC71" s="144"/>
      <c r="RND71" s="144"/>
      <c r="RNE71" s="144"/>
      <c r="RNF71" s="144"/>
      <c r="RNG71" s="144"/>
      <c r="RNH71" s="144"/>
      <c r="RNI71" s="144"/>
      <c r="RNJ71" s="144"/>
      <c r="RNK71" s="144"/>
      <c r="RNL71" s="144"/>
      <c r="RNM71" s="144"/>
      <c r="RNN71" s="144"/>
      <c r="RNO71" s="144"/>
      <c r="RNP71" s="144"/>
      <c r="RNQ71" s="144"/>
      <c r="RNR71" s="144"/>
      <c r="RNS71" s="144"/>
      <c r="RNT71" s="144"/>
      <c r="RNU71" s="144"/>
      <c r="RNV71" s="144"/>
      <c r="RNW71" s="144"/>
      <c r="RNX71" s="144"/>
      <c r="RNY71" s="144"/>
      <c r="RNZ71" s="144"/>
      <c r="ROA71" s="144"/>
      <c r="ROB71" s="144"/>
      <c r="ROC71" s="144"/>
      <c r="ROD71" s="144"/>
      <c r="ROE71" s="144"/>
      <c r="ROF71" s="144"/>
      <c r="ROG71" s="144"/>
      <c r="ROH71" s="144"/>
      <c r="ROI71" s="144"/>
      <c r="ROJ71" s="144"/>
      <c r="ROK71" s="144"/>
      <c r="ROL71" s="144"/>
      <c r="ROM71" s="144"/>
      <c r="RON71" s="144"/>
      <c r="ROO71" s="144"/>
      <c r="ROP71" s="144"/>
      <c r="ROQ71" s="144"/>
      <c r="ROR71" s="144"/>
      <c r="ROS71" s="144"/>
      <c r="ROT71" s="144"/>
      <c r="ROU71" s="144"/>
      <c r="ROV71" s="144"/>
      <c r="ROW71" s="144"/>
      <c r="ROX71" s="144"/>
      <c r="ROY71" s="144"/>
      <c r="ROZ71" s="144"/>
      <c r="RPA71" s="144"/>
      <c r="RPB71" s="144"/>
      <c r="RPC71" s="144"/>
      <c r="RPD71" s="144"/>
      <c r="RPE71" s="144"/>
      <c r="RPF71" s="144"/>
      <c r="RPG71" s="144"/>
      <c r="RPH71" s="144"/>
      <c r="RPI71" s="144"/>
      <c r="RPJ71" s="144"/>
      <c r="RPK71" s="144"/>
      <c r="RPL71" s="144"/>
      <c r="RPM71" s="144"/>
      <c r="RPN71" s="144"/>
      <c r="RPO71" s="144"/>
      <c r="RPP71" s="144"/>
      <c r="RPQ71" s="144"/>
      <c r="RPR71" s="144"/>
      <c r="RPS71" s="144"/>
      <c r="RPT71" s="144"/>
      <c r="RPU71" s="144"/>
      <c r="RPV71" s="144"/>
      <c r="RPW71" s="144"/>
      <c r="RPX71" s="144"/>
      <c r="RPY71" s="144"/>
      <c r="RPZ71" s="144"/>
      <c r="RQA71" s="144"/>
      <c r="RQB71" s="144"/>
      <c r="RQC71" s="144"/>
      <c r="RQD71" s="144"/>
      <c r="RQE71" s="144"/>
      <c r="RQF71" s="144"/>
      <c r="RQG71" s="144"/>
      <c r="RQH71" s="144"/>
      <c r="RQI71" s="144"/>
      <c r="RQJ71" s="144"/>
      <c r="RQK71" s="144"/>
      <c r="RQL71" s="144"/>
      <c r="RQM71" s="144"/>
      <c r="RQN71" s="144"/>
      <c r="RQO71" s="144"/>
      <c r="RQP71" s="144"/>
      <c r="RQQ71" s="144"/>
      <c r="RQR71" s="144"/>
      <c r="RQS71" s="144"/>
      <c r="RQT71" s="144"/>
      <c r="RQU71" s="144"/>
      <c r="RQV71" s="144"/>
      <c r="RQW71" s="144"/>
      <c r="RQX71" s="144"/>
      <c r="RQY71" s="144"/>
      <c r="RQZ71" s="144"/>
      <c r="RRA71" s="144"/>
      <c r="RRB71" s="144"/>
      <c r="RRC71" s="144"/>
      <c r="RRD71" s="144"/>
      <c r="RRE71" s="144"/>
      <c r="RRF71" s="144"/>
      <c r="RRG71" s="144"/>
      <c r="RRH71" s="144"/>
      <c r="RRI71" s="144"/>
      <c r="RRJ71" s="144"/>
      <c r="RRK71" s="144"/>
      <c r="RRL71" s="144"/>
      <c r="RRM71" s="144"/>
      <c r="RRN71" s="144"/>
      <c r="RRO71" s="144"/>
      <c r="RRP71" s="144"/>
      <c r="RRQ71" s="144"/>
      <c r="RRR71" s="144"/>
      <c r="RRS71" s="144"/>
      <c r="RRT71" s="144"/>
      <c r="RRU71" s="144"/>
      <c r="RRV71" s="144"/>
      <c r="RRW71" s="144"/>
      <c r="RRX71" s="144"/>
      <c r="RRY71" s="144"/>
      <c r="RRZ71" s="144"/>
      <c r="RSA71" s="144"/>
      <c r="RSB71" s="144"/>
      <c r="RSC71" s="144"/>
      <c r="RSD71" s="144"/>
      <c r="RSE71" s="144"/>
      <c r="RSF71" s="144"/>
      <c r="RSG71" s="144"/>
      <c r="RSH71" s="144"/>
      <c r="RSI71" s="144"/>
      <c r="RSJ71" s="144"/>
      <c r="RSK71" s="144"/>
      <c r="RSL71" s="144"/>
      <c r="RSM71" s="144"/>
      <c r="RSN71" s="144"/>
      <c r="RSO71" s="144"/>
      <c r="RSP71" s="144"/>
      <c r="RSQ71" s="144"/>
      <c r="RSR71" s="144"/>
      <c r="RSS71" s="144"/>
      <c r="RST71" s="144"/>
      <c r="RSU71" s="144"/>
      <c r="RSV71" s="144"/>
      <c r="RSW71" s="144"/>
      <c r="RSX71" s="144"/>
      <c r="RSY71" s="144"/>
      <c r="RSZ71" s="144"/>
      <c r="RTA71" s="144"/>
      <c r="RTB71" s="144"/>
      <c r="RTC71" s="144"/>
      <c r="RTD71" s="144"/>
      <c r="RTE71" s="144"/>
      <c r="RTF71" s="144"/>
      <c r="RTG71" s="144"/>
      <c r="RTH71" s="144"/>
      <c r="RTI71" s="144"/>
      <c r="RTJ71" s="144"/>
      <c r="RTK71" s="144"/>
      <c r="RTL71" s="144"/>
      <c r="RTM71" s="144"/>
      <c r="RTN71" s="144"/>
      <c r="RTO71" s="144"/>
      <c r="RTP71" s="144"/>
      <c r="RTQ71" s="144"/>
      <c r="RTR71" s="144"/>
      <c r="RTS71" s="144"/>
      <c r="RTT71" s="144"/>
      <c r="RTU71" s="144"/>
      <c r="RTV71" s="144"/>
      <c r="RTW71" s="144"/>
      <c r="RTX71" s="144"/>
      <c r="RTY71" s="144"/>
      <c r="RTZ71" s="144"/>
      <c r="RUA71" s="144"/>
      <c r="RUB71" s="144"/>
      <c r="RUC71" s="144"/>
      <c r="RUD71" s="144"/>
      <c r="RUE71" s="144"/>
      <c r="RUF71" s="144"/>
      <c r="RUG71" s="144"/>
      <c r="RUH71" s="144"/>
      <c r="RUI71" s="144"/>
      <c r="RUJ71" s="144"/>
      <c r="RUK71" s="144"/>
      <c r="RUL71" s="144"/>
      <c r="RUM71" s="144"/>
      <c r="RUN71" s="144"/>
      <c r="RUO71" s="144"/>
      <c r="RUP71" s="144"/>
      <c r="RUQ71" s="144"/>
      <c r="RUR71" s="144"/>
      <c r="RUS71" s="144"/>
      <c r="RUT71" s="144"/>
      <c r="RUU71" s="144"/>
      <c r="RUV71" s="144"/>
      <c r="RUW71" s="144"/>
      <c r="RUX71" s="144"/>
      <c r="RUY71" s="144"/>
      <c r="RUZ71" s="144"/>
      <c r="RVA71" s="144"/>
      <c r="RVB71" s="144"/>
      <c r="RVC71" s="144"/>
      <c r="RVD71" s="144"/>
      <c r="RVE71" s="144"/>
      <c r="RVF71" s="144"/>
      <c r="RVG71" s="144"/>
      <c r="RVH71" s="144"/>
      <c r="RVI71" s="144"/>
      <c r="RVJ71" s="144"/>
      <c r="RVK71" s="144"/>
      <c r="RVL71" s="144"/>
      <c r="RVM71" s="144"/>
      <c r="RVN71" s="144"/>
      <c r="RVO71" s="144"/>
      <c r="RVP71" s="144"/>
      <c r="RVQ71" s="144"/>
      <c r="RVR71" s="144"/>
      <c r="RVS71" s="144"/>
      <c r="RVT71" s="144"/>
      <c r="RVU71" s="144"/>
      <c r="RVV71" s="144"/>
      <c r="RVW71" s="144"/>
      <c r="RVX71" s="144"/>
      <c r="RVY71" s="144"/>
      <c r="RVZ71" s="144"/>
      <c r="RWA71" s="144"/>
      <c r="RWB71" s="144"/>
      <c r="RWC71" s="144"/>
      <c r="RWD71" s="144"/>
      <c r="RWE71" s="144"/>
      <c r="RWF71" s="144"/>
      <c r="RWG71" s="144"/>
      <c r="RWH71" s="144"/>
      <c r="RWI71" s="144"/>
      <c r="RWJ71" s="144"/>
      <c r="RWK71" s="144"/>
      <c r="RWL71" s="144"/>
      <c r="RWM71" s="144"/>
      <c r="RWN71" s="144"/>
      <c r="RWO71" s="144"/>
      <c r="RWP71" s="144"/>
      <c r="RWQ71" s="144"/>
      <c r="RWR71" s="144"/>
      <c r="RWS71" s="144"/>
      <c r="RWT71" s="144"/>
      <c r="RWU71" s="144"/>
      <c r="RWV71" s="144"/>
      <c r="RWW71" s="144"/>
      <c r="RWX71" s="144"/>
      <c r="RWY71" s="144"/>
      <c r="RWZ71" s="144"/>
      <c r="RXA71" s="144"/>
      <c r="RXB71" s="144"/>
      <c r="RXC71" s="144"/>
      <c r="RXD71" s="144"/>
      <c r="RXE71" s="144"/>
      <c r="RXF71" s="144"/>
      <c r="RXG71" s="144"/>
      <c r="RXH71" s="144"/>
      <c r="RXI71" s="144"/>
      <c r="RXJ71" s="144"/>
      <c r="RXK71" s="144"/>
      <c r="RXL71" s="144"/>
      <c r="RXM71" s="144"/>
      <c r="RXN71" s="144"/>
      <c r="RXO71" s="144"/>
      <c r="RXP71" s="144"/>
      <c r="RXQ71" s="144"/>
      <c r="RXR71" s="144"/>
      <c r="RXS71" s="144"/>
      <c r="RXT71" s="144"/>
      <c r="RXU71" s="144"/>
      <c r="RXV71" s="144"/>
      <c r="RXW71" s="144"/>
      <c r="RXX71" s="144"/>
      <c r="RXY71" s="144"/>
      <c r="RXZ71" s="144"/>
      <c r="RYA71" s="144"/>
      <c r="RYB71" s="144"/>
      <c r="RYC71" s="144"/>
      <c r="RYD71" s="144"/>
      <c r="RYE71" s="144"/>
      <c r="RYF71" s="144"/>
      <c r="RYG71" s="144"/>
      <c r="RYH71" s="144"/>
      <c r="RYI71" s="144"/>
      <c r="RYJ71" s="144"/>
      <c r="RYK71" s="144"/>
      <c r="RYL71" s="144"/>
      <c r="RYM71" s="144"/>
      <c r="RYN71" s="144"/>
      <c r="RYO71" s="144"/>
      <c r="RYP71" s="144"/>
      <c r="RYQ71" s="144"/>
      <c r="RYR71" s="144"/>
      <c r="RYS71" s="144"/>
      <c r="RYT71" s="144"/>
      <c r="RYU71" s="144"/>
      <c r="RYV71" s="144"/>
      <c r="RYW71" s="144"/>
      <c r="RYX71" s="144"/>
      <c r="RYY71" s="144"/>
      <c r="RYZ71" s="144"/>
      <c r="RZA71" s="144"/>
      <c r="RZB71" s="144"/>
      <c r="RZC71" s="144"/>
      <c r="RZD71" s="144"/>
      <c r="RZE71" s="144"/>
      <c r="RZF71" s="144"/>
      <c r="RZG71" s="144"/>
      <c r="RZH71" s="144"/>
      <c r="RZI71" s="144"/>
      <c r="RZJ71" s="144"/>
      <c r="RZK71" s="144"/>
      <c r="RZL71" s="144"/>
      <c r="RZM71" s="144"/>
      <c r="RZN71" s="144"/>
      <c r="RZO71" s="144"/>
      <c r="RZP71" s="144"/>
      <c r="RZQ71" s="144"/>
      <c r="RZR71" s="144"/>
      <c r="RZS71" s="144"/>
      <c r="RZT71" s="144"/>
      <c r="RZU71" s="144"/>
      <c r="RZV71" s="144"/>
      <c r="RZW71" s="144"/>
      <c r="RZX71" s="144"/>
      <c r="RZY71" s="144"/>
      <c r="RZZ71" s="144"/>
      <c r="SAA71" s="144"/>
      <c r="SAB71" s="144"/>
      <c r="SAC71" s="144"/>
      <c r="SAD71" s="144"/>
      <c r="SAE71" s="144"/>
      <c r="SAF71" s="144"/>
      <c r="SAG71" s="144"/>
      <c r="SAH71" s="144"/>
      <c r="SAI71" s="144"/>
      <c r="SAJ71" s="144"/>
      <c r="SAK71" s="144"/>
      <c r="SAL71" s="144"/>
      <c r="SAM71" s="144"/>
      <c r="SAN71" s="144"/>
      <c r="SAO71" s="144"/>
      <c r="SAP71" s="144"/>
      <c r="SAQ71" s="144"/>
      <c r="SAR71" s="144"/>
      <c r="SAS71" s="144"/>
      <c r="SAT71" s="144"/>
      <c r="SAU71" s="144"/>
      <c r="SAV71" s="144"/>
      <c r="SAW71" s="144"/>
      <c r="SAX71" s="144"/>
      <c r="SAY71" s="144"/>
      <c r="SAZ71" s="144"/>
      <c r="SBA71" s="144"/>
      <c r="SBB71" s="144"/>
      <c r="SBC71" s="144"/>
      <c r="SBD71" s="144"/>
      <c r="SBE71" s="144"/>
      <c r="SBF71" s="144"/>
      <c r="SBG71" s="144"/>
      <c r="SBH71" s="144"/>
      <c r="SBI71" s="144"/>
      <c r="SBJ71" s="144"/>
      <c r="SBK71" s="144"/>
      <c r="SBL71" s="144"/>
      <c r="SBM71" s="144"/>
      <c r="SBN71" s="144"/>
      <c r="SBO71" s="144"/>
      <c r="SBP71" s="144"/>
      <c r="SBQ71" s="144"/>
      <c r="SBR71" s="144"/>
      <c r="SBS71" s="144"/>
      <c r="SBT71" s="144"/>
      <c r="SBU71" s="144"/>
      <c r="SBV71" s="144"/>
      <c r="SBW71" s="144"/>
      <c r="SBX71" s="144"/>
      <c r="SBY71" s="144"/>
      <c r="SBZ71" s="144"/>
      <c r="SCA71" s="144"/>
      <c r="SCB71" s="144"/>
      <c r="SCC71" s="144"/>
      <c r="SCD71" s="144"/>
      <c r="SCE71" s="144"/>
      <c r="SCF71" s="144"/>
      <c r="SCG71" s="144"/>
      <c r="SCH71" s="144"/>
      <c r="SCI71" s="144"/>
      <c r="SCJ71" s="144"/>
      <c r="SCK71" s="144"/>
      <c r="SCL71" s="144"/>
      <c r="SCM71" s="144"/>
      <c r="SCN71" s="144"/>
      <c r="SCO71" s="144"/>
      <c r="SCP71" s="144"/>
      <c r="SCQ71" s="144"/>
      <c r="SCR71" s="144"/>
      <c r="SCS71" s="144"/>
      <c r="SCT71" s="144"/>
      <c r="SCU71" s="144"/>
      <c r="SCV71" s="144"/>
      <c r="SCW71" s="144"/>
      <c r="SCX71" s="144"/>
      <c r="SCY71" s="144"/>
      <c r="SCZ71" s="144"/>
      <c r="SDA71" s="144"/>
      <c r="SDB71" s="144"/>
      <c r="SDC71" s="144"/>
      <c r="SDD71" s="144"/>
      <c r="SDE71" s="144"/>
      <c r="SDF71" s="144"/>
      <c r="SDG71" s="144"/>
      <c r="SDH71" s="144"/>
      <c r="SDI71" s="144"/>
      <c r="SDJ71" s="144"/>
      <c r="SDK71" s="144"/>
      <c r="SDL71" s="144"/>
      <c r="SDM71" s="144"/>
      <c r="SDN71" s="144"/>
      <c r="SDO71" s="144"/>
      <c r="SDP71" s="144"/>
      <c r="SDQ71" s="144"/>
      <c r="SDR71" s="144"/>
      <c r="SDS71" s="144"/>
      <c r="SDT71" s="144"/>
      <c r="SDU71" s="144"/>
      <c r="SDV71" s="144"/>
      <c r="SDW71" s="144"/>
      <c r="SDX71" s="144"/>
      <c r="SDY71" s="144"/>
      <c r="SDZ71" s="144"/>
      <c r="SEA71" s="144"/>
      <c r="SEB71" s="144"/>
      <c r="SEC71" s="144"/>
      <c r="SED71" s="144"/>
      <c r="SEE71" s="144"/>
      <c r="SEF71" s="144"/>
      <c r="SEG71" s="144"/>
      <c r="SEH71" s="144"/>
      <c r="SEI71" s="144"/>
      <c r="SEJ71" s="144"/>
      <c r="SEK71" s="144"/>
      <c r="SEL71" s="144"/>
      <c r="SEM71" s="144"/>
      <c r="SEN71" s="144"/>
      <c r="SEO71" s="144"/>
      <c r="SEP71" s="144"/>
      <c r="SEQ71" s="144"/>
      <c r="SER71" s="144"/>
      <c r="SES71" s="144"/>
      <c r="SET71" s="144"/>
      <c r="SEU71" s="144"/>
      <c r="SEV71" s="144"/>
      <c r="SEW71" s="144"/>
      <c r="SEX71" s="144"/>
      <c r="SEY71" s="144"/>
      <c r="SEZ71" s="144"/>
      <c r="SFA71" s="144"/>
      <c r="SFB71" s="144"/>
      <c r="SFC71" s="144"/>
      <c r="SFD71" s="144"/>
      <c r="SFE71" s="144"/>
      <c r="SFF71" s="144"/>
      <c r="SFG71" s="144"/>
      <c r="SFH71" s="144"/>
      <c r="SFI71" s="144"/>
      <c r="SFJ71" s="144"/>
      <c r="SFK71" s="144"/>
      <c r="SFL71" s="144"/>
      <c r="SFM71" s="144"/>
      <c r="SFN71" s="144"/>
      <c r="SFO71" s="144"/>
      <c r="SFP71" s="144"/>
      <c r="SFQ71" s="144"/>
      <c r="SFR71" s="144"/>
      <c r="SFS71" s="144"/>
      <c r="SFT71" s="144"/>
      <c r="SFU71" s="144"/>
      <c r="SFV71" s="144"/>
      <c r="SFW71" s="144"/>
      <c r="SFX71" s="144"/>
      <c r="SFY71" s="144"/>
      <c r="SFZ71" s="144"/>
      <c r="SGA71" s="144"/>
      <c r="SGB71" s="144"/>
      <c r="SGC71" s="144"/>
      <c r="SGD71" s="144"/>
      <c r="SGE71" s="144"/>
      <c r="SGF71" s="144"/>
      <c r="SGG71" s="144"/>
      <c r="SGH71" s="144"/>
      <c r="SGI71" s="144"/>
      <c r="SGJ71" s="144"/>
      <c r="SGK71" s="144"/>
      <c r="SGL71" s="144"/>
      <c r="SGM71" s="144"/>
      <c r="SGN71" s="144"/>
      <c r="SGO71" s="144"/>
      <c r="SGP71" s="144"/>
      <c r="SGQ71" s="144"/>
      <c r="SGR71" s="144"/>
      <c r="SGS71" s="144"/>
      <c r="SGT71" s="144"/>
      <c r="SGU71" s="144"/>
      <c r="SGV71" s="144"/>
      <c r="SGW71" s="144"/>
      <c r="SGX71" s="144"/>
      <c r="SGY71" s="144"/>
      <c r="SGZ71" s="144"/>
      <c r="SHA71" s="144"/>
      <c r="SHB71" s="144"/>
      <c r="SHC71" s="144"/>
      <c r="SHD71" s="144"/>
      <c r="SHE71" s="144"/>
      <c r="SHF71" s="144"/>
      <c r="SHG71" s="144"/>
      <c r="SHH71" s="144"/>
      <c r="SHI71" s="144"/>
      <c r="SHJ71" s="144"/>
      <c r="SHK71" s="144"/>
      <c r="SHL71" s="144"/>
      <c r="SHM71" s="144"/>
      <c r="SHN71" s="144"/>
      <c r="SHO71" s="144"/>
      <c r="SHP71" s="144"/>
      <c r="SHQ71" s="144"/>
      <c r="SHR71" s="144"/>
      <c r="SHS71" s="144"/>
      <c r="SHT71" s="144"/>
      <c r="SHU71" s="144"/>
      <c r="SHV71" s="144"/>
      <c r="SHW71" s="144"/>
      <c r="SHX71" s="144"/>
      <c r="SHY71" s="144"/>
      <c r="SHZ71" s="144"/>
      <c r="SIA71" s="144"/>
      <c r="SIB71" s="144"/>
      <c r="SIC71" s="144"/>
      <c r="SID71" s="144"/>
      <c r="SIE71" s="144"/>
      <c r="SIF71" s="144"/>
      <c r="SIG71" s="144"/>
      <c r="SIH71" s="144"/>
      <c r="SII71" s="144"/>
      <c r="SIJ71" s="144"/>
      <c r="SIK71" s="144"/>
      <c r="SIL71" s="144"/>
      <c r="SIM71" s="144"/>
      <c r="SIN71" s="144"/>
      <c r="SIO71" s="144"/>
      <c r="SIP71" s="144"/>
      <c r="SIQ71" s="144"/>
      <c r="SIR71" s="144"/>
      <c r="SIS71" s="144"/>
      <c r="SIT71" s="144"/>
      <c r="SIU71" s="144"/>
      <c r="SIV71" s="144"/>
      <c r="SIW71" s="144"/>
      <c r="SIX71" s="144"/>
      <c r="SIY71" s="144"/>
      <c r="SIZ71" s="144"/>
      <c r="SJA71" s="144"/>
      <c r="SJB71" s="144"/>
      <c r="SJC71" s="144"/>
      <c r="SJD71" s="144"/>
      <c r="SJE71" s="144"/>
      <c r="SJF71" s="144"/>
      <c r="SJG71" s="144"/>
      <c r="SJH71" s="144"/>
      <c r="SJI71" s="144"/>
      <c r="SJJ71" s="144"/>
      <c r="SJK71" s="144"/>
      <c r="SJL71" s="144"/>
      <c r="SJM71" s="144"/>
      <c r="SJN71" s="144"/>
      <c r="SJO71" s="144"/>
      <c r="SJP71" s="144"/>
      <c r="SJQ71" s="144"/>
      <c r="SJR71" s="144"/>
      <c r="SJS71" s="144"/>
      <c r="SJT71" s="144"/>
      <c r="SJU71" s="144"/>
      <c r="SJV71" s="144"/>
      <c r="SJW71" s="144"/>
      <c r="SJX71" s="144"/>
      <c r="SJY71" s="144"/>
      <c r="SJZ71" s="144"/>
      <c r="SKA71" s="144"/>
      <c r="SKB71" s="144"/>
      <c r="SKC71" s="144"/>
      <c r="SKD71" s="144"/>
      <c r="SKE71" s="144"/>
      <c r="SKF71" s="144"/>
      <c r="SKG71" s="144"/>
      <c r="SKH71" s="144"/>
      <c r="SKI71" s="144"/>
      <c r="SKJ71" s="144"/>
      <c r="SKK71" s="144"/>
      <c r="SKL71" s="144"/>
      <c r="SKM71" s="144"/>
      <c r="SKN71" s="144"/>
      <c r="SKO71" s="144"/>
      <c r="SKP71" s="144"/>
      <c r="SKQ71" s="144"/>
      <c r="SKR71" s="144"/>
      <c r="SKS71" s="144"/>
      <c r="SKT71" s="144"/>
      <c r="SKU71" s="144"/>
      <c r="SKV71" s="144"/>
      <c r="SKW71" s="144"/>
      <c r="SKX71" s="144"/>
      <c r="SKY71" s="144"/>
      <c r="SKZ71" s="144"/>
      <c r="SLA71" s="144"/>
      <c r="SLB71" s="144"/>
      <c r="SLC71" s="144"/>
      <c r="SLD71" s="144"/>
      <c r="SLE71" s="144"/>
      <c r="SLF71" s="144"/>
      <c r="SLG71" s="144"/>
      <c r="SLH71" s="144"/>
      <c r="SLI71" s="144"/>
      <c r="SLJ71" s="144"/>
      <c r="SLK71" s="144"/>
      <c r="SLL71" s="144"/>
      <c r="SLM71" s="144"/>
      <c r="SLN71" s="144"/>
      <c r="SLO71" s="144"/>
      <c r="SLP71" s="144"/>
      <c r="SLQ71" s="144"/>
      <c r="SLR71" s="144"/>
      <c r="SLS71" s="144"/>
      <c r="SLT71" s="144"/>
      <c r="SLU71" s="144"/>
      <c r="SLV71" s="144"/>
      <c r="SLW71" s="144"/>
      <c r="SLX71" s="144"/>
      <c r="SLY71" s="144"/>
      <c r="SLZ71" s="144"/>
      <c r="SMA71" s="144"/>
      <c r="SMB71" s="144"/>
      <c r="SMC71" s="144"/>
      <c r="SMD71" s="144"/>
      <c r="SME71" s="144"/>
      <c r="SMF71" s="144"/>
      <c r="SMG71" s="144"/>
      <c r="SMH71" s="144"/>
      <c r="SMI71" s="144"/>
      <c r="SMJ71" s="144"/>
      <c r="SMK71" s="144"/>
      <c r="SML71" s="144"/>
      <c r="SMM71" s="144"/>
      <c r="SMN71" s="144"/>
      <c r="SMO71" s="144"/>
      <c r="SMP71" s="144"/>
      <c r="SMQ71" s="144"/>
      <c r="SMR71" s="144"/>
      <c r="SMS71" s="144"/>
      <c r="SMT71" s="144"/>
      <c r="SMU71" s="144"/>
      <c r="SMV71" s="144"/>
      <c r="SMW71" s="144"/>
      <c r="SMX71" s="144"/>
      <c r="SMY71" s="144"/>
      <c r="SMZ71" s="144"/>
      <c r="SNA71" s="144"/>
      <c r="SNB71" s="144"/>
      <c r="SNC71" s="144"/>
      <c r="SND71" s="144"/>
      <c r="SNE71" s="144"/>
      <c r="SNF71" s="144"/>
      <c r="SNG71" s="144"/>
      <c r="SNH71" s="144"/>
      <c r="SNI71" s="144"/>
      <c r="SNJ71" s="144"/>
      <c r="SNK71" s="144"/>
      <c r="SNL71" s="144"/>
      <c r="SNM71" s="144"/>
      <c r="SNN71" s="144"/>
      <c r="SNO71" s="144"/>
      <c r="SNP71" s="144"/>
      <c r="SNQ71" s="144"/>
      <c r="SNR71" s="144"/>
      <c r="SNS71" s="144"/>
      <c r="SNT71" s="144"/>
      <c r="SNU71" s="144"/>
      <c r="SNV71" s="144"/>
      <c r="SNW71" s="144"/>
      <c r="SNX71" s="144"/>
      <c r="SNY71" s="144"/>
      <c r="SNZ71" s="144"/>
      <c r="SOA71" s="144"/>
      <c r="SOB71" s="144"/>
      <c r="SOC71" s="144"/>
      <c r="SOD71" s="144"/>
      <c r="SOE71" s="144"/>
      <c r="SOF71" s="144"/>
      <c r="SOG71" s="144"/>
      <c r="SOH71" s="144"/>
      <c r="SOI71" s="144"/>
      <c r="SOJ71" s="144"/>
      <c r="SOK71" s="144"/>
      <c r="SOL71" s="144"/>
      <c r="SOM71" s="144"/>
      <c r="SON71" s="144"/>
      <c r="SOO71" s="144"/>
      <c r="SOP71" s="144"/>
      <c r="SOQ71" s="144"/>
      <c r="SOR71" s="144"/>
      <c r="SOS71" s="144"/>
      <c r="SOT71" s="144"/>
      <c r="SOU71" s="144"/>
      <c r="SOV71" s="144"/>
      <c r="SOW71" s="144"/>
      <c r="SOX71" s="144"/>
      <c r="SOY71" s="144"/>
      <c r="SOZ71" s="144"/>
      <c r="SPA71" s="144"/>
      <c r="SPB71" s="144"/>
      <c r="SPC71" s="144"/>
      <c r="SPD71" s="144"/>
      <c r="SPE71" s="144"/>
      <c r="SPF71" s="144"/>
      <c r="SPG71" s="144"/>
      <c r="SPH71" s="144"/>
      <c r="SPI71" s="144"/>
      <c r="SPJ71" s="144"/>
      <c r="SPK71" s="144"/>
      <c r="SPL71" s="144"/>
      <c r="SPM71" s="144"/>
      <c r="SPN71" s="144"/>
      <c r="SPO71" s="144"/>
      <c r="SPP71" s="144"/>
      <c r="SPQ71" s="144"/>
      <c r="SPR71" s="144"/>
      <c r="SPS71" s="144"/>
      <c r="SPT71" s="144"/>
      <c r="SPU71" s="144"/>
      <c r="SPV71" s="144"/>
      <c r="SPW71" s="144"/>
      <c r="SPX71" s="144"/>
      <c r="SPY71" s="144"/>
      <c r="SPZ71" s="144"/>
      <c r="SQA71" s="144"/>
      <c r="SQB71" s="144"/>
      <c r="SQC71" s="144"/>
      <c r="SQD71" s="144"/>
      <c r="SQE71" s="144"/>
      <c r="SQF71" s="144"/>
      <c r="SQG71" s="144"/>
      <c r="SQH71" s="144"/>
      <c r="SQI71" s="144"/>
      <c r="SQJ71" s="144"/>
      <c r="SQK71" s="144"/>
      <c r="SQL71" s="144"/>
      <c r="SQM71" s="144"/>
      <c r="SQN71" s="144"/>
      <c r="SQO71" s="144"/>
      <c r="SQP71" s="144"/>
      <c r="SQQ71" s="144"/>
      <c r="SQR71" s="144"/>
      <c r="SQS71" s="144"/>
      <c r="SQT71" s="144"/>
      <c r="SQU71" s="144"/>
      <c r="SQV71" s="144"/>
      <c r="SQW71" s="144"/>
      <c r="SQX71" s="144"/>
      <c r="SQY71" s="144"/>
      <c r="SQZ71" s="144"/>
      <c r="SRA71" s="144"/>
      <c r="SRB71" s="144"/>
      <c r="SRC71" s="144"/>
      <c r="SRD71" s="144"/>
      <c r="SRE71" s="144"/>
      <c r="SRF71" s="144"/>
      <c r="SRG71" s="144"/>
      <c r="SRH71" s="144"/>
      <c r="SRI71" s="144"/>
      <c r="SRJ71" s="144"/>
      <c r="SRK71" s="144"/>
      <c r="SRL71" s="144"/>
      <c r="SRM71" s="144"/>
      <c r="SRN71" s="144"/>
      <c r="SRO71" s="144"/>
      <c r="SRP71" s="144"/>
      <c r="SRQ71" s="144"/>
      <c r="SRR71" s="144"/>
      <c r="SRS71" s="144"/>
      <c r="SRT71" s="144"/>
      <c r="SRU71" s="144"/>
      <c r="SRV71" s="144"/>
      <c r="SRW71" s="144"/>
      <c r="SRX71" s="144"/>
      <c r="SRY71" s="144"/>
      <c r="SRZ71" s="144"/>
      <c r="SSA71" s="144"/>
      <c r="SSB71" s="144"/>
      <c r="SSC71" s="144"/>
      <c r="SSD71" s="144"/>
      <c r="SSE71" s="144"/>
      <c r="SSF71" s="144"/>
      <c r="SSG71" s="144"/>
      <c r="SSH71" s="144"/>
      <c r="SSI71" s="144"/>
      <c r="SSJ71" s="144"/>
      <c r="SSK71" s="144"/>
      <c r="SSL71" s="144"/>
      <c r="SSM71" s="144"/>
      <c r="SSN71" s="144"/>
      <c r="SSO71" s="144"/>
      <c r="SSP71" s="144"/>
      <c r="SSQ71" s="144"/>
      <c r="SSR71" s="144"/>
      <c r="SSS71" s="144"/>
      <c r="SST71" s="144"/>
      <c r="SSU71" s="144"/>
      <c r="SSV71" s="144"/>
      <c r="SSW71" s="144"/>
      <c r="SSX71" s="144"/>
      <c r="SSY71" s="144"/>
      <c r="SSZ71" s="144"/>
      <c r="STA71" s="144"/>
      <c r="STB71" s="144"/>
      <c r="STC71" s="144"/>
      <c r="STD71" s="144"/>
      <c r="STE71" s="144"/>
      <c r="STF71" s="144"/>
      <c r="STG71" s="144"/>
      <c r="STH71" s="144"/>
      <c r="STI71" s="144"/>
      <c r="STJ71" s="144"/>
      <c r="STK71" s="144"/>
      <c r="STL71" s="144"/>
      <c r="STM71" s="144"/>
      <c r="STN71" s="144"/>
      <c r="STO71" s="144"/>
      <c r="STP71" s="144"/>
      <c r="STQ71" s="144"/>
      <c r="STR71" s="144"/>
      <c r="STS71" s="144"/>
      <c r="STT71" s="144"/>
      <c r="STU71" s="144"/>
      <c r="STV71" s="144"/>
      <c r="STW71" s="144"/>
      <c r="STX71" s="144"/>
      <c r="STY71" s="144"/>
      <c r="STZ71" s="144"/>
      <c r="SUA71" s="144"/>
      <c r="SUB71" s="144"/>
      <c r="SUC71" s="144"/>
      <c r="SUD71" s="144"/>
      <c r="SUE71" s="144"/>
      <c r="SUF71" s="144"/>
      <c r="SUG71" s="144"/>
      <c r="SUH71" s="144"/>
      <c r="SUI71" s="144"/>
      <c r="SUJ71" s="144"/>
      <c r="SUK71" s="144"/>
      <c r="SUL71" s="144"/>
      <c r="SUM71" s="144"/>
      <c r="SUN71" s="144"/>
      <c r="SUO71" s="144"/>
      <c r="SUP71" s="144"/>
      <c r="SUQ71" s="144"/>
      <c r="SUR71" s="144"/>
      <c r="SUS71" s="144"/>
      <c r="SUT71" s="144"/>
      <c r="SUU71" s="144"/>
      <c r="SUV71" s="144"/>
      <c r="SUW71" s="144"/>
      <c r="SUX71" s="144"/>
      <c r="SUY71" s="144"/>
      <c r="SUZ71" s="144"/>
      <c r="SVA71" s="144"/>
      <c r="SVB71" s="144"/>
      <c r="SVC71" s="144"/>
      <c r="SVD71" s="144"/>
      <c r="SVE71" s="144"/>
      <c r="SVF71" s="144"/>
      <c r="SVG71" s="144"/>
      <c r="SVH71" s="144"/>
      <c r="SVI71" s="144"/>
      <c r="SVJ71" s="144"/>
      <c r="SVK71" s="144"/>
      <c r="SVL71" s="144"/>
      <c r="SVM71" s="144"/>
      <c r="SVN71" s="144"/>
      <c r="SVO71" s="144"/>
      <c r="SVP71" s="144"/>
      <c r="SVQ71" s="144"/>
      <c r="SVR71" s="144"/>
      <c r="SVS71" s="144"/>
      <c r="SVT71" s="144"/>
      <c r="SVU71" s="144"/>
      <c r="SVV71" s="144"/>
      <c r="SVW71" s="144"/>
      <c r="SVX71" s="144"/>
      <c r="SVY71" s="144"/>
      <c r="SVZ71" s="144"/>
      <c r="SWA71" s="144"/>
      <c r="SWB71" s="144"/>
      <c r="SWC71" s="144"/>
      <c r="SWD71" s="144"/>
      <c r="SWE71" s="144"/>
      <c r="SWF71" s="144"/>
      <c r="SWG71" s="144"/>
      <c r="SWH71" s="144"/>
      <c r="SWI71" s="144"/>
      <c r="SWJ71" s="144"/>
      <c r="SWK71" s="144"/>
      <c r="SWL71" s="144"/>
      <c r="SWM71" s="144"/>
      <c r="SWN71" s="144"/>
      <c r="SWO71" s="144"/>
      <c r="SWP71" s="144"/>
      <c r="SWQ71" s="144"/>
      <c r="SWR71" s="144"/>
      <c r="SWS71" s="144"/>
      <c r="SWT71" s="144"/>
      <c r="SWU71" s="144"/>
      <c r="SWV71" s="144"/>
      <c r="SWW71" s="144"/>
      <c r="SWX71" s="144"/>
      <c r="SWY71" s="144"/>
      <c r="SWZ71" s="144"/>
      <c r="SXA71" s="144"/>
      <c r="SXB71" s="144"/>
      <c r="SXC71" s="144"/>
      <c r="SXD71" s="144"/>
      <c r="SXE71" s="144"/>
      <c r="SXF71" s="144"/>
      <c r="SXG71" s="144"/>
      <c r="SXH71" s="144"/>
      <c r="SXI71" s="144"/>
      <c r="SXJ71" s="144"/>
      <c r="SXK71" s="144"/>
      <c r="SXL71" s="144"/>
      <c r="SXM71" s="144"/>
      <c r="SXN71" s="144"/>
      <c r="SXO71" s="144"/>
      <c r="SXP71" s="144"/>
      <c r="SXQ71" s="144"/>
      <c r="SXR71" s="144"/>
      <c r="SXS71" s="144"/>
      <c r="SXT71" s="144"/>
      <c r="SXU71" s="144"/>
      <c r="SXV71" s="144"/>
      <c r="SXW71" s="144"/>
      <c r="SXX71" s="144"/>
      <c r="SXY71" s="144"/>
      <c r="SXZ71" s="144"/>
      <c r="SYA71" s="144"/>
      <c r="SYB71" s="144"/>
      <c r="SYC71" s="144"/>
      <c r="SYD71" s="144"/>
      <c r="SYE71" s="144"/>
      <c r="SYF71" s="144"/>
      <c r="SYG71" s="144"/>
      <c r="SYH71" s="144"/>
      <c r="SYI71" s="144"/>
      <c r="SYJ71" s="144"/>
      <c r="SYK71" s="144"/>
      <c r="SYL71" s="144"/>
      <c r="SYM71" s="144"/>
      <c r="SYN71" s="144"/>
      <c r="SYO71" s="144"/>
      <c r="SYP71" s="144"/>
      <c r="SYQ71" s="144"/>
      <c r="SYR71" s="144"/>
      <c r="SYS71" s="144"/>
      <c r="SYT71" s="144"/>
      <c r="SYU71" s="144"/>
      <c r="SYV71" s="144"/>
      <c r="SYW71" s="144"/>
      <c r="SYX71" s="144"/>
      <c r="SYY71" s="144"/>
      <c r="SYZ71" s="144"/>
      <c r="SZA71" s="144"/>
      <c r="SZB71" s="144"/>
      <c r="SZC71" s="144"/>
      <c r="SZD71" s="144"/>
      <c r="SZE71" s="144"/>
      <c r="SZF71" s="144"/>
      <c r="SZG71" s="144"/>
      <c r="SZH71" s="144"/>
      <c r="SZI71" s="144"/>
      <c r="SZJ71" s="144"/>
      <c r="SZK71" s="144"/>
      <c r="SZL71" s="144"/>
      <c r="SZM71" s="144"/>
      <c r="SZN71" s="144"/>
      <c r="SZO71" s="144"/>
      <c r="SZP71" s="144"/>
      <c r="SZQ71" s="144"/>
      <c r="SZR71" s="144"/>
      <c r="SZS71" s="144"/>
      <c r="SZT71" s="144"/>
      <c r="SZU71" s="144"/>
      <c r="SZV71" s="144"/>
      <c r="SZW71" s="144"/>
      <c r="SZX71" s="144"/>
      <c r="SZY71" s="144"/>
      <c r="SZZ71" s="144"/>
      <c r="TAA71" s="144"/>
      <c r="TAB71" s="144"/>
      <c r="TAC71" s="144"/>
      <c r="TAD71" s="144"/>
      <c r="TAE71" s="144"/>
      <c r="TAF71" s="144"/>
      <c r="TAG71" s="144"/>
      <c r="TAH71" s="144"/>
      <c r="TAI71" s="144"/>
      <c r="TAJ71" s="144"/>
      <c r="TAK71" s="144"/>
      <c r="TAL71" s="144"/>
      <c r="TAM71" s="144"/>
      <c r="TAN71" s="144"/>
      <c r="TAO71" s="144"/>
      <c r="TAP71" s="144"/>
      <c r="TAQ71" s="144"/>
      <c r="TAR71" s="144"/>
      <c r="TAS71" s="144"/>
      <c r="TAT71" s="144"/>
      <c r="TAU71" s="144"/>
      <c r="TAV71" s="144"/>
      <c r="TAW71" s="144"/>
      <c r="TAX71" s="144"/>
      <c r="TAY71" s="144"/>
      <c r="TAZ71" s="144"/>
      <c r="TBA71" s="144"/>
      <c r="TBB71" s="144"/>
      <c r="TBC71" s="144"/>
      <c r="TBD71" s="144"/>
      <c r="TBE71" s="144"/>
      <c r="TBF71" s="144"/>
      <c r="TBG71" s="144"/>
      <c r="TBH71" s="144"/>
      <c r="TBI71" s="144"/>
      <c r="TBJ71" s="144"/>
      <c r="TBK71" s="144"/>
      <c r="TBL71" s="144"/>
      <c r="TBM71" s="144"/>
      <c r="TBN71" s="144"/>
      <c r="TBO71" s="144"/>
      <c r="TBP71" s="144"/>
      <c r="TBQ71" s="144"/>
      <c r="TBR71" s="144"/>
      <c r="TBS71" s="144"/>
      <c r="TBT71" s="144"/>
      <c r="TBU71" s="144"/>
      <c r="TBV71" s="144"/>
      <c r="TBW71" s="144"/>
      <c r="TBX71" s="144"/>
      <c r="TBY71" s="144"/>
      <c r="TBZ71" s="144"/>
      <c r="TCA71" s="144"/>
      <c r="TCB71" s="144"/>
      <c r="TCC71" s="144"/>
      <c r="TCD71" s="144"/>
      <c r="TCE71" s="144"/>
      <c r="TCF71" s="144"/>
      <c r="TCG71" s="144"/>
      <c r="TCH71" s="144"/>
      <c r="TCI71" s="144"/>
      <c r="TCJ71" s="144"/>
      <c r="TCK71" s="144"/>
      <c r="TCL71" s="144"/>
      <c r="TCM71" s="144"/>
      <c r="TCN71" s="144"/>
      <c r="TCO71" s="144"/>
      <c r="TCP71" s="144"/>
      <c r="TCQ71" s="144"/>
      <c r="TCR71" s="144"/>
      <c r="TCS71" s="144"/>
      <c r="TCT71" s="144"/>
      <c r="TCU71" s="144"/>
      <c r="TCV71" s="144"/>
      <c r="TCW71" s="144"/>
      <c r="TCX71" s="144"/>
      <c r="TCY71" s="144"/>
      <c r="TCZ71" s="144"/>
      <c r="TDA71" s="144"/>
      <c r="TDB71" s="144"/>
      <c r="TDC71" s="144"/>
      <c r="TDD71" s="144"/>
      <c r="TDE71" s="144"/>
      <c r="TDF71" s="144"/>
      <c r="TDG71" s="144"/>
      <c r="TDH71" s="144"/>
      <c r="TDI71" s="144"/>
      <c r="TDJ71" s="144"/>
      <c r="TDK71" s="144"/>
      <c r="TDL71" s="144"/>
      <c r="TDM71" s="144"/>
      <c r="TDN71" s="144"/>
      <c r="TDO71" s="144"/>
      <c r="TDP71" s="144"/>
      <c r="TDQ71" s="144"/>
      <c r="TDR71" s="144"/>
      <c r="TDS71" s="144"/>
      <c r="TDT71" s="144"/>
      <c r="TDU71" s="144"/>
      <c r="TDV71" s="144"/>
      <c r="TDW71" s="144"/>
      <c r="TDX71" s="144"/>
      <c r="TDY71" s="144"/>
      <c r="TDZ71" s="144"/>
      <c r="TEA71" s="144"/>
      <c r="TEB71" s="144"/>
      <c r="TEC71" s="144"/>
      <c r="TED71" s="144"/>
      <c r="TEE71" s="144"/>
      <c r="TEF71" s="144"/>
      <c r="TEG71" s="144"/>
      <c r="TEH71" s="144"/>
      <c r="TEI71" s="144"/>
      <c r="TEJ71" s="144"/>
      <c r="TEK71" s="144"/>
      <c r="TEL71" s="144"/>
      <c r="TEM71" s="144"/>
      <c r="TEN71" s="144"/>
      <c r="TEO71" s="144"/>
      <c r="TEP71" s="144"/>
      <c r="TEQ71" s="144"/>
      <c r="TER71" s="144"/>
      <c r="TES71" s="144"/>
      <c r="TET71" s="144"/>
      <c r="TEU71" s="144"/>
      <c r="TEV71" s="144"/>
      <c r="TEW71" s="144"/>
      <c r="TEX71" s="144"/>
      <c r="TEY71" s="144"/>
      <c r="TEZ71" s="144"/>
      <c r="TFA71" s="144"/>
      <c r="TFB71" s="144"/>
      <c r="TFC71" s="144"/>
      <c r="TFD71" s="144"/>
      <c r="TFE71" s="144"/>
      <c r="TFF71" s="144"/>
      <c r="TFG71" s="144"/>
      <c r="TFH71" s="144"/>
      <c r="TFI71" s="144"/>
      <c r="TFJ71" s="144"/>
      <c r="TFK71" s="144"/>
      <c r="TFL71" s="144"/>
      <c r="TFM71" s="144"/>
      <c r="TFN71" s="144"/>
      <c r="TFO71" s="144"/>
      <c r="TFP71" s="144"/>
      <c r="TFQ71" s="144"/>
      <c r="TFR71" s="144"/>
      <c r="TFS71" s="144"/>
      <c r="TFT71" s="144"/>
      <c r="TFU71" s="144"/>
      <c r="TFV71" s="144"/>
      <c r="TFW71" s="144"/>
      <c r="TFX71" s="144"/>
      <c r="TFY71" s="144"/>
      <c r="TFZ71" s="144"/>
      <c r="TGA71" s="144"/>
      <c r="TGB71" s="144"/>
      <c r="TGC71" s="144"/>
      <c r="TGD71" s="144"/>
      <c r="TGE71" s="144"/>
      <c r="TGF71" s="144"/>
      <c r="TGG71" s="144"/>
      <c r="TGH71" s="144"/>
      <c r="TGI71" s="144"/>
      <c r="TGJ71" s="144"/>
      <c r="TGK71" s="144"/>
      <c r="TGL71" s="144"/>
      <c r="TGM71" s="144"/>
      <c r="TGN71" s="144"/>
      <c r="TGO71" s="144"/>
      <c r="TGP71" s="144"/>
      <c r="TGQ71" s="144"/>
      <c r="TGR71" s="144"/>
      <c r="TGS71" s="144"/>
      <c r="TGT71" s="144"/>
      <c r="TGU71" s="144"/>
      <c r="TGV71" s="144"/>
      <c r="TGW71" s="144"/>
      <c r="TGX71" s="144"/>
      <c r="TGY71" s="144"/>
      <c r="TGZ71" s="144"/>
      <c r="THA71" s="144"/>
      <c r="THB71" s="144"/>
      <c r="THC71" s="144"/>
      <c r="THD71" s="144"/>
      <c r="THE71" s="144"/>
      <c r="THF71" s="144"/>
      <c r="THG71" s="144"/>
      <c r="THH71" s="144"/>
      <c r="THI71" s="144"/>
      <c r="THJ71" s="144"/>
      <c r="THK71" s="144"/>
      <c r="THL71" s="144"/>
      <c r="THM71" s="144"/>
      <c r="THN71" s="144"/>
      <c r="THO71" s="144"/>
      <c r="THP71" s="144"/>
      <c r="THQ71" s="144"/>
      <c r="THR71" s="144"/>
      <c r="THS71" s="144"/>
      <c r="THT71" s="144"/>
      <c r="THU71" s="144"/>
      <c r="THV71" s="144"/>
      <c r="THW71" s="144"/>
      <c r="THX71" s="144"/>
      <c r="THY71" s="144"/>
      <c r="THZ71" s="144"/>
      <c r="TIA71" s="144"/>
      <c r="TIB71" s="144"/>
      <c r="TIC71" s="144"/>
      <c r="TID71" s="144"/>
      <c r="TIE71" s="144"/>
      <c r="TIF71" s="144"/>
      <c r="TIG71" s="144"/>
      <c r="TIH71" s="144"/>
      <c r="TII71" s="144"/>
      <c r="TIJ71" s="144"/>
      <c r="TIK71" s="144"/>
      <c r="TIL71" s="144"/>
      <c r="TIM71" s="144"/>
      <c r="TIN71" s="144"/>
      <c r="TIO71" s="144"/>
      <c r="TIP71" s="144"/>
      <c r="TIQ71" s="144"/>
      <c r="TIR71" s="144"/>
      <c r="TIS71" s="144"/>
      <c r="TIT71" s="144"/>
      <c r="TIU71" s="144"/>
      <c r="TIV71" s="144"/>
      <c r="TIW71" s="144"/>
      <c r="TIX71" s="144"/>
      <c r="TIY71" s="144"/>
      <c r="TIZ71" s="144"/>
      <c r="TJA71" s="144"/>
      <c r="TJB71" s="144"/>
      <c r="TJC71" s="144"/>
      <c r="TJD71" s="144"/>
      <c r="TJE71" s="144"/>
      <c r="TJF71" s="144"/>
      <c r="TJG71" s="144"/>
      <c r="TJH71" s="144"/>
      <c r="TJI71" s="144"/>
      <c r="TJJ71" s="144"/>
      <c r="TJK71" s="144"/>
      <c r="TJL71" s="144"/>
      <c r="TJM71" s="144"/>
      <c r="TJN71" s="144"/>
      <c r="TJO71" s="144"/>
      <c r="TJP71" s="144"/>
      <c r="TJQ71" s="144"/>
      <c r="TJR71" s="144"/>
      <c r="TJS71" s="144"/>
      <c r="TJT71" s="144"/>
      <c r="TJU71" s="144"/>
      <c r="TJV71" s="144"/>
      <c r="TJW71" s="144"/>
      <c r="TJX71" s="144"/>
      <c r="TJY71" s="144"/>
      <c r="TJZ71" s="144"/>
      <c r="TKA71" s="144"/>
      <c r="TKB71" s="144"/>
      <c r="TKC71" s="144"/>
      <c r="TKD71" s="144"/>
      <c r="TKE71" s="144"/>
      <c r="TKF71" s="144"/>
      <c r="TKG71" s="144"/>
      <c r="TKH71" s="144"/>
      <c r="TKI71" s="144"/>
      <c r="TKJ71" s="144"/>
      <c r="TKK71" s="144"/>
      <c r="TKL71" s="144"/>
      <c r="TKM71" s="144"/>
      <c r="TKN71" s="144"/>
      <c r="TKO71" s="144"/>
      <c r="TKP71" s="144"/>
      <c r="TKQ71" s="144"/>
      <c r="TKR71" s="144"/>
      <c r="TKS71" s="144"/>
      <c r="TKT71" s="144"/>
      <c r="TKU71" s="144"/>
      <c r="TKV71" s="144"/>
      <c r="TKW71" s="144"/>
      <c r="TKX71" s="144"/>
      <c r="TKY71" s="144"/>
      <c r="TKZ71" s="144"/>
      <c r="TLA71" s="144"/>
      <c r="TLB71" s="144"/>
      <c r="TLC71" s="144"/>
      <c r="TLD71" s="144"/>
      <c r="TLE71" s="144"/>
      <c r="TLF71" s="144"/>
      <c r="TLG71" s="144"/>
      <c r="TLH71" s="144"/>
      <c r="TLI71" s="144"/>
      <c r="TLJ71" s="144"/>
      <c r="TLK71" s="144"/>
      <c r="TLL71" s="144"/>
      <c r="TLM71" s="144"/>
      <c r="TLN71" s="144"/>
      <c r="TLO71" s="144"/>
      <c r="TLP71" s="144"/>
      <c r="TLQ71" s="144"/>
      <c r="TLR71" s="144"/>
      <c r="TLS71" s="144"/>
      <c r="TLT71" s="144"/>
      <c r="TLU71" s="144"/>
      <c r="TLV71" s="144"/>
      <c r="TLW71" s="144"/>
      <c r="TLX71" s="144"/>
      <c r="TLY71" s="144"/>
      <c r="TLZ71" s="144"/>
      <c r="TMA71" s="144"/>
      <c r="TMB71" s="144"/>
      <c r="TMC71" s="144"/>
      <c r="TMD71" s="144"/>
      <c r="TME71" s="144"/>
      <c r="TMF71" s="144"/>
      <c r="TMG71" s="144"/>
      <c r="TMH71" s="144"/>
      <c r="TMI71" s="144"/>
      <c r="TMJ71" s="144"/>
      <c r="TMK71" s="144"/>
      <c r="TML71" s="144"/>
      <c r="TMM71" s="144"/>
      <c r="TMN71" s="144"/>
      <c r="TMO71" s="144"/>
      <c r="TMP71" s="144"/>
      <c r="TMQ71" s="144"/>
      <c r="TMR71" s="144"/>
      <c r="TMS71" s="144"/>
      <c r="TMT71" s="144"/>
      <c r="TMU71" s="144"/>
      <c r="TMV71" s="144"/>
      <c r="TMW71" s="144"/>
      <c r="TMX71" s="144"/>
      <c r="TMY71" s="144"/>
      <c r="TMZ71" s="144"/>
      <c r="TNA71" s="144"/>
      <c r="TNB71" s="144"/>
      <c r="TNC71" s="144"/>
      <c r="TND71" s="144"/>
      <c r="TNE71" s="144"/>
      <c r="TNF71" s="144"/>
      <c r="TNG71" s="144"/>
      <c r="TNH71" s="144"/>
      <c r="TNI71" s="144"/>
      <c r="TNJ71" s="144"/>
      <c r="TNK71" s="144"/>
      <c r="TNL71" s="144"/>
      <c r="TNM71" s="144"/>
      <c r="TNN71" s="144"/>
      <c r="TNO71" s="144"/>
      <c r="TNP71" s="144"/>
      <c r="TNQ71" s="144"/>
      <c r="TNR71" s="144"/>
      <c r="TNS71" s="144"/>
      <c r="TNT71" s="144"/>
      <c r="TNU71" s="144"/>
      <c r="TNV71" s="144"/>
      <c r="TNW71" s="144"/>
      <c r="TNX71" s="144"/>
      <c r="TNY71" s="144"/>
      <c r="TNZ71" s="144"/>
      <c r="TOA71" s="144"/>
      <c r="TOB71" s="144"/>
      <c r="TOC71" s="144"/>
      <c r="TOD71" s="144"/>
      <c r="TOE71" s="144"/>
      <c r="TOF71" s="144"/>
      <c r="TOG71" s="144"/>
      <c r="TOH71" s="144"/>
      <c r="TOI71" s="144"/>
      <c r="TOJ71" s="144"/>
      <c r="TOK71" s="144"/>
      <c r="TOL71" s="144"/>
      <c r="TOM71" s="144"/>
      <c r="TON71" s="144"/>
      <c r="TOO71" s="144"/>
      <c r="TOP71" s="144"/>
      <c r="TOQ71" s="144"/>
      <c r="TOR71" s="144"/>
      <c r="TOS71" s="144"/>
      <c r="TOT71" s="144"/>
      <c r="TOU71" s="144"/>
      <c r="TOV71" s="144"/>
      <c r="TOW71" s="144"/>
      <c r="TOX71" s="144"/>
      <c r="TOY71" s="144"/>
      <c r="TOZ71" s="144"/>
      <c r="TPA71" s="144"/>
      <c r="TPB71" s="144"/>
      <c r="TPC71" s="144"/>
      <c r="TPD71" s="144"/>
      <c r="TPE71" s="144"/>
      <c r="TPF71" s="144"/>
      <c r="TPG71" s="144"/>
      <c r="TPH71" s="144"/>
      <c r="TPI71" s="144"/>
      <c r="TPJ71" s="144"/>
      <c r="TPK71" s="144"/>
      <c r="TPL71" s="144"/>
      <c r="TPM71" s="144"/>
      <c r="TPN71" s="144"/>
      <c r="TPO71" s="144"/>
      <c r="TPP71" s="144"/>
      <c r="TPQ71" s="144"/>
      <c r="TPR71" s="144"/>
      <c r="TPS71" s="144"/>
      <c r="TPT71" s="144"/>
      <c r="TPU71" s="144"/>
      <c r="TPV71" s="144"/>
      <c r="TPW71" s="144"/>
      <c r="TPX71" s="144"/>
      <c r="TPY71" s="144"/>
      <c r="TPZ71" s="144"/>
      <c r="TQA71" s="144"/>
      <c r="TQB71" s="144"/>
      <c r="TQC71" s="144"/>
      <c r="TQD71" s="144"/>
      <c r="TQE71" s="144"/>
      <c r="TQF71" s="144"/>
      <c r="TQG71" s="144"/>
      <c r="TQH71" s="144"/>
      <c r="TQI71" s="144"/>
      <c r="TQJ71" s="144"/>
      <c r="TQK71" s="144"/>
      <c r="TQL71" s="144"/>
      <c r="TQM71" s="144"/>
      <c r="TQN71" s="144"/>
      <c r="TQO71" s="144"/>
      <c r="TQP71" s="144"/>
      <c r="TQQ71" s="144"/>
      <c r="TQR71" s="144"/>
      <c r="TQS71" s="144"/>
      <c r="TQT71" s="144"/>
      <c r="TQU71" s="144"/>
      <c r="TQV71" s="144"/>
      <c r="TQW71" s="144"/>
      <c r="TQX71" s="144"/>
      <c r="TQY71" s="144"/>
      <c r="TQZ71" s="144"/>
      <c r="TRA71" s="144"/>
      <c r="TRB71" s="144"/>
      <c r="TRC71" s="144"/>
      <c r="TRD71" s="144"/>
      <c r="TRE71" s="144"/>
      <c r="TRF71" s="144"/>
      <c r="TRG71" s="144"/>
      <c r="TRH71" s="144"/>
      <c r="TRI71" s="144"/>
      <c r="TRJ71" s="144"/>
      <c r="TRK71" s="144"/>
      <c r="TRL71" s="144"/>
      <c r="TRM71" s="144"/>
      <c r="TRN71" s="144"/>
      <c r="TRO71" s="144"/>
      <c r="TRP71" s="144"/>
      <c r="TRQ71" s="144"/>
      <c r="TRR71" s="144"/>
      <c r="TRS71" s="144"/>
      <c r="TRT71" s="144"/>
      <c r="TRU71" s="144"/>
      <c r="TRV71" s="144"/>
      <c r="TRW71" s="144"/>
      <c r="TRX71" s="144"/>
      <c r="TRY71" s="144"/>
      <c r="TRZ71" s="144"/>
      <c r="TSA71" s="144"/>
      <c r="TSB71" s="144"/>
      <c r="TSC71" s="144"/>
      <c r="TSD71" s="144"/>
      <c r="TSE71" s="144"/>
      <c r="TSF71" s="144"/>
      <c r="TSG71" s="144"/>
      <c r="TSH71" s="144"/>
      <c r="TSI71" s="144"/>
      <c r="TSJ71" s="144"/>
      <c r="TSK71" s="144"/>
      <c r="TSL71" s="144"/>
      <c r="TSM71" s="144"/>
      <c r="TSN71" s="144"/>
      <c r="TSO71" s="144"/>
      <c r="TSP71" s="144"/>
      <c r="TSQ71" s="144"/>
      <c r="TSR71" s="144"/>
      <c r="TSS71" s="144"/>
      <c r="TST71" s="144"/>
      <c r="TSU71" s="144"/>
      <c r="TSV71" s="144"/>
      <c r="TSW71" s="144"/>
      <c r="TSX71" s="144"/>
      <c r="TSY71" s="144"/>
      <c r="TSZ71" s="144"/>
      <c r="TTA71" s="144"/>
      <c r="TTB71" s="144"/>
      <c r="TTC71" s="144"/>
      <c r="TTD71" s="144"/>
      <c r="TTE71" s="144"/>
      <c r="TTF71" s="144"/>
      <c r="TTG71" s="144"/>
      <c r="TTH71" s="144"/>
      <c r="TTI71" s="144"/>
      <c r="TTJ71" s="144"/>
      <c r="TTK71" s="144"/>
      <c r="TTL71" s="144"/>
      <c r="TTM71" s="144"/>
      <c r="TTN71" s="144"/>
      <c r="TTO71" s="144"/>
      <c r="TTP71" s="144"/>
      <c r="TTQ71" s="144"/>
      <c r="TTR71" s="144"/>
      <c r="TTS71" s="144"/>
      <c r="TTT71" s="144"/>
      <c r="TTU71" s="144"/>
      <c r="TTV71" s="144"/>
      <c r="TTW71" s="144"/>
      <c r="TTX71" s="144"/>
      <c r="TTY71" s="144"/>
      <c r="TTZ71" s="144"/>
      <c r="TUA71" s="144"/>
      <c r="TUB71" s="144"/>
      <c r="TUC71" s="144"/>
      <c r="TUD71" s="144"/>
      <c r="TUE71" s="144"/>
      <c r="TUF71" s="144"/>
      <c r="TUG71" s="144"/>
      <c r="TUH71" s="144"/>
      <c r="TUI71" s="144"/>
      <c r="TUJ71" s="144"/>
      <c r="TUK71" s="144"/>
      <c r="TUL71" s="144"/>
      <c r="TUM71" s="144"/>
      <c r="TUN71" s="144"/>
      <c r="TUO71" s="144"/>
      <c r="TUP71" s="144"/>
      <c r="TUQ71" s="144"/>
      <c r="TUR71" s="144"/>
      <c r="TUS71" s="144"/>
      <c r="TUT71" s="144"/>
      <c r="TUU71" s="144"/>
      <c r="TUV71" s="144"/>
      <c r="TUW71" s="144"/>
      <c r="TUX71" s="144"/>
      <c r="TUY71" s="144"/>
      <c r="TUZ71" s="144"/>
      <c r="TVA71" s="144"/>
      <c r="TVB71" s="144"/>
      <c r="TVC71" s="144"/>
      <c r="TVD71" s="144"/>
      <c r="TVE71" s="144"/>
      <c r="TVF71" s="144"/>
      <c r="TVG71" s="144"/>
      <c r="TVH71" s="144"/>
      <c r="TVI71" s="144"/>
      <c r="TVJ71" s="144"/>
      <c r="TVK71" s="144"/>
      <c r="TVL71" s="144"/>
      <c r="TVM71" s="144"/>
      <c r="TVN71" s="144"/>
      <c r="TVO71" s="144"/>
      <c r="TVP71" s="144"/>
      <c r="TVQ71" s="144"/>
      <c r="TVR71" s="144"/>
      <c r="TVS71" s="144"/>
      <c r="TVT71" s="144"/>
      <c r="TVU71" s="144"/>
      <c r="TVV71" s="144"/>
      <c r="TVW71" s="144"/>
      <c r="TVX71" s="144"/>
      <c r="TVY71" s="144"/>
      <c r="TVZ71" s="144"/>
      <c r="TWA71" s="144"/>
      <c r="TWB71" s="144"/>
      <c r="TWC71" s="144"/>
      <c r="TWD71" s="144"/>
      <c r="TWE71" s="144"/>
      <c r="TWF71" s="144"/>
      <c r="TWG71" s="144"/>
      <c r="TWH71" s="144"/>
      <c r="TWI71" s="144"/>
      <c r="TWJ71" s="144"/>
      <c r="TWK71" s="144"/>
      <c r="TWL71" s="144"/>
      <c r="TWM71" s="144"/>
      <c r="TWN71" s="144"/>
      <c r="TWO71" s="144"/>
      <c r="TWP71" s="144"/>
      <c r="TWQ71" s="144"/>
      <c r="TWR71" s="144"/>
      <c r="TWS71" s="144"/>
      <c r="TWT71" s="144"/>
      <c r="TWU71" s="144"/>
      <c r="TWV71" s="144"/>
      <c r="TWW71" s="144"/>
      <c r="TWX71" s="144"/>
      <c r="TWY71" s="144"/>
      <c r="TWZ71" s="144"/>
      <c r="TXA71" s="144"/>
      <c r="TXB71" s="144"/>
      <c r="TXC71" s="144"/>
      <c r="TXD71" s="144"/>
      <c r="TXE71" s="144"/>
      <c r="TXF71" s="144"/>
      <c r="TXG71" s="144"/>
      <c r="TXH71" s="144"/>
      <c r="TXI71" s="144"/>
      <c r="TXJ71" s="144"/>
      <c r="TXK71" s="144"/>
      <c r="TXL71" s="144"/>
      <c r="TXM71" s="144"/>
      <c r="TXN71" s="144"/>
      <c r="TXO71" s="144"/>
      <c r="TXP71" s="144"/>
      <c r="TXQ71" s="144"/>
      <c r="TXR71" s="144"/>
      <c r="TXS71" s="144"/>
      <c r="TXT71" s="144"/>
      <c r="TXU71" s="144"/>
      <c r="TXV71" s="144"/>
      <c r="TXW71" s="144"/>
      <c r="TXX71" s="144"/>
      <c r="TXY71" s="144"/>
      <c r="TXZ71" s="144"/>
      <c r="TYA71" s="144"/>
      <c r="TYB71" s="144"/>
      <c r="TYC71" s="144"/>
      <c r="TYD71" s="144"/>
      <c r="TYE71" s="144"/>
      <c r="TYF71" s="144"/>
      <c r="TYG71" s="144"/>
      <c r="TYH71" s="144"/>
      <c r="TYI71" s="144"/>
      <c r="TYJ71" s="144"/>
      <c r="TYK71" s="144"/>
      <c r="TYL71" s="144"/>
      <c r="TYM71" s="144"/>
      <c r="TYN71" s="144"/>
      <c r="TYO71" s="144"/>
      <c r="TYP71" s="144"/>
      <c r="TYQ71" s="144"/>
      <c r="TYR71" s="144"/>
      <c r="TYS71" s="144"/>
      <c r="TYT71" s="144"/>
      <c r="TYU71" s="144"/>
      <c r="TYV71" s="144"/>
      <c r="TYW71" s="144"/>
      <c r="TYX71" s="144"/>
      <c r="TYY71" s="144"/>
      <c r="TYZ71" s="144"/>
      <c r="TZA71" s="144"/>
      <c r="TZB71" s="144"/>
      <c r="TZC71" s="144"/>
      <c r="TZD71" s="144"/>
      <c r="TZE71" s="144"/>
      <c r="TZF71" s="144"/>
      <c r="TZG71" s="144"/>
      <c r="TZH71" s="144"/>
      <c r="TZI71" s="144"/>
      <c r="TZJ71" s="144"/>
      <c r="TZK71" s="144"/>
      <c r="TZL71" s="144"/>
      <c r="TZM71" s="144"/>
      <c r="TZN71" s="144"/>
      <c r="TZO71" s="144"/>
      <c r="TZP71" s="144"/>
      <c r="TZQ71" s="144"/>
      <c r="TZR71" s="144"/>
      <c r="TZS71" s="144"/>
      <c r="TZT71" s="144"/>
      <c r="TZU71" s="144"/>
      <c r="TZV71" s="144"/>
      <c r="TZW71" s="144"/>
      <c r="TZX71" s="144"/>
      <c r="TZY71" s="144"/>
      <c r="TZZ71" s="144"/>
      <c r="UAA71" s="144"/>
      <c r="UAB71" s="144"/>
      <c r="UAC71" s="144"/>
      <c r="UAD71" s="144"/>
      <c r="UAE71" s="144"/>
      <c r="UAF71" s="144"/>
      <c r="UAG71" s="144"/>
      <c r="UAH71" s="144"/>
      <c r="UAI71" s="144"/>
      <c r="UAJ71" s="144"/>
      <c r="UAK71" s="144"/>
      <c r="UAL71" s="144"/>
      <c r="UAM71" s="144"/>
      <c r="UAN71" s="144"/>
      <c r="UAO71" s="144"/>
      <c r="UAP71" s="144"/>
      <c r="UAQ71" s="144"/>
      <c r="UAR71" s="144"/>
      <c r="UAS71" s="144"/>
      <c r="UAT71" s="144"/>
      <c r="UAU71" s="144"/>
      <c r="UAV71" s="144"/>
      <c r="UAW71" s="144"/>
      <c r="UAX71" s="144"/>
      <c r="UAY71" s="144"/>
      <c r="UAZ71" s="144"/>
      <c r="UBA71" s="144"/>
      <c r="UBB71" s="144"/>
      <c r="UBC71" s="144"/>
      <c r="UBD71" s="144"/>
      <c r="UBE71" s="144"/>
      <c r="UBF71" s="144"/>
      <c r="UBG71" s="144"/>
      <c r="UBH71" s="144"/>
      <c r="UBI71" s="144"/>
      <c r="UBJ71" s="144"/>
      <c r="UBK71" s="144"/>
      <c r="UBL71" s="144"/>
      <c r="UBM71" s="144"/>
      <c r="UBN71" s="144"/>
      <c r="UBO71" s="144"/>
      <c r="UBP71" s="144"/>
      <c r="UBQ71" s="144"/>
      <c r="UBR71" s="144"/>
      <c r="UBS71" s="144"/>
      <c r="UBT71" s="144"/>
      <c r="UBU71" s="144"/>
      <c r="UBV71" s="144"/>
      <c r="UBW71" s="144"/>
      <c r="UBX71" s="144"/>
      <c r="UBY71" s="144"/>
      <c r="UBZ71" s="144"/>
      <c r="UCA71" s="144"/>
      <c r="UCB71" s="144"/>
      <c r="UCC71" s="144"/>
      <c r="UCD71" s="144"/>
      <c r="UCE71" s="144"/>
      <c r="UCF71" s="144"/>
      <c r="UCG71" s="144"/>
      <c r="UCH71" s="144"/>
      <c r="UCI71" s="144"/>
      <c r="UCJ71" s="144"/>
      <c r="UCK71" s="144"/>
      <c r="UCL71" s="144"/>
      <c r="UCM71" s="144"/>
      <c r="UCN71" s="144"/>
      <c r="UCO71" s="144"/>
      <c r="UCP71" s="144"/>
      <c r="UCQ71" s="144"/>
      <c r="UCR71" s="144"/>
      <c r="UCS71" s="144"/>
      <c r="UCT71" s="144"/>
      <c r="UCU71" s="144"/>
      <c r="UCV71" s="144"/>
      <c r="UCW71" s="144"/>
      <c r="UCX71" s="144"/>
      <c r="UCY71" s="144"/>
      <c r="UCZ71" s="144"/>
      <c r="UDA71" s="144"/>
      <c r="UDB71" s="144"/>
      <c r="UDC71" s="144"/>
      <c r="UDD71" s="144"/>
      <c r="UDE71" s="144"/>
      <c r="UDF71" s="144"/>
      <c r="UDG71" s="144"/>
      <c r="UDH71" s="144"/>
      <c r="UDI71" s="144"/>
      <c r="UDJ71" s="144"/>
      <c r="UDK71" s="144"/>
      <c r="UDL71" s="144"/>
      <c r="UDM71" s="144"/>
      <c r="UDN71" s="144"/>
      <c r="UDO71" s="144"/>
      <c r="UDP71" s="144"/>
      <c r="UDQ71" s="144"/>
      <c r="UDR71" s="144"/>
      <c r="UDS71" s="144"/>
      <c r="UDT71" s="144"/>
      <c r="UDU71" s="144"/>
      <c r="UDV71" s="144"/>
      <c r="UDW71" s="144"/>
      <c r="UDX71" s="144"/>
      <c r="UDY71" s="144"/>
      <c r="UDZ71" s="144"/>
      <c r="UEA71" s="144"/>
      <c r="UEB71" s="144"/>
      <c r="UEC71" s="144"/>
      <c r="UED71" s="144"/>
      <c r="UEE71" s="144"/>
      <c r="UEF71" s="144"/>
      <c r="UEG71" s="144"/>
      <c r="UEH71" s="144"/>
      <c r="UEI71" s="144"/>
      <c r="UEJ71" s="144"/>
      <c r="UEK71" s="144"/>
      <c r="UEL71" s="144"/>
      <c r="UEM71" s="144"/>
      <c r="UEN71" s="144"/>
      <c r="UEO71" s="144"/>
      <c r="UEP71" s="144"/>
      <c r="UEQ71" s="144"/>
      <c r="UER71" s="144"/>
      <c r="UES71" s="144"/>
      <c r="UET71" s="144"/>
      <c r="UEU71" s="144"/>
      <c r="UEV71" s="144"/>
      <c r="UEW71" s="144"/>
      <c r="UEX71" s="144"/>
      <c r="UEY71" s="144"/>
      <c r="UEZ71" s="144"/>
      <c r="UFA71" s="144"/>
      <c r="UFB71" s="144"/>
      <c r="UFC71" s="144"/>
      <c r="UFD71" s="144"/>
      <c r="UFE71" s="144"/>
      <c r="UFF71" s="144"/>
      <c r="UFG71" s="144"/>
      <c r="UFH71" s="144"/>
      <c r="UFI71" s="144"/>
      <c r="UFJ71" s="144"/>
      <c r="UFK71" s="144"/>
      <c r="UFL71" s="144"/>
      <c r="UFM71" s="144"/>
      <c r="UFN71" s="144"/>
      <c r="UFO71" s="144"/>
      <c r="UFP71" s="144"/>
      <c r="UFQ71" s="144"/>
      <c r="UFR71" s="144"/>
      <c r="UFS71" s="144"/>
      <c r="UFT71" s="144"/>
      <c r="UFU71" s="144"/>
      <c r="UFV71" s="144"/>
      <c r="UFW71" s="144"/>
      <c r="UFX71" s="144"/>
      <c r="UFY71" s="144"/>
      <c r="UFZ71" s="144"/>
      <c r="UGA71" s="144"/>
      <c r="UGB71" s="144"/>
      <c r="UGC71" s="144"/>
      <c r="UGD71" s="144"/>
      <c r="UGE71" s="144"/>
      <c r="UGF71" s="144"/>
      <c r="UGG71" s="144"/>
      <c r="UGH71" s="144"/>
      <c r="UGI71" s="144"/>
      <c r="UGJ71" s="144"/>
      <c r="UGK71" s="144"/>
      <c r="UGL71" s="144"/>
      <c r="UGM71" s="144"/>
      <c r="UGN71" s="144"/>
      <c r="UGO71" s="144"/>
      <c r="UGP71" s="144"/>
      <c r="UGQ71" s="144"/>
      <c r="UGR71" s="144"/>
      <c r="UGS71" s="144"/>
      <c r="UGT71" s="144"/>
      <c r="UGU71" s="144"/>
      <c r="UGV71" s="144"/>
      <c r="UGW71" s="144"/>
      <c r="UGX71" s="144"/>
      <c r="UGY71" s="144"/>
      <c r="UGZ71" s="144"/>
      <c r="UHA71" s="144"/>
      <c r="UHB71" s="144"/>
      <c r="UHC71" s="144"/>
      <c r="UHD71" s="144"/>
      <c r="UHE71" s="144"/>
      <c r="UHF71" s="144"/>
      <c r="UHG71" s="144"/>
      <c r="UHH71" s="144"/>
      <c r="UHI71" s="144"/>
      <c r="UHJ71" s="144"/>
      <c r="UHK71" s="144"/>
      <c r="UHL71" s="144"/>
      <c r="UHM71" s="144"/>
      <c r="UHN71" s="144"/>
      <c r="UHO71" s="144"/>
      <c r="UHP71" s="144"/>
      <c r="UHQ71" s="144"/>
      <c r="UHR71" s="144"/>
      <c r="UHS71" s="144"/>
      <c r="UHT71" s="144"/>
      <c r="UHU71" s="144"/>
      <c r="UHV71" s="144"/>
      <c r="UHW71" s="144"/>
      <c r="UHX71" s="144"/>
      <c r="UHY71" s="144"/>
      <c r="UHZ71" s="144"/>
      <c r="UIA71" s="144"/>
      <c r="UIB71" s="144"/>
      <c r="UIC71" s="144"/>
      <c r="UID71" s="144"/>
      <c r="UIE71" s="144"/>
      <c r="UIF71" s="144"/>
      <c r="UIG71" s="144"/>
      <c r="UIH71" s="144"/>
      <c r="UII71" s="144"/>
      <c r="UIJ71" s="144"/>
      <c r="UIK71" s="144"/>
      <c r="UIL71" s="144"/>
      <c r="UIM71" s="144"/>
      <c r="UIN71" s="144"/>
      <c r="UIO71" s="144"/>
      <c r="UIP71" s="144"/>
      <c r="UIQ71" s="144"/>
      <c r="UIR71" s="144"/>
      <c r="UIS71" s="144"/>
      <c r="UIT71" s="144"/>
      <c r="UIU71" s="144"/>
      <c r="UIV71" s="144"/>
      <c r="UIW71" s="144"/>
      <c r="UIX71" s="144"/>
      <c r="UIY71" s="144"/>
      <c r="UIZ71" s="144"/>
      <c r="UJA71" s="144"/>
      <c r="UJB71" s="144"/>
      <c r="UJC71" s="144"/>
      <c r="UJD71" s="144"/>
      <c r="UJE71" s="144"/>
      <c r="UJF71" s="144"/>
      <c r="UJG71" s="144"/>
      <c r="UJH71" s="144"/>
      <c r="UJI71" s="144"/>
      <c r="UJJ71" s="144"/>
      <c r="UJK71" s="144"/>
      <c r="UJL71" s="144"/>
      <c r="UJM71" s="144"/>
      <c r="UJN71" s="144"/>
      <c r="UJO71" s="144"/>
      <c r="UJP71" s="144"/>
      <c r="UJQ71" s="144"/>
      <c r="UJR71" s="144"/>
      <c r="UJS71" s="144"/>
      <c r="UJT71" s="144"/>
      <c r="UJU71" s="144"/>
      <c r="UJV71" s="144"/>
      <c r="UJW71" s="144"/>
      <c r="UJX71" s="144"/>
      <c r="UJY71" s="144"/>
      <c r="UJZ71" s="144"/>
      <c r="UKA71" s="144"/>
      <c r="UKB71" s="144"/>
      <c r="UKC71" s="144"/>
      <c r="UKD71" s="144"/>
      <c r="UKE71" s="144"/>
      <c r="UKF71" s="144"/>
      <c r="UKG71" s="144"/>
      <c r="UKH71" s="144"/>
      <c r="UKI71" s="144"/>
      <c r="UKJ71" s="144"/>
      <c r="UKK71" s="144"/>
      <c r="UKL71" s="144"/>
      <c r="UKM71" s="144"/>
      <c r="UKN71" s="144"/>
      <c r="UKO71" s="144"/>
      <c r="UKP71" s="144"/>
      <c r="UKQ71" s="144"/>
      <c r="UKR71" s="144"/>
      <c r="UKS71" s="144"/>
      <c r="UKT71" s="144"/>
      <c r="UKU71" s="144"/>
      <c r="UKV71" s="144"/>
      <c r="UKW71" s="144"/>
      <c r="UKX71" s="144"/>
      <c r="UKY71" s="144"/>
      <c r="UKZ71" s="144"/>
      <c r="ULA71" s="144"/>
      <c r="ULB71" s="144"/>
      <c r="ULC71" s="144"/>
      <c r="ULD71" s="144"/>
      <c r="ULE71" s="144"/>
      <c r="ULF71" s="144"/>
      <c r="ULG71" s="144"/>
      <c r="ULH71" s="144"/>
      <c r="ULI71" s="144"/>
      <c r="ULJ71" s="144"/>
      <c r="ULK71" s="144"/>
      <c r="ULL71" s="144"/>
      <c r="ULM71" s="144"/>
      <c r="ULN71" s="144"/>
      <c r="ULO71" s="144"/>
      <c r="ULP71" s="144"/>
      <c r="ULQ71" s="144"/>
      <c r="ULR71" s="144"/>
      <c r="ULS71" s="144"/>
      <c r="ULT71" s="144"/>
      <c r="ULU71" s="144"/>
      <c r="ULV71" s="144"/>
      <c r="ULW71" s="144"/>
      <c r="ULX71" s="144"/>
      <c r="ULY71" s="144"/>
      <c r="ULZ71" s="144"/>
      <c r="UMA71" s="144"/>
      <c r="UMB71" s="144"/>
      <c r="UMC71" s="144"/>
      <c r="UMD71" s="144"/>
      <c r="UME71" s="144"/>
      <c r="UMF71" s="144"/>
      <c r="UMG71" s="144"/>
      <c r="UMH71" s="144"/>
      <c r="UMI71" s="144"/>
      <c r="UMJ71" s="144"/>
      <c r="UMK71" s="144"/>
      <c r="UML71" s="144"/>
      <c r="UMM71" s="144"/>
      <c r="UMN71" s="144"/>
      <c r="UMO71" s="144"/>
      <c r="UMP71" s="144"/>
      <c r="UMQ71" s="144"/>
      <c r="UMR71" s="144"/>
      <c r="UMS71" s="144"/>
      <c r="UMT71" s="144"/>
      <c r="UMU71" s="144"/>
      <c r="UMV71" s="144"/>
      <c r="UMW71" s="144"/>
      <c r="UMX71" s="144"/>
      <c r="UMY71" s="144"/>
      <c r="UMZ71" s="144"/>
      <c r="UNA71" s="144"/>
      <c r="UNB71" s="144"/>
      <c r="UNC71" s="144"/>
      <c r="UND71" s="144"/>
      <c r="UNE71" s="144"/>
      <c r="UNF71" s="144"/>
      <c r="UNG71" s="144"/>
      <c r="UNH71" s="144"/>
      <c r="UNI71" s="144"/>
      <c r="UNJ71" s="144"/>
      <c r="UNK71" s="144"/>
      <c r="UNL71" s="144"/>
      <c r="UNM71" s="144"/>
      <c r="UNN71" s="144"/>
      <c r="UNO71" s="144"/>
      <c r="UNP71" s="144"/>
      <c r="UNQ71" s="144"/>
      <c r="UNR71" s="144"/>
      <c r="UNS71" s="144"/>
      <c r="UNT71" s="144"/>
      <c r="UNU71" s="144"/>
      <c r="UNV71" s="144"/>
      <c r="UNW71" s="144"/>
      <c r="UNX71" s="144"/>
      <c r="UNY71" s="144"/>
      <c r="UNZ71" s="144"/>
      <c r="UOA71" s="144"/>
      <c r="UOB71" s="144"/>
      <c r="UOC71" s="144"/>
      <c r="UOD71" s="144"/>
      <c r="UOE71" s="144"/>
      <c r="UOF71" s="144"/>
      <c r="UOG71" s="144"/>
      <c r="UOH71" s="144"/>
      <c r="UOI71" s="144"/>
      <c r="UOJ71" s="144"/>
      <c r="UOK71" s="144"/>
      <c r="UOL71" s="144"/>
      <c r="UOM71" s="144"/>
      <c r="UON71" s="144"/>
      <c r="UOO71" s="144"/>
      <c r="UOP71" s="144"/>
      <c r="UOQ71" s="144"/>
      <c r="UOR71" s="144"/>
      <c r="UOS71" s="144"/>
      <c r="UOT71" s="144"/>
      <c r="UOU71" s="144"/>
      <c r="UOV71" s="144"/>
      <c r="UOW71" s="144"/>
      <c r="UOX71" s="144"/>
      <c r="UOY71" s="144"/>
      <c r="UOZ71" s="144"/>
      <c r="UPA71" s="144"/>
      <c r="UPB71" s="144"/>
      <c r="UPC71" s="144"/>
      <c r="UPD71" s="144"/>
      <c r="UPE71" s="144"/>
      <c r="UPF71" s="144"/>
      <c r="UPG71" s="144"/>
      <c r="UPH71" s="144"/>
      <c r="UPI71" s="144"/>
      <c r="UPJ71" s="144"/>
      <c r="UPK71" s="144"/>
      <c r="UPL71" s="144"/>
      <c r="UPM71" s="144"/>
      <c r="UPN71" s="144"/>
      <c r="UPO71" s="144"/>
      <c r="UPP71" s="144"/>
      <c r="UPQ71" s="144"/>
      <c r="UPR71" s="144"/>
      <c r="UPS71" s="144"/>
      <c r="UPT71" s="144"/>
      <c r="UPU71" s="144"/>
      <c r="UPV71" s="144"/>
      <c r="UPW71" s="144"/>
      <c r="UPX71" s="144"/>
      <c r="UPY71" s="144"/>
      <c r="UPZ71" s="144"/>
      <c r="UQA71" s="144"/>
      <c r="UQB71" s="144"/>
      <c r="UQC71" s="144"/>
      <c r="UQD71" s="144"/>
      <c r="UQE71" s="144"/>
      <c r="UQF71" s="144"/>
      <c r="UQG71" s="144"/>
      <c r="UQH71" s="144"/>
      <c r="UQI71" s="144"/>
      <c r="UQJ71" s="144"/>
      <c r="UQK71" s="144"/>
      <c r="UQL71" s="144"/>
      <c r="UQM71" s="144"/>
      <c r="UQN71" s="144"/>
      <c r="UQO71" s="144"/>
      <c r="UQP71" s="144"/>
      <c r="UQQ71" s="144"/>
      <c r="UQR71" s="144"/>
      <c r="UQS71" s="144"/>
      <c r="UQT71" s="144"/>
      <c r="UQU71" s="144"/>
      <c r="UQV71" s="144"/>
      <c r="UQW71" s="144"/>
      <c r="UQX71" s="144"/>
      <c r="UQY71" s="144"/>
      <c r="UQZ71" s="144"/>
      <c r="URA71" s="144"/>
      <c r="URB71" s="144"/>
      <c r="URC71" s="144"/>
      <c r="URD71" s="144"/>
      <c r="URE71" s="144"/>
      <c r="URF71" s="144"/>
      <c r="URG71" s="144"/>
      <c r="URH71" s="144"/>
      <c r="URI71" s="144"/>
      <c r="URJ71" s="144"/>
      <c r="URK71" s="144"/>
      <c r="URL71" s="144"/>
      <c r="URM71" s="144"/>
      <c r="URN71" s="144"/>
      <c r="URO71" s="144"/>
      <c r="URP71" s="144"/>
      <c r="URQ71" s="144"/>
      <c r="URR71" s="144"/>
      <c r="URS71" s="144"/>
      <c r="URT71" s="144"/>
      <c r="URU71" s="144"/>
      <c r="URV71" s="144"/>
      <c r="URW71" s="144"/>
      <c r="URX71" s="144"/>
      <c r="URY71" s="144"/>
      <c r="URZ71" s="144"/>
      <c r="USA71" s="144"/>
      <c r="USB71" s="144"/>
      <c r="USC71" s="144"/>
      <c r="USD71" s="144"/>
      <c r="USE71" s="144"/>
      <c r="USF71" s="144"/>
      <c r="USG71" s="144"/>
      <c r="USH71" s="144"/>
      <c r="USI71" s="144"/>
      <c r="USJ71" s="144"/>
      <c r="USK71" s="144"/>
      <c r="USL71" s="144"/>
      <c r="USM71" s="144"/>
      <c r="USN71" s="144"/>
      <c r="USO71" s="144"/>
      <c r="USP71" s="144"/>
      <c r="USQ71" s="144"/>
      <c r="USR71" s="144"/>
      <c r="USS71" s="144"/>
      <c r="UST71" s="144"/>
      <c r="USU71" s="144"/>
      <c r="USV71" s="144"/>
      <c r="USW71" s="144"/>
      <c r="USX71" s="144"/>
      <c r="USY71" s="144"/>
      <c r="USZ71" s="144"/>
      <c r="UTA71" s="144"/>
      <c r="UTB71" s="144"/>
      <c r="UTC71" s="144"/>
      <c r="UTD71" s="144"/>
      <c r="UTE71" s="144"/>
      <c r="UTF71" s="144"/>
      <c r="UTG71" s="144"/>
      <c r="UTH71" s="144"/>
      <c r="UTI71" s="144"/>
      <c r="UTJ71" s="144"/>
      <c r="UTK71" s="144"/>
      <c r="UTL71" s="144"/>
      <c r="UTM71" s="144"/>
      <c r="UTN71" s="144"/>
      <c r="UTO71" s="144"/>
      <c r="UTP71" s="144"/>
      <c r="UTQ71" s="144"/>
      <c r="UTR71" s="144"/>
      <c r="UTS71" s="144"/>
      <c r="UTT71" s="144"/>
      <c r="UTU71" s="144"/>
      <c r="UTV71" s="144"/>
      <c r="UTW71" s="144"/>
      <c r="UTX71" s="144"/>
      <c r="UTY71" s="144"/>
      <c r="UTZ71" s="144"/>
      <c r="UUA71" s="144"/>
      <c r="UUB71" s="144"/>
      <c r="UUC71" s="144"/>
      <c r="UUD71" s="144"/>
      <c r="UUE71" s="144"/>
      <c r="UUF71" s="144"/>
      <c r="UUG71" s="144"/>
      <c r="UUH71" s="144"/>
      <c r="UUI71" s="144"/>
      <c r="UUJ71" s="144"/>
      <c r="UUK71" s="144"/>
      <c r="UUL71" s="144"/>
      <c r="UUM71" s="144"/>
      <c r="UUN71" s="144"/>
      <c r="UUO71" s="144"/>
      <c r="UUP71" s="144"/>
      <c r="UUQ71" s="144"/>
      <c r="UUR71" s="144"/>
      <c r="UUS71" s="144"/>
      <c r="UUT71" s="144"/>
      <c r="UUU71" s="144"/>
      <c r="UUV71" s="144"/>
      <c r="UUW71" s="144"/>
      <c r="UUX71" s="144"/>
      <c r="UUY71" s="144"/>
      <c r="UUZ71" s="144"/>
      <c r="UVA71" s="144"/>
      <c r="UVB71" s="144"/>
      <c r="UVC71" s="144"/>
      <c r="UVD71" s="144"/>
      <c r="UVE71" s="144"/>
      <c r="UVF71" s="144"/>
      <c r="UVG71" s="144"/>
      <c r="UVH71" s="144"/>
      <c r="UVI71" s="144"/>
      <c r="UVJ71" s="144"/>
      <c r="UVK71" s="144"/>
      <c r="UVL71" s="144"/>
      <c r="UVM71" s="144"/>
      <c r="UVN71" s="144"/>
      <c r="UVO71" s="144"/>
      <c r="UVP71" s="144"/>
      <c r="UVQ71" s="144"/>
      <c r="UVR71" s="144"/>
      <c r="UVS71" s="144"/>
      <c r="UVT71" s="144"/>
      <c r="UVU71" s="144"/>
      <c r="UVV71" s="144"/>
      <c r="UVW71" s="144"/>
      <c r="UVX71" s="144"/>
      <c r="UVY71" s="144"/>
      <c r="UVZ71" s="144"/>
      <c r="UWA71" s="144"/>
      <c r="UWB71" s="144"/>
      <c r="UWC71" s="144"/>
      <c r="UWD71" s="144"/>
      <c r="UWE71" s="144"/>
      <c r="UWF71" s="144"/>
      <c r="UWG71" s="144"/>
      <c r="UWH71" s="144"/>
      <c r="UWI71" s="144"/>
      <c r="UWJ71" s="144"/>
      <c r="UWK71" s="144"/>
      <c r="UWL71" s="144"/>
      <c r="UWM71" s="144"/>
      <c r="UWN71" s="144"/>
      <c r="UWO71" s="144"/>
      <c r="UWP71" s="144"/>
      <c r="UWQ71" s="144"/>
      <c r="UWR71" s="144"/>
      <c r="UWS71" s="144"/>
      <c r="UWT71" s="144"/>
      <c r="UWU71" s="144"/>
      <c r="UWV71" s="144"/>
      <c r="UWW71" s="144"/>
      <c r="UWX71" s="144"/>
      <c r="UWY71" s="144"/>
      <c r="UWZ71" s="144"/>
      <c r="UXA71" s="144"/>
      <c r="UXB71" s="144"/>
      <c r="UXC71" s="144"/>
      <c r="UXD71" s="144"/>
      <c r="UXE71" s="144"/>
      <c r="UXF71" s="144"/>
      <c r="UXG71" s="144"/>
      <c r="UXH71" s="144"/>
      <c r="UXI71" s="144"/>
      <c r="UXJ71" s="144"/>
      <c r="UXK71" s="144"/>
      <c r="UXL71" s="144"/>
      <c r="UXM71" s="144"/>
      <c r="UXN71" s="144"/>
      <c r="UXO71" s="144"/>
      <c r="UXP71" s="144"/>
      <c r="UXQ71" s="144"/>
      <c r="UXR71" s="144"/>
      <c r="UXS71" s="144"/>
      <c r="UXT71" s="144"/>
      <c r="UXU71" s="144"/>
      <c r="UXV71" s="144"/>
      <c r="UXW71" s="144"/>
      <c r="UXX71" s="144"/>
      <c r="UXY71" s="144"/>
      <c r="UXZ71" s="144"/>
      <c r="UYA71" s="144"/>
      <c r="UYB71" s="144"/>
      <c r="UYC71" s="144"/>
      <c r="UYD71" s="144"/>
      <c r="UYE71" s="144"/>
      <c r="UYF71" s="144"/>
      <c r="UYG71" s="144"/>
      <c r="UYH71" s="144"/>
      <c r="UYI71" s="144"/>
      <c r="UYJ71" s="144"/>
      <c r="UYK71" s="144"/>
      <c r="UYL71" s="144"/>
      <c r="UYM71" s="144"/>
      <c r="UYN71" s="144"/>
      <c r="UYO71" s="144"/>
      <c r="UYP71" s="144"/>
      <c r="UYQ71" s="144"/>
      <c r="UYR71" s="144"/>
      <c r="UYS71" s="144"/>
      <c r="UYT71" s="144"/>
      <c r="UYU71" s="144"/>
      <c r="UYV71" s="144"/>
      <c r="UYW71" s="144"/>
      <c r="UYX71" s="144"/>
      <c r="UYY71" s="144"/>
      <c r="UYZ71" s="144"/>
      <c r="UZA71" s="144"/>
      <c r="UZB71" s="144"/>
      <c r="UZC71" s="144"/>
      <c r="UZD71" s="144"/>
      <c r="UZE71" s="144"/>
      <c r="UZF71" s="144"/>
      <c r="UZG71" s="144"/>
      <c r="UZH71" s="144"/>
      <c r="UZI71" s="144"/>
      <c r="UZJ71" s="144"/>
      <c r="UZK71" s="144"/>
      <c r="UZL71" s="144"/>
      <c r="UZM71" s="144"/>
      <c r="UZN71" s="144"/>
      <c r="UZO71" s="144"/>
      <c r="UZP71" s="144"/>
      <c r="UZQ71" s="144"/>
      <c r="UZR71" s="144"/>
      <c r="UZS71" s="144"/>
      <c r="UZT71" s="144"/>
      <c r="UZU71" s="144"/>
      <c r="UZV71" s="144"/>
      <c r="UZW71" s="144"/>
      <c r="UZX71" s="144"/>
      <c r="UZY71" s="144"/>
      <c r="UZZ71" s="144"/>
      <c r="VAA71" s="144"/>
      <c r="VAB71" s="144"/>
      <c r="VAC71" s="144"/>
      <c r="VAD71" s="144"/>
      <c r="VAE71" s="144"/>
      <c r="VAF71" s="144"/>
      <c r="VAG71" s="144"/>
      <c r="VAH71" s="144"/>
      <c r="VAI71" s="144"/>
      <c r="VAJ71" s="144"/>
      <c r="VAK71" s="144"/>
      <c r="VAL71" s="144"/>
      <c r="VAM71" s="144"/>
      <c r="VAN71" s="144"/>
      <c r="VAO71" s="144"/>
      <c r="VAP71" s="144"/>
      <c r="VAQ71" s="144"/>
      <c r="VAR71" s="144"/>
      <c r="VAS71" s="144"/>
      <c r="VAT71" s="144"/>
      <c r="VAU71" s="144"/>
      <c r="VAV71" s="144"/>
      <c r="VAW71" s="144"/>
      <c r="VAX71" s="144"/>
      <c r="VAY71" s="144"/>
      <c r="VAZ71" s="144"/>
      <c r="VBA71" s="144"/>
      <c r="VBB71" s="144"/>
      <c r="VBC71" s="144"/>
      <c r="VBD71" s="144"/>
      <c r="VBE71" s="144"/>
      <c r="VBF71" s="144"/>
      <c r="VBG71" s="144"/>
      <c r="VBH71" s="144"/>
      <c r="VBI71" s="144"/>
      <c r="VBJ71" s="144"/>
      <c r="VBK71" s="144"/>
      <c r="VBL71" s="144"/>
      <c r="VBM71" s="144"/>
      <c r="VBN71" s="144"/>
      <c r="VBO71" s="144"/>
      <c r="VBP71" s="144"/>
      <c r="VBQ71" s="144"/>
      <c r="VBR71" s="144"/>
      <c r="VBS71" s="144"/>
      <c r="VBT71" s="144"/>
      <c r="VBU71" s="144"/>
      <c r="VBV71" s="144"/>
      <c r="VBW71" s="144"/>
      <c r="VBX71" s="144"/>
      <c r="VBY71" s="144"/>
      <c r="VBZ71" s="144"/>
      <c r="VCA71" s="144"/>
      <c r="VCB71" s="144"/>
      <c r="VCC71" s="144"/>
      <c r="VCD71" s="144"/>
      <c r="VCE71" s="144"/>
      <c r="VCF71" s="144"/>
      <c r="VCG71" s="144"/>
      <c r="VCH71" s="144"/>
      <c r="VCI71" s="144"/>
      <c r="VCJ71" s="144"/>
      <c r="VCK71" s="144"/>
      <c r="VCL71" s="144"/>
      <c r="VCM71" s="144"/>
      <c r="VCN71" s="144"/>
      <c r="VCO71" s="144"/>
      <c r="VCP71" s="144"/>
      <c r="VCQ71" s="144"/>
      <c r="VCR71" s="144"/>
      <c r="VCS71" s="144"/>
      <c r="VCT71" s="144"/>
      <c r="VCU71" s="144"/>
      <c r="VCV71" s="144"/>
      <c r="VCW71" s="144"/>
      <c r="VCX71" s="144"/>
      <c r="VCY71" s="144"/>
      <c r="VCZ71" s="144"/>
      <c r="VDA71" s="144"/>
      <c r="VDB71" s="144"/>
      <c r="VDC71" s="144"/>
      <c r="VDD71" s="144"/>
      <c r="VDE71" s="144"/>
      <c r="VDF71" s="144"/>
      <c r="VDG71" s="144"/>
      <c r="VDH71" s="144"/>
      <c r="VDI71" s="144"/>
      <c r="VDJ71" s="144"/>
      <c r="VDK71" s="144"/>
      <c r="VDL71" s="144"/>
      <c r="VDM71" s="144"/>
      <c r="VDN71" s="144"/>
      <c r="VDO71" s="144"/>
      <c r="VDP71" s="144"/>
      <c r="VDQ71" s="144"/>
      <c r="VDR71" s="144"/>
      <c r="VDS71" s="144"/>
      <c r="VDT71" s="144"/>
      <c r="VDU71" s="144"/>
      <c r="VDV71" s="144"/>
      <c r="VDW71" s="144"/>
      <c r="VDX71" s="144"/>
      <c r="VDY71" s="144"/>
      <c r="VDZ71" s="144"/>
      <c r="VEA71" s="144"/>
      <c r="VEB71" s="144"/>
      <c r="VEC71" s="144"/>
      <c r="VED71" s="144"/>
      <c r="VEE71" s="144"/>
      <c r="VEF71" s="144"/>
      <c r="VEG71" s="144"/>
      <c r="VEH71" s="144"/>
      <c r="VEI71" s="144"/>
      <c r="VEJ71" s="144"/>
      <c r="VEK71" s="144"/>
      <c r="VEL71" s="144"/>
      <c r="VEM71" s="144"/>
      <c r="VEN71" s="144"/>
      <c r="VEO71" s="144"/>
      <c r="VEP71" s="144"/>
      <c r="VEQ71" s="144"/>
      <c r="VER71" s="144"/>
      <c r="VES71" s="144"/>
      <c r="VET71" s="144"/>
      <c r="VEU71" s="144"/>
      <c r="VEV71" s="144"/>
      <c r="VEW71" s="144"/>
      <c r="VEX71" s="144"/>
      <c r="VEY71" s="144"/>
      <c r="VEZ71" s="144"/>
      <c r="VFA71" s="144"/>
      <c r="VFB71" s="144"/>
      <c r="VFC71" s="144"/>
      <c r="VFD71" s="144"/>
      <c r="VFE71" s="144"/>
      <c r="VFF71" s="144"/>
      <c r="VFG71" s="144"/>
      <c r="VFH71" s="144"/>
      <c r="VFI71" s="144"/>
      <c r="VFJ71" s="144"/>
      <c r="VFK71" s="144"/>
      <c r="VFL71" s="144"/>
      <c r="VFM71" s="144"/>
      <c r="VFN71" s="144"/>
      <c r="VFO71" s="144"/>
      <c r="VFP71" s="144"/>
      <c r="VFQ71" s="144"/>
      <c r="VFR71" s="144"/>
      <c r="VFS71" s="144"/>
      <c r="VFT71" s="144"/>
      <c r="VFU71" s="144"/>
      <c r="VFV71" s="144"/>
      <c r="VFW71" s="144"/>
      <c r="VFX71" s="144"/>
      <c r="VFY71" s="144"/>
      <c r="VFZ71" s="144"/>
      <c r="VGA71" s="144"/>
      <c r="VGB71" s="144"/>
      <c r="VGC71" s="144"/>
      <c r="VGD71" s="144"/>
      <c r="VGE71" s="144"/>
      <c r="VGF71" s="144"/>
      <c r="VGG71" s="144"/>
      <c r="VGH71" s="144"/>
      <c r="VGI71" s="144"/>
      <c r="VGJ71" s="144"/>
      <c r="VGK71" s="144"/>
      <c r="VGL71" s="144"/>
      <c r="VGM71" s="144"/>
      <c r="VGN71" s="144"/>
      <c r="VGO71" s="144"/>
      <c r="VGP71" s="144"/>
      <c r="VGQ71" s="144"/>
      <c r="VGR71" s="144"/>
      <c r="VGS71" s="144"/>
      <c r="VGT71" s="144"/>
      <c r="VGU71" s="144"/>
      <c r="VGV71" s="144"/>
      <c r="VGW71" s="144"/>
      <c r="VGX71" s="144"/>
      <c r="VGY71" s="144"/>
      <c r="VGZ71" s="144"/>
      <c r="VHA71" s="144"/>
      <c r="VHB71" s="144"/>
      <c r="VHC71" s="144"/>
      <c r="VHD71" s="144"/>
      <c r="VHE71" s="144"/>
      <c r="VHF71" s="144"/>
      <c r="VHG71" s="144"/>
      <c r="VHH71" s="144"/>
      <c r="VHI71" s="144"/>
      <c r="VHJ71" s="144"/>
      <c r="VHK71" s="144"/>
      <c r="VHL71" s="144"/>
      <c r="VHM71" s="144"/>
      <c r="VHN71" s="144"/>
      <c r="VHO71" s="144"/>
      <c r="VHP71" s="144"/>
      <c r="VHQ71" s="144"/>
      <c r="VHR71" s="144"/>
      <c r="VHS71" s="144"/>
      <c r="VHT71" s="144"/>
      <c r="VHU71" s="144"/>
      <c r="VHV71" s="144"/>
      <c r="VHW71" s="144"/>
      <c r="VHX71" s="144"/>
      <c r="VHY71" s="144"/>
      <c r="VHZ71" s="144"/>
      <c r="VIA71" s="144"/>
      <c r="VIB71" s="144"/>
      <c r="VIC71" s="144"/>
      <c r="VID71" s="144"/>
      <c r="VIE71" s="144"/>
      <c r="VIF71" s="144"/>
      <c r="VIG71" s="144"/>
      <c r="VIH71" s="144"/>
      <c r="VII71" s="144"/>
      <c r="VIJ71" s="144"/>
      <c r="VIK71" s="144"/>
      <c r="VIL71" s="144"/>
      <c r="VIM71" s="144"/>
      <c r="VIN71" s="144"/>
      <c r="VIO71" s="144"/>
      <c r="VIP71" s="144"/>
      <c r="VIQ71" s="144"/>
      <c r="VIR71" s="144"/>
      <c r="VIS71" s="144"/>
      <c r="VIT71" s="144"/>
      <c r="VIU71" s="144"/>
      <c r="VIV71" s="144"/>
      <c r="VIW71" s="144"/>
      <c r="VIX71" s="144"/>
      <c r="VIY71" s="144"/>
      <c r="VIZ71" s="144"/>
      <c r="VJA71" s="144"/>
      <c r="VJB71" s="144"/>
      <c r="VJC71" s="144"/>
      <c r="VJD71" s="144"/>
      <c r="VJE71" s="144"/>
      <c r="VJF71" s="144"/>
      <c r="VJG71" s="144"/>
      <c r="VJH71" s="144"/>
      <c r="VJI71" s="144"/>
      <c r="VJJ71" s="144"/>
      <c r="VJK71" s="144"/>
      <c r="VJL71" s="144"/>
      <c r="VJM71" s="144"/>
      <c r="VJN71" s="144"/>
      <c r="VJO71" s="144"/>
      <c r="VJP71" s="144"/>
      <c r="VJQ71" s="144"/>
      <c r="VJR71" s="144"/>
      <c r="VJS71" s="144"/>
      <c r="VJT71" s="144"/>
      <c r="VJU71" s="144"/>
      <c r="VJV71" s="144"/>
      <c r="VJW71" s="144"/>
      <c r="VJX71" s="144"/>
      <c r="VJY71" s="144"/>
      <c r="VJZ71" s="144"/>
      <c r="VKA71" s="144"/>
      <c r="VKB71" s="144"/>
      <c r="VKC71" s="144"/>
      <c r="VKD71" s="144"/>
      <c r="VKE71" s="144"/>
      <c r="VKF71" s="144"/>
      <c r="VKG71" s="144"/>
      <c r="VKH71" s="144"/>
      <c r="VKI71" s="144"/>
      <c r="VKJ71" s="144"/>
      <c r="VKK71" s="144"/>
      <c r="VKL71" s="144"/>
      <c r="VKM71" s="144"/>
      <c r="VKN71" s="144"/>
      <c r="VKO71" s="144"/>
      <c r="VKP71" s="144"/>
      <c r="VKQ71" s="144"/>
      <c r="VKR71" s="144"/>
      <c r="VKS71" s="144"/>
      <c r="VKT71" s="144"/>
      <c r="VKU71" s="144"/>
      <c r="VKV71" s="144"/>
      <c r="VKW71" s="144"/>
      <c r="VKX71" s="144"/>
      <c r="VKY71" s="144"/>
      <c r="VKZ71" s="144"/>
      <c r="VLA71" s="144"/>
      <c r="VLB71" s="144"/>
      <c r="VLC71" s="144"/>
      <c r="VLD71" s="144"/>
      <c r="VLE71" s="144"/>
      <c r="VLF71" s="144"/>
      <c r="VLG71" s="144"/>
      <c r="VLH71" s="144"/>
      <c r="VLI71" s="144"/>
      <c r="VLJ71" s="144"/>
      <c r="VLK71" s="144"/>
      <c r="VLL71" s="144"/>
      <c r="VLM71" s="144"/>
      <c r="VLN71" s="144"/>
      <c r="VLO71" s="144"/>
      <c r="VLP71" s="144"/>
      <c r="VLQ71" s="144"/>
      <c r="VLR71" s="144"/>
      <c r="VLS71" s="144"/>
      <c r="VLT71" s="144"/>
      <c r="VLU71" s="144"/>
      <c r="VLV71" s="144"/>
      <c r="VLW71" s="144"/>
      <c r="VLX71" s="144"/>
      <c r="VLY71" s="144"/>
      <c r="VLZ71" s="144"/>
      <c r="VMA71" s="144"/>
      <c r="VMB71" s="144"/>
      <c r="VMC71" s="144"/>
      <c r="VMD71" s="144"/>
      <c r="VME71" s="144"/>
      <c r="VMF71" s="144"/>
      <c r="VMG71" s="144"/>
      <c r="VMH71" s="144"/>
      <c r="VMI71" s="144"/>
      <c r="VMJ71" s="144"/>
      <c r="VMK71" s="144"/>
      <c r="VML71" s="144"/>
      <c r="VMM71" s="144"/>
      <c r="VMN71" s="144"/>
      <c r="VMO71" s="144"/>
      <c r="VMP71" s="144"/>
      <c r="VMQ71" s="144"/>
      <c r="VMR71" s="144"/>
      <c r="VMS71" s="144"/>
      <c r="VMT71" s="144"/>
      <c r="VMU71" s="144"/>
      <c r="VMV71" s="144"/>
      <c r="VMW71" s="144"/>
      <c r="VMX71" s="144"/>
      <c r="VMY71" s="144"/>
      <c r="VMZ71" s="144"/>
      <c r="VNA71" s="144"/>
      <c r="VNB71" s="144"/>
      <c r="VNC71" s="144"/>
      <c r="VND71" s="144"/>
      <c r="VNE71" s="144"/>
      <c r="VNF71" s="144"/>
      <c r="VNG71" s="144"/>
      <c r="VNH71" s="144"/>
      <c r="VNI71" s="144"/>
      <c r="VNJ71" s="144"/>
      <c r="VNK71" s="144"/>
      <c r="VNL71" s="144"/>
      <c r="VNM71" s="144"/>
      <c r="VNN71" s="144"/>
      <c r="VNO71" s="144"/>
      <c r="VNP71" s="144"/>
      <c r="VNQ71" s="144"/>
      <c r="VNR71" s="144"/>
      <c r="VNS71" s="144"/>
      <c r="VNT71" s="144"/>
      <c r="VNU71" s="144"/>
      <c r="VNV71" s="144"/>
      <c r="VNW71" s="144"/>
      <c r="VNX71" s="144"/>
      <c r="VNY71" s="144"/>
      <c r="VNZ71" s="144"/>
      <c r="VOA71" s="144"/>
      <c r="VOB71" s="144"/>
      <c r="VOC71" s="144"/>
      <c r="VOD71" s="144"/>
      <c r="VOE71" s="144"/>
      <c r="VOF71" s="144"/>
      <c r="VOG71" s="144"/>
      <c r="VOH71" s="144"/>
      <c r="VOI71" s="144"/>
      <c r="VOJ71" s="144"/>
      <c r="VOK71" s="144"/>
      <c r="VOL71" s="144"/>
      <c r="VOM71" s="144"/>
      <c r="VON71" s="144"/>
      <c r="VOO71" s="144"/>
      <c r="VOP71" s="144"/>
      <c r="VOQ71" s="144"/>
      <c r="VOR71" s="144"/>
      <c r="VOS71" s="144"/>
      <c r="VOT71" s="144"/>
      <c r="VOU71" s="144"/>
      <c r="VOV71" s="144"/>
      <c r="VOW71" s="144"/>
      <c r="VOX71" s="144"/>
      <c r="VOY71" s="144"/>
      <c r="VOZ71" s="144"/>
      <c r="VPA71" s="144"/>
      <c r="VPB71" s="144"/>
      <c r="VPC71" s="144"/>
      <c r="VPD71" s="144"/>
      <c r="VPE71" s="144"/>
      <c r="VPF71" s="144"/>
      <c r="VPG71" s="144"/>
      <c r="VPH71" s="144"/>
      <c r="VPI71" s="144"/>
      <c r="VPJ71" s="144"/>
      <c r="VPK71" s="144"/>
      <c r="VPL71" s="144"/>
      <c r="VPM71" s="144"/>
      <c r="VPN71" s="144"/>
      <c r="VPO71" s="144"/>
      <c r="VPP71" s="144"/>
      <c r="VPQ71" s="144"/>
      <c r="VPR71" s="144"/>
      <c r="VPS71" s="144"/>
      <c r="VPT71" s="144"/>
      <c r="VPU71" s="144"/>
      <c r="VPV71" s="144"/>
      <c r="VPW71" s="144"/>
      <c r="VPX71" s="144"/>
      <c r="VPY71" s="144"/>
      <c r="VPZ71" s="144"/>
      <c r="VQA71" s="144"/>
      <c r="VQB71" s="144"/>
      <c r="VQC71" s="144"/>
      <c r="VQD71" s="144"/>
      <c r="VQE71" s="144"/>
      <c r="VQF71" s="144"/>
      <c r="VQG71" s="144"/>
      <c r="VQH71" s="144"/>
      <c r="VQI71" s="144"/>
      <c r="VQJ71" s="144"/>
      <c r="VQK71" s="144"/>
      <c r="VQL71" s="144"/>
      <c r="VQM71" s="144"/>
      <c r="VQN71" s="144"/>
      <c r="VQO71" s="144"/>
      <c r="VQP71" s="144"/>
      <c r="VQQ71" s="144"/>
      <c r="VQR71" s="144"/>
      <c r="VQS71" s="144"/>
      <c r="VQT71" s="144"/>
      <c r="VQU71" s="144"/>
      <c r="VQV71" s="144"/>
      <c r="VQW71" s="144"/>
      <c r="VQX71" s="144"/>
      <c r="VQY71" s="144"/>
      <c r="VQZ71" s="144"/>
      <c r="VRA71" s="144"/>
      <c r="VRB71" s="144"/>
      <c r="VRC71" s="144"/>
      <c r="VRD71" s="144"/>
      <c r="VRE71" s="144"/>
      <c r="VRF71" s="144"/>
      <c r="VRG71" s="144"/>
      <c r="VRH71" s="144"/>
      <c r="VRI71" s="144"/>
      <c r="VRJ71" s="144"/>
      <c r="VRK71" s="144"/>
      <c r="VRL71" s="144"/>
      <c r="VRM71" s="144"/>
      <c r="VRN71" s="144"/>
      <c r="VRO71" s="144"/>
      <c r="VRP71" s="144"/>
      <c r="VRQ71" s="144"/>
      <c r="VRR71" s="144"/>
      <c r="VRS71" s="144"/>
      <c r="VRT71" s="144"/>
      <c r="VRU71" s="144"/>
      <c r="VRV71" s="144"/>
      <c r="VRW71" s="144"/>
      <c r="VRX71" s="144"/>
      <c r="VRY71" s="144"/>
      <c r="VRZ71" s="144"/>
      <c r="VSA71" s="144"/>
      <c r="VSB71" s="144"/>
      <c r="VSC71" s="144"/>
      <c r="VSD71" s="144"/>
      <c r="VSE71" s="144"/>
      <c r="VSF71" s="144"/>
      <c r="VSG71" s="144"/>
      <c r="VSH71" s="144"/>
      <c r="VSI71" s="144"/>
      <c r="VSJ71" s="144"/>
      <c r="VSK71" s="144"/>
      <c r="VSL71" s="144"/>
      <c r="VSM71" s="144"/>
      <c r="VSN71" s="144"/>
      <c r="VSO71" s="144"/>
      <c r="VSP71" s="144"/>
      <c r="VSQ71" s="144"/>
      <c r="VSR71" s="144"/>
      <c r="VSS71" s="144"/>
      <c r="VST71" s="144"/>
      <c r="VSU71" s="144"/>
      <c r="VSV71" s="144"/>
      <c r="VSW71" s="144"/>
      <c r="VSX71" s="144"/>
      <c r="VSY71" s="144"/>
      <c r="VSZ71" s="144"/>
      <c r="VTA71" s="144"/>
      <c r="VTB71" s="144"/>
      <c r="VTC71" s="144"/>
      <c r="VTD71" s="144"/>
      <c r="VTE71" s="144"/>
      <c r="VTF71" s="144"/>
      <c r="VTG71" s="144"/>
      <c r="VTH71" s="144"/>
      <c r="VTI71" s="144"/>
      <c r="VTJ71" s="144"/>
      <c r="VTK71" s="144"/>
      <c r="VTL71" s="144"/>
      <c r="VTM71" s="144"/>
      <c r="VTN71" s="144"/>
      <c r="VTO71" s="144"/>
      <c r="VTP71" s="144"/>
      <c r="VTQ71" s="144"/>
      <c r="VTR71" s="144"/>
      <c r="VTS71" s="144"/>
      <c r="VTT71" s="144"/>
      <c r="VTU71" s="144"/>
      <c r="VTV71" s="144"/>
      <c r="VTW71" s="144"/>
      <c r="VTX71" s="144"/>
      <c r="VTY71" s="144"/>
      <c r="VTZ71" s="144"/>
      <c r="VUA71" s="144"/>
      <c r="VUB71" s="144"/>
      <c r="VUC71" s="144"/>
      <c r="VUD71" s="144"/>
      <c r="VUE71" s="144"/>
      <c r="VUF71" s="144"/>
      <c r="VUG71" s="144"/>
      <c r="VUH71" s="144"/>
      <c r="VUI71" s="144"/>
      <c r="VUJ71" s="144"/>
      <c r="VUK71" s="144"/>
      <c r="VUL71" s="144"/>
      <c r="VUM71" s="144"/>
      <c r="VUN71" s="144"/>
      <c r="VUO71" s="144"/>
      <c r="VUP71" s="144"/>
      <c r="VUQ71" s="144"/>
      <c r="VUR71" s="144"/>
      <c r="VUS71" s="144"/>
      <c r="VUT71" s="144"/>
      <c r="VUU71" s="144"/>
      <c r="VUV71" s="144"/>
      <c r="VUW71" s="144"/>
      <c r="VUX71" s="144"/>
      <c r="VUY71" s="144"/>
      <c r="VUZ71" s="144"/>
      <c r="VVA71" s="144"/>
      <c r="VVB71" s="144"/>
      <c r="VVC71" s="144"/>
      <c r="VVD71" s="144"/>
      <c r="VVE71" s="144"/>
      <c r="VVF71" s="144"/>
      <c r="VVG71" s="144"/>
      <c r="VVH71" s="144"/>
      <c r="VVI71" s="144"/>
      <c r="VVJ71" s="144"/>
      <c r="VVK71" s="144"/>
      <c r="VVL71" s="144"/>
      <c r="VVM71" s="144"/>
      <c r="VVN71" s="144"/>
      <c r="VVO71" s="144"/>
      <c r="VVP71" s="144"/>
      <c r="VVQ71" s="144"/>
      <c r="VVR71" s="144"/>
      <c r="VVS71" s="144"/>
      <c r="VVT71" s="144"/>
      <c r="VVU71" s="144"/>
      <c r="VVV71" s="144"/>
      <c r="VVW71" s="144"/>
      <c r="VVX71" s="144"/>
      <c r="VVY71" s="144"/>
      <c r="VVZ71" s="144"/>
      <c r="VWA71" s="144"/>
      <c r="VWB71" s="144"/>
      <c r="VWC71" s="144"/>
      <c r="VWD71" s="144"/>
      <c r="VWE71" s="144"/>
      <c r="VWF71" s="144"/>
      <c r="VWG71" s="144"/>
      <c r="VWH71" s="144"/>
      <c r="VWI71" s="144"/>
      <c r="VWJ71" s="144"/>
      <c r="VWK71" s="144"/>
      <c r="VWL71" s="144"/>
      <c r="VWM71" s="144"/>
      <c r="VWN71" s="144"/>
      <c r="VWO71" s="144"/>
      <c r="VWP71" s="144"/>
      <c r="VWQ71" s="144"/>
      <c r="VWR71" s="144"/>
      <c r="VWS71" s="144"/>
      <c r="VWT71" s="144"/>
      <c r="VWU71" s="144"/>
      <c r="VWV71" s="144"/>
      <c r="VWW71" s="144"/>
      <c r="VWX71" s="144"/>
      <c r="VWY71" s="144"/>
      <c r="VWZ71" s="144"/>
      <c r="VXA71" s="144"/>
      <c r="VXB71" s="144"/>
      <c r="VXC71" s="144"/>
      <c r="VXD71" s="144"/>
      <c r="VXE71" s="144"/>
      <c r="VXF71" s="144"/>
      <c r="VXG71" s="144"/>
      <c r="VXH71" s="144"/>
      <c r="VXI71" s="144"/>
      <c r="VXJ71" s="144"/>
      <c r="VXK71" s="144"/>
      <c r="VXL71" s="144"/>
      <c r="VXM71" s="144"/>
      <c r="VXN71" s="144"/>
      <c r="VXO71" s="144"/>
      <c r="VXP71" s="144"/>
      <c r="VXQ71" s="144"/>
      <c r="VXR71" s="144"/>
      <c r="VXS71" s="144"/>
      <c r="VXT71" s="144"/>
      <c r="VXU71" s="144"/>
      <c r="VXV71" s="144"/>
      <c r="VXW71" s="144"/>
      <c r="VXX71" s="144"/>
      <c r="VXY71" s="144"/>
      <c r="VXZ71" s="144"/>
      <c r="VYA71" s="144"/>
      <c r="VYB71" s="144"/>
      <c r="VYC71" s="144"/>
      <c r="VYD71" s="144"/>
      <c r="VYE71" s="144"/>
      <c r="VYF71" s="144"/>
      <c r="VYG71" s="144"/>
      <c r="VYH71" s="144"/>
      <c r="VYI71" s="144"/>
      <c r="VYJ71" s="144"/>
      <c r="VYK71" s="144"/>
      <c r="VYL71" s="144"/>
      <c r="VYM71" s="144"/>
      <c r="VYN71" s="144"/>
      <c r="VYO71" s="144"/>
      <c r="VYP71" s="144"/>
      <c r="VYQ71" s="144"/>
      <c r="VYR71" s="144"/>
      <c r="VYS71" s="144"/>
      <c r="VYT71" s="144"/>
      <c r="VYU71" s="144"/>
      <c r="VYV71" s="144"/>
      <c r="VYW71" s="144"/>
      <c r="VYX71" s="144"/>
      <c r="VYY71" s="144"/>
      <c r="VYZ71" s="144"/>
      <c r="VZA71" s="144"/>
      <c r="VZB71" s="144"/>
      <c r="VZC71" s="144"/>
      <c r="VZD71" s="144"/>
      <c r="VZE71" s="144"/>
      <c r="VZF71" s="144"/>
      <c r="VZG71" s="144"/>
      <c r="VZH71" s="144"/>
      <c r="VZI71" s="144"/>
      <c r="VZJ71" s="144"/>
      <c r="VZK71" s="144"/>
      <c r="VZL71" s="144"/>
      <c r="VZM71" s="144"/>
      <c r="VZN71" s="144"/>
      <c r="VZO71" s="144"/>
      <c r="VZP71" s="144"/>
      <c r="VZQ71" s="144"/>
      <c r="VZR71" s="144"/>
      <c r="VZS71" s="144"/>
      <c r="VZT71" s="144"/>
      <c r="VZU71" s="144"/>
      <c r="VZV71" s="144"/>
      <c r="VZW71" s="144"/>
      <c r="VZX71" s="144"/>
      <c r="VZY71" s="144"/>
      <c r="VZZ71" s="144"/>
      <c r="WAA71" s="144"/>
      <c r="WAB71" s="144"/>
      <c r="WAC71" s="144"/>
      <c r="WAD71" s="144"/>
      <c r="WAE71" s="144"/>
      <c r="WAF71" s="144"/>
      <c r="WAG71" s="144"/>
      <c r="WAH71" s="144"/>
      <c r="WAI71" s="144"/>
      <c r="WAJ71" s="144"/>
      <c r="WAK71" s="144"/>
      <c r="WAL71" s="144"/>
      <c r="WAM71" s="144"/>
      <c r="WAN71" s="144"/>
      <c r="WAO71" s="144"/>
      <c r="WAP71" s="144"/>
      <c r="WAQ71" s="144"/>
      <c r="WAR71" s="144"/>
      <c r="WAS71" s="144"/>
      <c r="WAT71" s="144"/>
      <c r="WAU71" s="144"/>
      <c r="WAV71" s="144"/>
      <c r="WAW71" s="144"/>
      <c r="WAX71" s="144"/>
      <c r="WAY71" s="144"/>
      <c r="WAZ71" s="144"/>
      <c r="WBA71" s="144"/>
      <c r="WBB71" s="144"/>
      <c r="WBC71" s="144"/>
      <c r="WBD71" s="144"/>
      <c r="WBE71" s="144"/>
      <c r="WBF71" s="144"/>
      <c r="WBG71" s="144"/>
      <c r="WBH71" s="144"/>
      <c r="WBI71" s="144"/>
      <c r="WBJ71" s="144"/>
      <c r="WBK71" s="144"/>
      <c r="WBL71" s="144"/>
      <c r="WBM71" s="144"/>
      <c r="WBN71" s="144"/>
      <c r="WBO71" s="144"/>
      <c r="WBP71" s="144"/>
      <c r="WBQ71" s="144"/>
      <c r="WBR71" s="144"/>
      <c r="WBS71" s="144"/>
      <c r="WBT71" s="144"/>
      <c r="WBU71" s="144"/>
      <c r="WBV71" s="144"/>
      <c r="WBW71" s="144"/>
      <c r="WBX71" s="144"/>
      <c r="WBY71" s="144"/>
      <c r="WBZ71" s="144"/>
      <c r="WCA71" s="144"/>
      <c r="WCB71" s="144"/>
      <c r="WCC71" s="144"/>
      <c r="WCD71" s="144"/>
      <c r="WCE71" s="144"/>
      <c r="WCF71" s="144"/>
      <c r="WCG71" s="144"/>
      <c r="WCH71" s="144"/>
      <c r="WCI71" s="144"/>
      <c r="WCJ71" s="144"/>
      <c r="WCK71" s="144"/>
      <c r="WCL71" s="144"/>
      <c r="WCM71" s="144"/>
      <c r="WCN71" s="144"/>
      <c r="WCO71" s="144"/>
      <c r="WCP71" s="144"/>
      <c r="WCQ71" s="144"/>
      <c r="WCR71" s="144"/>
      <c r="WCS71" s="144"/>
      <c r="WCT71" s="144"/>
      <c r="WCU71" s="144"/>
      <c r="WCV71" s="144"/>
      <c r="WCW71" s="144"/>
      <c r="WCX71" s="144"/>
      <c r="WCY71" s="144"/>
      <c r="WCZ71" s="144"/>
      <c r="WDA71" s="144"/>
      <c r="WDB71" s="144"/>
      <c r="WDC71" s="144"/>
      <c r="WDD71" s="144"/>
      <c r="WDE71" s="144"/>
      <c r="WDF71" s="144"/>
      <c r="WDG71" s="144"/>
      <c r="WDH71" s="144"/>
      <c r="WDI71" s="144"/>
      <c r="WDJ71" s="144"/>
      <c r="WDK71" s="144"/>
      <c r="WDL71" s="144"/>
      <c r="WDM71" s="144"/>
      <c r="WDN71" s="144"/>
      <c r="WDO71" s="144"/>
      <c r="WDP71" s="144"/>
      <c r="WDQ71" s="144"/>
      <c r="WDR71" s="144"/>
      <c r="WDS71" s="144"/>
      <c r="WDT71" s="144"/>
      <c r="WDU71" s="144"/>
      <c r="WDV71" s="144"/>
      <c r="WDW71" s="144"/>
      <c r="WDX71" s="144"/>
      <c r="WDY71" s="144"/>
      <c r="WDZ71" s="144"/>
      <c r="WEA71" s="144"/>
      <c r="WEB71" s="144"/>
      <c r="WEC71" s="144"/>
      <c r="WED71" s="144"/>
      <c r="WEE71" s="144"/>
      <c r="WEF71" s="144"/>
      <c r="WEG71" s="144"/>
      <c r="WEH71" s="144"/>
      <c r="WEI71" s="144"/>
      <c r="WEJ71" s="144"/>
      <c r="WEK71" s="144"/>
      <c r="WEL71" s="144"/>
      <c r="WEM71" s="144"/>
      <c r="WEN71" s="144"/>
      <c r="WEO71" s="144"/>
      <c r="WEP71" s="144"/>
      <c r="WEQ71" s="144"/>
      <c r="WER71" s="144"/>
      <c r="WES71" s="144"/>
      <c r="WET71" s="144"/>
      <c r="WEU71" s="144"/>
      <c r="WEV71" s="144"/>
      <c r="WEW71" s="144"/>
      <c r="WEX71" s="144"/>
      <c r="WEY71" s="144"/>
      <c r="WEZ71" s="144"/>
      <c r="WFA71" s="144"/>
      <c r="WFB71" s="144"/>
      <c r="WFC71" s="144"/>
      <c r="WFD71" s="144"/>
      <c r="WFE71" s="144"/>
      <c r="WFF71" s="144"/>
      <c r="WFG71" s="144"/>
      <c r="WFH71" s="144"/>
      <c r="WFI71" s="144"/>
      <c r="WFJ71" s="144"/>
      <c r="WFK71" s="144"/>
      <c r="WFL71" s="144"/>
      <c r="WFM71" s="144"/>
      <c r="WFN71" s="144"/>
      <c r="WFO71" s="144"/>
      <c r="WFP71" s="144"/>
      <c r="WFQ71" s="144"/>
      <c r="WFR71" s="144"/>
      <c r="WFS71" s="144"/>
      <c r="WFT71" s="144"/>
      <c r="WFU71" s="144"/>
      <c r="WFV71" s="144"/>
      <c r="WFW71" s="144"/>
      <c r="WFX71" s="144"/>
      <c r="WFY71" s="144"/>
      <c r="WFZ71" s="144"/>
      <c r="WGA71" s="144"/>
      <c r="WGB71" s="144"/>
      <c r="WGC71" s="144"/>
      <c r="WGD71" s="144"/>
      <c r="WGE71" s="144"/>
      <c r="WGF71" s="144"/>
      <c r="WGG71" s="144"/>
      <c r="WGH71" s="144"/>
      <c r="WGI71" s="144"/>
      <c r="WGJ71" s="144"/>
      <c r="WGK71" s="144"/>
      <c r="WGL71" s="144"/>
      <c r="WGM71" s="144"/>
      <c r="WGN71" s="144"/>
      <c r="WGO71" s="144"/>
      <c r="WGP71" s="144"/>
      <c r="WGQ71" s="144"/>
      <c r="WGR71" s="144"/>
      <c r="WGS71" s="144"/>
      <c r="WGT71" s="144"/>
      <c r="WGU71" s="144"/>
      <c r="WGV71" s="144"/>
      <c r="WGW71" s="144"/>
      <c r="WGX71" s="144"/>
      <c r="WGY71" s="144"/>
      <c r="WGZ71" s="144"/>
      <c r="WHA71" s="144"/>
      <c r="WHB71" s="144"/>
      <c r="WHC71" s="144"/>
      <c r="WHD71" s="144"/>
      <c r="WHE71" s="144"/>
      <c r="WHF71" s="144"/>
      <c r="WHG71" s="144"/>
      <c r="WHH71" s="144"/>
      <c r="WHI71" s="144"/>
      <c r="WHJ71" s="144"/>
      <c r="WHK71" s="144"/>
      <c r="WHL71" s="144"/>
      <c r="WHM71" s="144"/>
      <c r="WHN71" s="144"/>
      <c r="WHO71" s="144"/>
      <c r="WHP71" s="144"/>
      <c r="WHQ71" s="144"/>
      <c r="WHR71" s="144"/>
      <c r="WHS71" s="144"/>
      <c r="WHT71" s="144"/>
      <c r="WHU71" s="144"/>
      <c r="WHV71" s="144"/>
      <c r="WHW71" s="144"/>
      <c r="WHX71" s="144"/>
      <c r="WHY71" s="144"/>
      <c r="WHZ71" s="144"/>
      <c r="WIA71" s="144"/>
      <c r="WIB71" s="144"/>
      <c r="WIC71" s="144"/>
      <c r="WID71" s="144"/>
      <c r="WIE71" s="144"/>
      <c r="WIF71" s="144"/>
      <c r="WIG71" s="144"/>
      <c r="WIH71" s="144"/>
      <c r="WII71" s="144"/>
      <c r="WIJ71" s="144"/>
      <c r="WIK71" s="144"/>
      <c r="WIL71" s="144"/>
      <c r="WIM71" s="144"/>
      <c r="WIN71" s="144"/>
      <c r="WIO71" s="144"/>
      <c r="WIP71" s="144"/>
      <c r="WIQ71" s="144"/>
      <c r="WIR71" s="144"/>
      <c r="WIS71" s="144"/>
      <c r="WIT71" s="144"/>
      <c r="WIU71" s="144"/>
      <c r="WIV71" s="144"/>
      <c r="WIW71" s="144"/>
      <c r="WIX71" s="144"/>
      <c r="WIY71" s="144"/>
      <c r="WIZ71" s="144"/>
      <c r="WJA71" s="144"/>
      <c r="WJB71" s="144"/>
      <c r="WJC71" s="144"/>
      <c r="WJD71" s="144"/>
      <c r="WJE71" s="144"/>
      <c r="WJF71" s="144"/>
      <c r="WJG71" s="144"/>
      <c r="WJH71" s="144"/>
      <c r="WJI71" s="144"/>
      <c r="WJJ71" s="144"/>
      <c r="WJK71" s="144"/>
      <c r="WJL71" s="144"/>
      <c r="WJM71" s="144"/>
      <c r="WJN71" s="144"/>
      <c r="WJO71" s="144"/>
      <c r="WJP71" s="144"/>
      <c r="WJQ71" s="144"/>
      <c r="WJR71" s="144"/>
      <c r="WJS71" s="144"/>
      <c r="WJT71" s="144"/>
      <c r="WJU71" s="144"/>
      <c r="WJV71" s="144"/>
      <c r="WJW71" s="144"/>
      <c r="WJX71" s="144"/>
      <c r="WJY71" s="144"/>
      <c r="WJZ71" s="144"/>
      <c r="WKA71" s="144"/>
      <c r="WKB71" s="144"/>
      <c r="WKC71" s="144"/>
      <c r="WKD71" s="144"/>
      <c r="WKE71" s="144"/>
      <c r="WKF71" s="144"/>
      <c r="WKG71" s="144"/>
      <c r="WKH71" s="144"/>
      <c r="WKI71" s="144"/>
      <c r="WKJ71" s="144"/>
      <c r="WKK71" s="144"/>
      <c r="WKL71" s="144"/>
      <c r="WKM71" s="144"/>
      <c r="WKN71" s="144"/>
      <c r="WKO71" s="144"/>
      <c r="WKP71" s="144"/>
      <c r="WKQ71" s="144"/>
      <c r="WKR71" s="144"/>
      <c r="WKS71" s="144"/>
      <c r="WKT71" s="144"/>
      <c r="WKU71" s="144"/>
      <c r="WKV71" s="144"/>
      <c r="WKW71" s="144"/>
      <c r="WKX71" s="144"/>
      <c r="WKY71" s="144"/>
      <c r="WKZ71" s="144"/>
      <c r="WLA71" s="144"/>
      <c r="WLB71" s="144"/>
      <c r="WLC71" s="144"/>
      <c r="WLD71" s="144"/>
      <c r="WLE71" s="144"/>
      <c r="WLF71" s="144"/>
      <c r="WLG71" s="144"/>
      <c r="WLH71" s="144"/>
      <c r="WLI71" s="144"/>
      <c r="WLJ71" s="144"/>
      <c r="WLK71" s="144"/>
      <c r="WLL71" s="144"/>
      <c r="WLM71" s="144"/>
      <c r="WLN71" s="144"/>
      <c r="WLO71" s="144"/>
      <c r="WLP71" s="144"/>
      <c r="WLQ71" s="144"/>
      <c r="WLR71" s="144"/>
      <c r="WLS71" s="144"/>
      <c r="WLT71" s="144"/>
      <c r="WLU71" s="144"/>
      <c r="WLV71" s="144"/>
      <c r="WLW71" s="144"/>
      <c r="WLX71" s="144"/>
      <c r="WLY71" s="144"/>
      <c r="WLZ71" s="144"/>
      <c r="WMA71" s="144"/>
      <c r="WMB71" s="144"/>
      <c r="WMC71" s="144"/>
      <c r="WMD71" s="144"/>
      <c r="WME71" s="144"/>
      <c r="WMF71" s="144"/>
      <c r="WMG71" s="144"/>
      <c r="WMH71" s="144"/>
      <c r="WMI71" s="144"/>
      <c r="WMJ71" s="144"/>
      <c r="WMK71" s="144"/>
      <c r="WML71" s="144"/>
      <c r="WMM71" s="144"/>
      <c r="WMN71" s="144"/>
      <c r="WMO71" s="144"/>
      <c r="WMP71" s="144"/>
      <c r="WMQ71" s="144"/>
      <c r="WMR71" s="144"/>
      <c r="WMS71" s="144"/>
      <c r="WMT71" s="144"/>
      <c r="WMU71" s="144"/>
      <c r="WMV71" s="144"/>
      <c r="WMW71" s="144"/>
      <c r="WMX71" s="144"/>
      <c r="WMY71" s="144"/>
      <c r="WMZ71" s="144"/>
      <c r="WNA71" s="144"/>
      <c r="WNB71" s="144"/>
      <c r="WNC71" s="144"/>
      <c r="WND71" s="144"/>
      <c r="WNE71" s="144"/>
      <c r="WNF71" s="144"/>
      <c r="WNG71" s="144"/>
      <c r="WNH71" s="144"/>
      <c r="WNI71" s="144"/>
      <c r="WNJ71" s="144"/>
      <c r="WNK71" s="144"/>
      <c r="WNL71" s="144"/>
      <c r="WNM71" s="144"/>
      <c r="WNN71" s="144"/>
      <c r="WNO71" s="144"/>
      <c r="WNP71" s="144"/>
      <c r="WNQ71" s="144"/>
      <c r="WNR71" s="144"/>
      <c r="WNS71" s="144"/>
      <c r="WNT71" s="144"/>
      <c r="WNU71" s="144"/>
      <c r="WNV71" s="144"/>
      <c r="WNW71" s="144"/>
      <c r="WNX71" s="144"/>
      <c r="WNY71" s="144"/>
      <c r="WNZ71" s="144"/>
      <c r="WOA71" s="144"/>
      <c r="WOB71" s="144"/>
      <c r="WOC71" s="144"/>
      <c r="WOD71" s="144"/>
      <c r="WOE71" s="144"/>
      <c r="WOF71" s="144"/>
      <c r="WOG71" s="144"/>
      <c r="WOH71" s="144"/>
      <c r="WOI71" s="144"/>
      <c r="WOJ71" s="144"/>
      <c r="WOK71" s="144"/>
      <c r="WOL71" s="144"/>
      <c r="WOM71" s="144"/>
      <c r="WON71" s="144"/>
      <c r="WOO71" s="144"/>
      <c r="WOP71" s="144"/>
      <c r="WOQ71" s="144"/>
      <c r="WOR71" s="144"/>
      <c r="WOS71" s="144"/>
      <c r="WOT71" s="144"/>
      <c r="WOU71" s="144"/>
      <c r="WOV71" s="144"/>
      <c r="WOW71" s="144"/>
      <c r="WOX71" s="144"/>
      <c r="WOY71" s="144"/>
      <c r="WOZ71" s="144"/>
      <c r="WPA71" s="144"/>
      <c r="WPB71" s="144"/>
      <c r="WPC71" s="144"/>
      <c r="WPD71" s="144"/>
      <c r="WPE71" s="144"/>
      <c r="WPF71" s="144"/>
      <c r="WPG71" s="144"/>
      <c r="WPH71" s="144"/>
      <c r="WPI71" s="144"/>
      <c r="WPJ71" s="144"/>
      <c r="WPK71" s="144"/>
      <c r="WPL71" s="144"/>
      <c r="WPM71" s="144"/>
      <c r="WPN71" s="144"/>
      <c r="WPO71" s="144"/>
      <c r="WPP71" s="144"/>
      <c r="WPQ71" s="144"/>
      <c r="WPR71" s="144"/>
      <c r="WPS71" s="144"/>
      <c r="WPT71" s="144"/>
      <c r="WPU71" s="144"/>
      <c r="WPV71" s="144"/>
      <c r="WPW71" s="144"/>
      <c r="WPX71" s="144"/>
      <c r="WPY71" s="144"/>
      <c r="WPZ71" s="144"/>
      <c r="WQA71" s="144"/>
      <c r="WQB71" s="144"/>
      <c r="WQC71" s="144"/>
      <c r="WQD71" s="144"/>
      <c r="WQE71" s="144"/>
      <c r="WQF71" s="144"/>
      <c r="WQG71" s="144"/>
      <c r="WQH71" s="144"/>
      <c r="WQI71" s="144"/>
      <c r="WQJ71" s="144"/>
      <c r="WQK71" s="144"/>
      <c r="WQL71" s="144"/>
      <c r="WQM71" s="144"/>
      <c r="WQN71" s="144"/>
      <c r="WQO71" s="144"/>
      <c r="WQP71" s="144"/>
      <c r="WQQ71" s="144"/>
      <c r="WQR71" s="144"/>
      <c r="WQS71" s="144"/>
      <c r="WQT71" s="144"/>
      <c r="WQU71" s="144"/>
      <c r="WQV71" s="144"/>
      <c r="WQW71" s="144"/>
      <c r="WQX71" s="144"/>
      <c r="WQY71" s="144"/>
      <c r="WQZ71" s="144"/>
      <c r="WRA71" s="144"/>
      <c r="WRB71" s="144"/>
      <c r="WRC71" s="144"/>
      <c r="WRD71" s="144"/>
      <c r="WRE71" s="144"/>
      <c r="WRF71" s="144"/>
      <c r="WRG71" s="144"/>
      <c r="WRH71" s="144"/>
      <c r="WRI71" s="144"/>
      <c r="WRJ71" s="144"/>
      <c r="WRK71" s="144"/>
      <c r="WRL71" s="144"/>
      <c r="WRM71" s="144"/>
      <c r="WRN71" s="144"/>
      <c r="WRO71" s="144"/>
      <c r="WRP71" s="144"/>
      <c r="WRQ71" s="144"/>
      <c r="WRR71" s="144"/>
      <c r="WRS71" s="144"/>
      <c r="WRT71" s="144"/>
      <c r="WRU71" s="144"/>
      <c r="WRV71" s="144"/>
      <c r="WRW71" s="144"/>
      <c r="WRX71" s="144"/>
      <c r="WRY71" s="144"/>
      <c r="WRZ71" s="144"/>
      <c r="WSA71" s="144"/>
      <c r="WSB71" s="144"/>
      <c r="WSC71" s="144"/>
      <c r="WSD71" s="144"/>
      <c r="WSE71" s="144"/>
      <c r="WSF71" s="144"/>
      <c r="WSG71" s="144"/>
      <c r="WSH71" s="144"/>
      <c r="WSI71" s="144"/>
      <c r="WSJ71" s="144"/>
      <c r="WSK71" s="144"/>
      <c r="WSL71" s="144"/>
      <c r="WSM71" s="144"/>
      <c r="WSN71" s="144"/>
      <c r="WSO71" s="144"/>
      <c r="WSP71" s="144"/>
      <c r="WSQ71" s="144"/>
      <c r="WSR71" s="144"/>
      <c r="WSS71" s="144"/>
      <c r="WST71" s="144"/>
      <c r="WSU71" s="144"/>
      <c r="WSV71" s="144"/>
      <c r="WSW71" s="144"/>
      <c r="WSX71" s="144"/>
      <c r="WSY71" s="144"/>
      <c r="WSZ71" s="144"/>
      <c r="WTA71" s="144"/>
      <c r="WTB71" s="144"/>
      <c r="WTC71" s="144"/>
      <c r="WTD71" s="144"/>
      <c r="WTE71" s="144"/>
      <c r="WTF71" s="144"/>
      <c r="WTG71" s="144"/>
      <c r="WTH71" s="144"/>
      <c r="WTI71" s="144"/>
      <c r="WTJ71" s="144"/>
      <c r="WTK71" s="144"/>
      <c r="WTL71" s="144"/>
      <c r="WTM71" s="144"/>
      <c r="WTN71" s="144"/>
      <c r="WTO71" s="144"/>
      <c r="WTP71" s="144"/>
      <c r="WTQ71" s="144"/>
      <c r="WTR71" s="144"/>
      <c r="WTS71" s="144"/>
      <c r="WTT71" s="144"/>
      <c r="WTU71" s="144"/>
      <c r="WTV71" s="144"/>
      <c r="WTW71" s="144"/>
      <c r="WTX71" s="144"/>
      <c r="WTY71" s="144"/>
      <c r="WTZ71" s="144"/>
      <c r="WUA71" s="144"/>
      <c r="WUB71" s="144"/>
      <c r="WUC71" s="144"/>
      <c r="WUD71" s="144"/>
      <c r="WUE71" s="144"/>
      <c r="WUF71" s="144"/>
      <c r="WUG71" s="144"/>
      <c r="WUH71" s="144"/>
      <c r="WUI71" s="144"/>
      <c r="WUJ71" s="144"/>
      <c r="WUK71" s="144"/>
      <c r="WUL71" s="144"/>
      <c r="WUM71" s="144"/>
      <c r="WUN71" s="144"/>
      <c r="WUO71" s="144"/>
      <c r="WUP71" s="144"/>
      <c r="WUQ71" s="144"/>
      <c r="WUR71" s="144"/>
      <c r="WUS71" s="144"/>
      <c r="WUT71" s="144"/>
      <c r="WUU71" s="144"/>
      <c r="WUV71" s="144"/>
      <c r="WUW71" s="144"/>
      <c r="WUX71" s="144"/>
      <c r="WUY71" s="144"/>
      <c r="WUZ71" s="144"/>
      <c r="WVA71" s="144"/>
      <c r="WVB71" s="144"/>
      <c r="WVC71" s="144"/>
      <c r="WVD71" s="144"/>
      <c r="WVE71" s="144"/>
      <c r="WVF71" s="144"/>
      <c r="WVG71" s="144"/>
      <c r="WVH71" s="144"/>
      <c r="WVI71" s="144"/>
      <c r="WVJ71" s="144"/>
      <c r="WVK71" s="144"/>
      <c r="WVL71" s="144"/>
      <c r="WVM71" s="144"/>
      <c r="WVN71" s="144"/>
      <c r="WVO71" s="144"/>
      <c r="WVP71" s="144"/>
      <c r="WVQ71" s="144"/>
      <c r="WVR71" s="144"/>
      <c r="WVS71" s="144"/>
      <c r="WVT71" s="144"/>
      <c r="WVU71" s="144"/>
      <c r="WVV71" s="144"/>
      <c r="WVW71" s="144"/>
      <c r="WVX71" s="144"/>
      <c r="WVY71" s="144"/>
      <c r="WVZ71" s="144"/>
      <c r="WWA71" s="144"/>
      <c r="WWB71" s="144"/>
      <c r="WWC71" s="144"/>
      <c r="WWD71" s="144"/>
      <c r="WWE71" s="144"/>
      <c r="WWF71" s="144"/>
      <c r="WWG71" s="144"/>
      <c r="WWH71" s="144"/>
      <c r="WWI71" s="144"/>
      <c r="WWJ71" s="144"/>
      <c r="WWK71" s="144"/>
      <c r="WWL71" s="144"/>
      <c r="WWM71" s="144"/>
      <c r="WWN71" s="144"/>
      <c r="WWO71" s="144"/>
      <c r="WWP71" s="144"/>
      <c r="WWQ71" s="144"/>
      <c r="WWR71" s="144"/>
      <c r="WWS71" s="144"/>
      <c r="WWT71" s="144"/>
      <c r="WWU71" s="144"/>
      <c r="WWV71" s="144"/>
      <c r="WWW71" s="144"/>
      <c r="WWX71" s="144"/>
      <c r="WWY71" s="144"/>
      <c r="WWZ71" s="144"/>
      <c r="WXA71" s="144"/>
      <c r="WXB71" s="144"/>
      <c r="WXC71" s="144"/>
      <c r="WXD71" s="144"/>
      <c r="WXE71" s="144"/>
      <c r="WXF71" s="144"/>
      <c r="WXG71" s="144"/>
      <c r="WXH71" s="144"/>
      <c r="WXI71" s="144"/>
      <c r="WXJ71" s="144"/>
      <c r="WXK71" s="144"/>
      <c r="WXL71" s="144"/>
      <c r="WXM71" s="144"/>
      <c r="WXN71" s="144"/>
      <c r="WXO71" s="144"/>
      <c r="WXP71" s="144"/>
      <c r="WXQ71" s="144"/>
      <c r="WXR71" s="144"/>
      <c r="WXS71" s="144"/>
      <c r="WXT71" s="144"/>
      <c r="WXU71" s="144"/>
      <c r="WXV71" s="144"/>
      <c r="WXW71" s="144"/>
      <c r="WXX71" s="144"/>
      <c r="WXY71" s="144"/>
      <c r="WXZ71" s="144"/>
      <c r="WYA71" s="144"/>
      <c r="WYB71" s="144"/>
      <c r="WYC71" s="144"/>
      <c r="WYD71" s="144"/>
      <c r="WYE71" s="144"/>
      <c r="WYF71" s="144"/>
      <c r="WYG71" s="144"/>
      <c r="WYH71" s="144"/>
      <c r="WYI71" s="144"/>
      <c r="WYJ71" s="144"/>
      <c r="WYK71" s="144"/>
      <c r="WYL71" s="144"/>
      <c r="WYM71" s="144"/>
      <c r="WYN71" s="144"/>
      <c r="WYO71" s="144"/>
      <c r="WYP71" s="144"/>
      <c r="WYQ71" s="144"/>
      <c r="WYR71" s="144"/>
      <c r="WYS71" s="144"/>
      <c r="WYT71" s="144"/>
      <c r="WYU71" s="144"/>
      <c r="WYV71" s="144"/>
      <c r="WYW71" s="144"/>
      <c r="WYX71" s="144"/>
      <c r="WYY71" s="144"/>
      <c r="WYZ71" s="144"/>
      <c r="WZA71" s="144"/>
      <c r="WZB71" s="144"/>
      <c r="WZC71" s="144"/>
      <c r="WZD71" s="144"/>
      <c r="WZE71" s="144"/>
      <c r="WZF71" s="144"/>
      <c r="WZG71" s="144"/>
      <c r="WZH71" s="144"/>
      <c r="WZI71" s="144"/>
      <c r="WZJ71" s="144"/>
      <c r="WZK71" s="144"/>
      <c r="WZL71" s="144"/>
      <c r="WZM71" s="144"/>
      <c r="WZN71" s="144"/>
      <c r="WZO71" s="144"/>
      <c r="WZP71" s="144"/>
      <c r="WZQ71" s="144"/>
      <c r="WZR71" s="144"/>
      <c r="WZS71" s="144"/>
      <c r="WZT71" s="144"/>
      <c r="WZU71" s="144"/>
      <c r="WZV71" s="144"/>
      <c r="WZW71" s="144"/>
      <c r="WZX71" s="144"/>
      <c r="WZY71" s="144"/>
      <c r="WZZ71" s="144"/>
      <c r="XAA71" s="144"/>
      <c r="XAB71" s="144"/>
      <c r="XAC71" s="144"/>
      <c r="XAD71" s="144"/>
      <c r="XAE71" s="144"/>
      <c r="XAF71" s="144"/>
      <c r="XAG71" s="144"/>
      <c r="XAH71" s="144"/>
      <c r="XAI71" s="144"/>
      <c r="XAJ71" s="144"/>
      <c r="XAK71" s="144"/>
      <c r="XAL71" s="144"/>
      <c r="XAM71" s="144"/>
      <c r="XAN71" s="144"/>
      <c r="XAO71" s="144"/>
      <c r="XAP71" s="144"/>
      <c r="XAQ71" s="144"/>
      <c r="XAR71" s="144"/>
      <c r="XAS71" s="144"/>
      <c r="XAT71" s="144"/>
      <c r="XAU71" s="144"/>
      <c r="XAV71" s="144"/>
      <c r="XAW71" s="144"/>
      <c r="XAX71" s="144"/>
      <c r="XAY71" s="144"/>
      <c r="XAZ71" s="144"/>
      <c r="XBA71" s="144"/>
      <c r="XBB71" s="144"/>
      <c r="XBC71" s="144"/>
      <c r="XBD71" s="144"/>
      <c r="XBE71" s="144"/>
      <c r="XBF71" s="144"/>
      <c r="XBG71" s="144"/>
      <c r="XBH71" s="144"/>
      <c r="XBI71" s="144"/>
      <c r="XBJ71" s="144"/>
      <c r="XBK71" s="144"/>
      <c r="XBL71" s="144"/>
      <c r="XBM71" s="144"/>
      <c r="XBN71" s="144"/>
      <c r="XBO71" s="144"/>
      <c r="XBP71" s="144"/>
      <c r="XBQ71" s="144"/>
      <c r="XBR71" s="144"/>
      <c r="XBS71" s="144"/>
      <c r="XBT71" s="144"/>
      <c r="XBU71" s="144"/>
      <c r="XBV71" s="144"/>
      <c r="XBW71" s="144"/>
      <c r="XBX71" s="144"/>
      <c r="XBY71" s="144"/>
      <c r="XBZ71" s="144"/>
      <c r="XCA71" s="144"/>
      <c r="XCB71" s="144"/>
      <c r="XCC71" s="144"/>
      <c r="XCD71" s="144"/>
      <c r="XCE71" s="144"/>
      <c r="XCF71" s="144"/>
      <c r="XCG71" s="144"/>
      <c r="XCH71" s="144"/>
      <c r="XCI71" s="144"/>
      <c r="XCJ71" s="144"/>
      <c r="XCK71" s="144"/>
      <c r="XCL71" s="144"/>
      <c r="XCM71" s="144"/>
      <c r="XCN71" s="144"/>
      <c r="XCO71" s="144"/>
      <c r="XCP71" s="144"/>
      <c r="XCQ71" s="144"/>
      <c r="XCR71" s="144"/>
      <c r="XCS71" s="144"/>
      <c r="XCT71" s="144"/>
      <c r="XCU71" s="144"/>
      <c r="XCV71" s="144"/>
      <c r="XCW71" s="144"/>
      <c r="XCX71" s="144"/>
      <c r="XCY71" s="144"/>
      <c r="XCZ71" s="144"/>
      <c r="XDA71" s="144"/>
      <c r="XDB71" s="144"/>
      <c r="XDC71" s="144"/>
      <c r="XDD71" s="144"/>
      <c r="XDE71" s="144"/>
      <c r="XDF71" s="144"/>
      <c r="XDG71" s="144"/>
      <c r="XDH71" s="144"/>
      <c r="XDI71" s="144"/>
      <c r="XDJ71" s="144"/>
      <c r="XDK71" s="144"/>
      <c r="XDL71" s="144"/>
      <c r="XDM71" s="144"/>
      <c r="XDN71" s="144"/>
      <c r="XDO71" s="144"/>
      <c r="XDP71" s="144"/>
      <c r="XDQ71" s="144"/>
      <c r="XDR71" s="144"/>
      <c r="XDS71" s="144"/>
      <c r="XDT71" s="144"/>
      <c r="XDU71" s="144"/>
      <c r="XDV71" s="144"/>
      <c r="XDW71" s="144"/>
      <c r="XDX71" s="144"/>
      <c r="XDY71" s="144"/>
      <c r="XDZ71" s="144"/>
      <c r="XEA71" s="144"/>
      <c r="XEB71" s="144"/>
      <c r="XEC71" s="144"/>
      <c r="XED71" s="144"/>
      <c r="XEE71" s="144"/>
      <c r="XEF71" s="144"/>
      <c r="XEG71" s="144"/>
      <c r="XEH71" s="144"/>
      <c r="XEI71" s="144"/>
      <c r="XEJ71" s="144"/>
      <c r="XEK71" s="144"/>
      <c r="XEL71" s="144"/>
      <c r="XEM71" s="144"/>
      <c r="XEN71" s="144"/>
      <c r="XEO71" s="144"/>
      <c r="XEP71" s="144"/>
      <c r="XEQ71" s="144"/>
      <c r="XER71" s="144"/>
      <c r="XES71" s="144"/>
      <c r="XET71" s="144"/>
      <c r="XEU71" s="144"/>
      <c r="XEV71" s="144"/>
      <c r="XEW71" s="144"/>
      <c r="XEX71" s="144"/>
      <c r="XEY71" s="144"/>
      <c r="XEZ71" s="144"/>
      <c r="XFA71" s="144"/>
      <c r="XFB71" s="144"/>
      <c r="XFC71" s="144"/>
      <c r="XFD71" s="144"/>
    </row>
    <row r="72" spans="1:16384">
      <c r="A72" s="272"/>
      <c r="B72" s="272" t="s">
        <v>318</v>
      </c>
      <c r="C72" s="272"/>
      <c r="D72" s="272"/>
      <c r="E72" s="272"/>
      <c r="F72" s="272"/>
      <c r="G72" s="464">
        <v>107724613</v>
      </c>
      <c r="H72" s="464">
        <v>49323930</v>
      </c>
    </row>
    <row r="73" spans="1:16384">
      <c r="A73" s="272"/>
      <c r="B73" s="272" t="s">
        <v>319</v>
      </c>
      <c r="C73" s="272"/>
      <c r="D73" s="272"/>
      <c r="E73" s="272"/>
      <c r="F73" s="272"/>
      <c r="G73" s="464">
        <v>-138987998</v>
      </c>
      <c r="H73" s="464">
        <v>-77573687.620000005</v>
      </c>
    </row>
    <row r="74" spans="1:16384">
      <c r="A74" s="272"/>
      <c r="B74" s="451" t="s">
        <v>405</v>
      </c>
      <c r="C74" s="272"/>
      <c r="D74" s="272"/>
      <c r="E74" s="272"/>
      <c r="F74" s="272"/>
      <c r="G74" s="464">
        <v>0</v>
      </c>
      <c r="H74" s="464">
        <v>866026</v>
      </c>
    </row>
    <row r="75" spans="1:16384">
      <c r="A75" s="272"/>
      <c r="B75" s="451" t="s">
        <v>429</v>
      </c>
      <c r="C75" s="272"/>
      <c r="D75" s="272"/>
      <c r="E75" s="272"/>
      <c r="F75" s="272"/>
      <c r="G75" s="464">
        <v>0</v>
      </c>
      <c r="H75" s="464">
        <v>-364801.12</v>
      </c>
    </row>
    <row r="76" spans="1:16384">
      <c r="A76" s="272"/>
      <c r="B76" s="451" t="s">
        <v>428</v>
      </c>
      <c r="C76" s="272"/>
      <c r="D76" s="272"/>
      <c r="E76" s="272"/>
      <c r="F76" s="272"/>
      <c r="G76" s="464">
        <v>0</v>
      </c>
      <c r="H76" s="464">
        <v>6544531</v>
      </c>
    </row>
    <row r="77" spans="1:16384">
      <c r="A77" s="272"/>
      <c r="B77" s="451" t="s">
        <v>430</v>
      </c>
      <c r="C77" s="272"/>
      <c r="D77" s="272"/>
      <c r="E77" s="272"/>
      <c r="F77" s="272"/>
      <c r="G77" s="464">
        <v>0</v>
      </c>
      <c r="H77" s="464">
        <v>-15597504.189999999</v>
      </c>
    </row>
    <row r="78" spans="1:16384">
      <c r="A78" s="272"/>
      <c r="B78" s="451" t="s">
        <v>423</v>
      </c>
      <c r="C78" s="272"/>
      <c r="D78" s="272"/>
      <c r="E78" s="272"/>
      <c r="F78" s="272"/>
      <c r="G78" s="464">
        <v>0</v>
      </c>
      <c r="H78" s="464">
        <v>39824880</v>
      </c>
    </row>
    <row r="79" spans="1:16384">
      <c r="A79" s="272"/>
      <c r="B79" s="451" t="s">
        <v>431</v>
      </c>
      <c r="C79" s="272"/>
      <c r="D79" s="272"/>
      <c r="E79" s="272"/>
      <c r="F79" s="272"/>
      <c r="G79" s="464">
        <v>0</v>
      </c>
      <c r="H79" s="464">
        <v>-57637874.950000003</v>
      </c>
    </row>
    <row r="80" spans="1:16384">
      <c r="A80" s="272"/>
      <c r="B80" s="451" t="s">
        <v>424</v>
      </c>
      <c r="C80" s="272"/>
      <c r="D80" s="272"/>
      <c r="E80" s="272"/>
      <c r="F80" s="272"/>
      <c r="G80" s="464">
        <v>520431777</v>
      </c>
      <c r="H80" s="464">
        <v>0</v>
      </c>
    </row>
    <row r="81" spans="1:8">
      <c r="A81" s="272"/>
      <c r="B81" s="451" t="s">
        <v>433</v>
      </c>
      <c r="C81" s="272"/>
      <c r="D81" s="272"/>
      <c r="E81" s="272"/>
      <c r="F81" s="272"/>
      <c r="G81" s="464">
        <v>-507420982.19</v>
      </c>
      <c r="H81" s="464">
        <v>0</v>
      </c>
    </row>
    <row r="82" spans="1:8">
      <c r="A82" s="272"/>
      <c r="B82" s="451" t="s">
        <v>425</v>
      </c>
      <c r="C82" s="272"/>
      <c r="D82" s="272"/>
      <c r="E82" s="272"/>
      <c r="F82" s="272"/>
      <c r="G82" s="464">
        <v>83296274</v>
      </c>
      <c r="H82" s="464">
        <v>248214531</v>
      </c>
    </row>
    <row r="83" spans="1:8">
      <c r="A83" s="272"/>
      <c r="B83" s="451" t="s">
        <v>432</v>
      </c>
      <c r="C83" s="272"/>
      <c r="D83" s="272"/>
      <c r="E83" s="272"/>
      <c r="F83" s="272"/>
      <c r="G83" s="464">
        <v>-151902615</v>
      </c>
      <c r="H83" s="464">
        <v>-178277990.43000001</v>
      </c>
    </row>
    <row r="84" spans="1:8">
      <c r="A84" s="272"/>
      <c r="B84" s="451" t="s">
        <v>510</v>
      </c>
      <c r="C84" s="272"/>
      <c r="D84" s="272"/>
      <c r="E84" s="272"/>
      <c r="F84" s="272"/>
      <c r="G84" s="464">
        <v>72852615</v>
      </c>
      <c r="H84" s="464">
        <v>79597166</v>
      </c>
    </row>
    <row r="85" spans="1:8">
      <c r="A85" s="272"/>
      <c r="B85" s="451" t="s">
        <v>511</v>
      </c>
      <c r="C85" s="272"/>
      <c r="D85" s="272"/>
      <c r="E85" s="272"/>
      <c r="F85" s="272"/>
      <c r="G85" s="464">
        <v>-77869213.840000004</v>
      </c>
      <c r="H85" s="464">
        <v>-88523473.269999996</v>
      </c>
    </row>
    <row r="86" spans="1:8">
      <c r="A86" s="272"/>
      <c r="B86" s="451" t="s">
        <v>564</v>
      </c>
      <c r="C86" s="272"/>
      <c r="D86" s="272"/>
      <c r="E86" s="272"/>
      <c r="F86" s="272"/>
      <c r="G86" s="464">
        <v>139732603</v>
      </c>
      <c r="H86" s="464">
        <v>216088720</v>
      </c>
    </row>
    <row r="87" spans="1:8">
      <c r="A87" s="272"/>
      <c r="B87" s="451" t="s">
        <v>566</v>
      </c>
      <c r="C87" s="272"/>
      <c r="D87" s="272"/>
      <c r="E87" s="272"/>
      <c r="F87" s="272"/>
      <c r="G87" s="464">
        <v>-135952527.97</v>
      </c>
      <c r="H87" s="464">
        <v>-244150699.40000001</v>
      </c>
    </row>
    <row r="88" spans="1:8">
      <c r="A88" s="272"/>
      <c r="B88" s="451" t="s">
        <v>565</v>
      </c>
      <c r="C88" s="272"/>
      <c r="D88" s="272"/>
      <c r="E88" s="272"/>
      <c r="F88" s="272"/>
      <c r="G88" s="464">
        <v>0</v>
      </c>
      <c r="H88" s="464">
        <v>33319715</v>
      </c>
    </row>
    <row r="89" spans="1:8" ht="15.75" thickBot="1">
      <c r="A89" s="272"/>
      <c r="B89" s="451" t="s">
        <v>567</v>
      </c>
      <c r="C89" s="272"/>
      <c r="D89" s="272"/>
      <c r="E89" s="272"/>
      <c r="F89" s="272"/>
      <c r="G89" s="464">
        <v>0</v>
      </c>
      <c r="H89" s="464">
        <v>-47524258.07</v>
      </c>
    </row>
    <row r="90" spans="1:8" ht="15.75" thickBot="1">
      <c r="A90" s="272"/>
      <c r="B90" s="272" t="s">
        <v>106</v>
      </c>
      <c r="C90" s="272"/>
      <c r="D90" s="272"/>
      <c r="E90" s="272"/>
      <c r="F90" s="480">
        <f>SUM(F60:F69)</f>
        <v>0</v>
      </c>
      <c r="G90" s="468">
        <f>SUM(G58:G89)</f>
        <v>247221696.09000018</v>
      </c>
      <c r="H90" s="468">
        <f>SUM(H58:H89)</f>
        <v>-678307050.6400001</v>
      </c>
    </row>
    <row r="91" spans="1:8">
      <c r="A91" s="272"/>
      <c r="B91" s="272"/>
      <c r="C91" s="272"/>
      <c r="D91" s="272"/>
      <c r="E91" s="272"/>
      <c r="F91" s="272"/>
      <c r="G91" s="272" t="s">
        <v>49</v>
      </c>
      <c r="H91" s="272"/>
    </row>
    <row r="92" spans="1:8">
      <c r="A92" s="272"/>
      <c r="B92" s="272"/>
      <c r="C92" s="272"/>
      <c r="D92" s="272"/>
      <c r="E92" s="272"/>
      <c r="F92" s="460">
        <v>43830</v>
      </c>
      <c r="G92" s="478">
        <v>43830</v>
      </c>
      <c r="H92" s="478">
        <v>43465</v>
      </c>
    </row>
    <row r="93" spans="1:8">
      <c r="A93" s="271" t="s">
        <v>117</v>
      </c>
      <c r="B93" s="271"/>
      <c r="C93" s="272"/>
      <c r="D93" s="272"/>
      <c r="E93" s="272"/>
      <c r="F93" s="272"/>
      <c r="G93" s="464"/>
      <c r="H93" s="464"/>
    </row>
    <row r="94" spans="1:8">
      <c r="A94" s="271"/>
      <c r="B94" s="272" t="s">
        <v>103</v>
      </c>
      <c r="C94" s="272"/>
      <c r="D94" s="272"/>
      <c r="E94" s="272"/>
      <c r="F94" s="272"/>
      <c r="G94" s="464">
        <v>1171726029</v>
      </c>
      <c r="H94" s="464">
        <v>7620401</v>
      </c>
    </row>
    <row r="95" spans="1:8">
      <c r="A95" s="271"/>
      <c r="B95" s="272" t="s">
        <v>114</v>
      </c>
      <c r="C95" s="272"/>
      <c r="D95" s="272"/>
      <c r="E95" s="272"/>
      <c r="F95" s="272"/>
      <c r="G95" s="464">
        <v>-1323073972.9200001</v>
      </c>
      <c r="H95" s="464">
        <v>-694303</v>
      </c>
    </row>
    <row r="96" spans="1:8">
      <c r="A96" s="272"/>
      <c r="B96" s="272" t="s">
        <v>343</v>
      </c>
      <c r="C96" s="272"/>
      <c r="D96" s="272"/>
      <c r="E96" s="272"/>
      <c r="F96" s="272"/>
      <c r="G96" s="464">
        <v>44660959</v>
      </c>
      <c r="H96" s="464">
        <v>7962328</v>
      </c>
    </row>
    <row r="97" spans="1:15">
      <c r="A97" s="272"/>
      <c r="B97" s="272" t="s">
        <v>344</v>
      </c>
      <c r="C97" s="272"/>
      <c r="D97" s="272"/>
      <c r="E97" s="272"/>
      <c r="F97" s="272"/>
      <c r="G97" s="464">
        <v>-86994662.170000002</v>
      </c>
      <c r="H97" s="464">
        <v>-41773296</v>
      </c>
    </row>
    <row r="98" spans="1:15">
      <c r="A98" s="272"/>
      <c r="B98" s="272" t="s">
        <v>104</v>
      </c>
      <c r="C98" s="272"/>
      <c r="D98" s="272"/>
      <c r="E98" s="272"/>
      <c r="F98" s="272"/>
      <c r="G98" s="464">
        <v>0</v>
      </c>
      <c r="H98" s="464">
        <v>103287063</v>
      </c>
    </row>
    <row r="99" spans="1:15">
      <c r="A99" s="272"/>
      <c r="B99" s="272" t="s">
        <v>115</v>
      </c>
      <c r="C99" s="272"/>
      <c r="D99" s="272"/>
      <c r="E99" s="272"/>
      <c r="F99" s="272"/>
      <c r="G99" s="464">
        <v>0</v>
      </c>
      <c r="H99" s="464">
        <v>-290101188</v>
      </c>
    </row>
    <row r="100" spans="1:15" s="439" customFormat="1">
      <c r="A100" s="272"/>
      <c r="B100" s="272" t="s">
        <v>965</v>
      </c>
      <c r="C100" s="272"/>
      <c r="D100" s="272"/>
      <c r="E100" s="272"/>
      <c r="F100" s="272"/>
      <c r="G100" s="464">
        <v>37662566</v>
      </c>
      <c r="H100" s="464">
        <v>0</v>
      </c>
    </row>
    <row r="101" spans="1:15" s="439" customFormat="1">
      <c r="A101" s="272"/>
      <c r="B101" s="272" t="s">
        <v>966</v>
      </c>
      <c r="C101" s="272"/>
      <c r="D101" s="272"/>
      <c r="E101" s="272"/>
      <c r="F101" s="272"/>
      <c r="G101" s="464">
        <v>-87465910.040000007</v>
      </c>
      <c r="H101" s="464">
        <v>0</v>
      </c>
    </row>
    <row r="102" spans="1:15">
      <c r="A102" s="272"/>
      <c r="B102" s="451" t="s">
        <v>425</v>
      </c>
      <c r="C102" s="272"/>
      <c r="D102" s="272"/>
      <c r="E102" s="272"/>
      <c r="F102" s="272"/>
      <c r="G102" s="464">
        <v>0</v>
      </c>
      <c r="H102" s="464">
        <v>83296274</v>
      </c>
    </row>
    <row r="103" spans="1:15">
      <c r="A103" s="272"/>
      <c r="B103" s="451" t="s">
        <v>967</v>
      </c>
      <c r="C103" s="272"/>
      <c r="D103" s="272"/>
      <c r="E103" s="272"/>
      <c r="F103" s="272"/>
      <c r="G103" s="464">
        <v>0</v>
      </c>
      <c r="H103" s="464">
        <v>-151902615</v>
      </c>
    </row>
    <row r="104" spans="1:15" s="439" customFormat="1">
      <c r="A104" s="272"/>
      <c r="B104" s="451" t="s">
        <v>968</v>
      </c>
      <c r="C104" s="272"/>
      <c r="D104" s="272"/>
      <c r="E104" s="272"/>
      <c r="F104" s="272"/>
      <c r="G104" s="464">
        <v>13277064</v>
      </c>
      <c r="H104" s="464">
        <v>0</v>
      </c>
    </row>
    <row r="105" spans="1:15" s="439" customFormat="1" ht="15.75" thickBot="1">
      <c r="A105" s="272"/>
      <c r="B105" s="451" t="s">
        <v>969</v>
      </c>
      <c r="C105" s="272"/>
      <c r="D105" s="272"/>
      <c r="E105" s="272"/>
      <c r="F105" s="272"/>
      <c r="G105" s="464">
        <v>-27947581.16</v>
      </c>
      <c r="H105" s="464">
        <v>0</v>
      </c>
    </row>
    <row r="106" spans="1:15" ht="15.75" thickBot="1">
      <c r="A106" s="272"/>
      <c r="B106" s="272" t="s">
        <v>108</v>
      </c>
      <c r="C106" s="272"/>
      <c r="D106" s="272"/>
      <c r="E106" s="272"/>
      <c r="F106" s="272"/>
      <c r="G106" s="482">
        <f>SUM(G94:G105)</f>
        <v>-258155508.29000011</v>
      </c>
      <c r="H106" s="482">
        <f>SUM(H94:H103)</f>
        <v>-282305336</v>
      </c>
    </row>
    <row r="107" spans="1:15">
      <c r="A107" s="704"/>
      <c r="B107" s="704"/>
      <c r="C107" s="704"/>
      <c r="D107" s="705" t="s">
        <v>106</v>
      </c>
      <c r="E107" s="705"/>
      <c r="F107" s="272"/>
      <c r="G107" s="464">
        <f>G90</f>
        <v>247221696.09000018</v>
      </c>
      <c r="H107" s="464">
        <f>H90</f>
        <v>-678307050.6400001</v>
      </c>
      <c r="J107" s="6">
        <f>+G37+G90+G117</f>
        <v>27231080845.16</v>
      </c>
      <c r="K107" s="6">
        <f>+'1'!E13</f>
        <v>27231080845.16</v>
      </c>
      <c r="L107" s="6">
        <f>+J107-K107</f>
        <v>0</v>
      </c>
      <c r="M107" s="6">
        <f>+H37+H90+H117</f>
        <v>28997959497.860004</v>
      </c>
      <c r="N107" s="6">
        <f>+'1'!F13</f>
        <v>28997959498.02</v>
      </c>
      <c r="O107" s="6">
        <f>+M107-N107</f>
        <v>-0.15999603271484375</v>
      </c>
    </row>
    <row r="108" spans="1:15" ht="15.75" thickBot="1">
      <c r="A108" s="272"/>
      <c r="B108" s="272"/>
      <c r="C108" s="272"/>
      <c r="D108" s="705" t="s">
        <v>108</v>
      </c>
      <c r="E108" s="705"/>
      <c r="F108" s="272"/>
      <c r="G108" s="464">
        <f>G106</f>
        <v>-258155508.29000011</v>
      </c>
      <c r="H108" s="464">
        <f>H106</f>
        <v>-282305336</v>
      </c>
      <c r="J108" s="6">
        <f>+G47+G106</f>
        <v>16349909489.709999</v>
      </c>
      <c r="K108" s="6">
        <f>+'1'!E23</f>
        <v>16349909489.709999</v>
      </c>
      <c r="L108" s="6">
        <f>+J108-K108</f>
        <v>0</v>
      </c>
      <c r="M108" s="6">
        <f>+H47+H106</f>
        <v>3932310699</v>
      </c>
      <c r="N108" s="6">
        <f>+'1'!F23</f>
        <v>3932310699</v>
      </c>
      <c r="O108" s="6">
        <f>+M108-N108</f>
        <v>0</v>
      </c>
    </row>
    <row r="109" spans="1:15" ht="15.75" thickBot="1">
      <c r="A109" s="704"/>
      <c r="B109" s="704"/>
      <c r="C109" s="704"/>
      <c r="D109" s="705" t="s">
        <v>109</v>
      </c>
      <c r="E109" s="705"/>
      <c r="F109" s="705"/>
      <c r="G109" s="482">
        <f>G107+G108</f>
        <v>-10933812.199999928</v>
      </c>
      <c r="H109" s="482">
        <f>H107+H108</f>
        <v>-960612386.6400001</v>
      </c>
      <c r="J109">
        <f>+(G109-H109)/H109</f>
        <v>-0.98861787298179249</v>
      </c>
    </row>
    <row r="110" spans="1:15" s="62" customFormat="1" ht="15" customHeight="1">
      <c r="A110" s="708" t="s">
        <v>434</v>
      </c>
      <c r="B110" s="708"/>
      <c r="C110" s="708"/>
      <c r="D110" s="155"/>
      <c r="E110" s="155"/>
      <c r="F110" s="155"/>
      <c r="G110" s="155"/>
      <c r="H110" s="155"/>
      <c r="J110" s="62">
        <f>+J109*100</f>
        <v>-98.861787298179252</v>
      </c>
    </row>
    <row r="111" spans="1:15" s="62" customFormat="1" ht="15" customHeight="1">
      <c r="A111" s="155" t="s">
        <v>963</v>
      </c>
      <c r="B111" s="155"/>
      <c r="C111" s="155"/>
      <c r="D111" s="155"/>
      <c r="E111" s="155"/>
      <c r="F111" s="155"/>
      <c r="G111" s="155"/>
      <c r="H111" s="155"/>
    </row>
    <row r="112" spans="1:15" s="62" customFormat="1" ht="15" customHeight="1">
      <c r="A112" s="155" t="s">
        <v>575</v>
      </c>
      <c r="B112" s="155"/>
      <c r="C112" s="155"/>
      <c r="D112" s="155"/>
      <c r="E112" s="155"/>
      <c r="F112" s="155"/>
      <c r="G112" s="155"/>
      <c r="H112" s="155"/>
    </row>
    <row r="113" spans="1:10" s="62" customFormat="1" ht="15" customHeight="1">
      <c r="A113" s="155"/>
      <c r="B113" s="155"/>
      <c r="C113" s="155"/>
      <c r="D113" s="155"/>
      <c r="E113" s="449"/>
      <c r="F113" s="449" t="s">
        <v>48</v>
      </c>
      <c r="G113" s="673" t="s">
        <v>49</v>
      </c>
      <c r="H113" s="673"/>
      <c r="I113" s="252"/>
      <c r="J113" s="252"/>
    </row>
    <row r="114" spans="1:10" s="62" customFormat="1" ht="15" customHeight="1">
      <c r="A114" s="155"/>
      <c r="B114" s="155"/>
      <c r="C114" s="155"/>
      <c r="D114" s="155"/>
      <c r="E114" s="478"/>
      <c r="F114" s="460">
        <v>43830</v>
      </c>
      <c r="G114" s="478">
        <v>43830</v>
      </c>
      <c r="H114" s="478">
        <v>43465</v>
      </c>
      <c r="I114" s="252"/>
      <c r="J114" s="252"/>
    </row>
    <row r="115" spans="1:10" s="62" customFormat="1" ht="15" customHeight="1">
      <c r="A115" s="155" t="s">
        <v>705</v>
      </c>
      <c r="B115" s="155"/>
      <c r="C115" s="155"/>
      <c r="D115" s="155"/>
      <c r="E115" s="479"/>
      <c r="F115" s="479"/>
      <c r="G115" s="464">
        <v>3407155.07</v>
      </c>
      <c r="H115" s="464">
        <v>277548527</v>
      </c>
      <c r="I115" s="252"/>
      <c r="J115" s="252"/>
    </row>
    <row r="116" spans="1:10" s="62" customFormat="1" ht="15" customHeight="1" thickBot="1">
      <c r="A116" s="155" t="s">
        <v>706</v>
      </c>
      <c r="B116" s="155"/>
      <c r="C116" s="155"/>
      <c r="D116" s="155"/>
      <c r="E116" s="479"/>
      <c r="F116" s="479"/>
      <c r="G116" s="464">
        <v>0</v>
      </c>
      <c r="H116" s="464">
        <v>147047677.5</v>
      </c>
      <c r="I116" s="252"/>
      <c r="J116" s="252"/>
    </row>
    <row r="117" spans="1:10" s="62" customFormat="1" ht="15" customHeight="1">
      <c r="A117" s="155"/>
      <c r="B117" s="155"/>
      <c r="C117" s="155"/>
      <c r="D117" s="155"/>
      <c r="E117" s="483"/>
      <c r="F117" s="484">
        <f>SUM(F115:F115)</f>
        <v>0</v>
      </c>
      <c r="G117" s="485">
        <f>SUM(G115:G116)</f>
        <v>3407155.07</v>
      </c>
      <c r="H117" s="485">
        <f>SUM(H115:H116)</f>
        <v>424596204.5</v>
      </c>
      <c r="I117" s="252"/>
      <c r="J117" s="107">
        <f>+G49+G107+G117</f>
        <v>27231080845.16</v>
      </c>
    </row>
    <row r="118" spans="1:10" s="440" customFormat="1" ht="15" customHeight="1">
      <c r="A118" s="155"/>
      <c r="B118" s="155"/>
      <c r="C118" s="155"/>
      <c r="D118" s="155"/>
      <c r="E118" s="483"/>
      <c r="F118" s="486"/>
      <c r="G118" s="487"/>
      <c r="H118" s="487"/>
      <c r="I118" s="252"/>
      <c r="J118" s="107"/>
    </row>
    <row r="119" spans="1:10" s="439" customFormat="1">
      <c r="A119" s="43" t="s">
        <v>972</v>
      </c>
      <c r="B119" s="272"/>
      <c r="C119" s="272"/>
      <c r="D119" s="272"/>
      <c r="E119" s="272"/>
      <c r="F119" s="449" t="s">
        <v>48</v>
      </c>
      <c r="G119" s="488" t="s">
        <v>112</v>
      </c>
      <c r="H119" s="488"/>
    </row>
    <row r="120" spans="1:10" s="439" customFormat="1">
      <c r="A120" s="272"/>
      <c r="B120" s="271" t="s">
        <v>973</v>
      </c>
      <c r="C120" s="272"/>
      <c r="D120" s="272"/>
      <c r="E120" s="272"/>
      <c r="F120" s="460">
        <v>43830</v>
      </c>
      <c r="G120" s="478">
        <v>43830</v>
      </c>
      <c r="H120" s="478">
        <v>43465</v>
      </c>
    </row>
    <row r="121" spans="1:10" s="439" customFormat="1">
      <c r="A121" s="272"/>
      <c r="B121" s="155" t="s">
        <v>971</v>
      </c>
      <c r="C121" s="155"/>
      <c r="D121" s="272"/>
      <c r="E121" s="272"/>
      <c r="F121" s="469"/>
      <c r="G121" s="464">
        <v>500000000</v>
      </c>
      <c r="H121" s="464">
        <v>1200000000</v>
      </c>
    </row>
    <row r="122" spans="1:10" s="439" customFormat="1" ht="15.75" thickBot="1">
      <c r="A122" s="272"/>
      <c r="B122" s="155" t="s">
        <v>574</v>
      </c>
      <c r="C122" s="155"/>
      <c r="D122" s="272"/>
      <c r="E122" s="272"/>
      <c r="F122" s="469"/>
      <c r="G122" s="464">
        <v>150000000</v>
      </c>
      <c r="H122" s="464">
        <v>150000000</v>
      </c>
    </row>
    <row r="123" spans="1:10" s="439" customFormat="1">
      <c r="A123" s="272"/>
      <c r="B123" s="272"/>
      <c r="C123" s="272"/>
      <c r="D123" s="272"/>
      <c r="E123" s="272"/>
      <c r="F123" s="489"/>
      <c r="G123" s="485">
        <f>SUM(G121:G122)</f>
        <v>650000000</v>
      </c>
      <c r="H123" s="485">
        <f>SUM(H121:H122)</f>
        <v>1350000000</v>
      </c>
      <c r="I123" s="6">
        <f>+G123-'1'!E14</f>
        <v>0</v>
      </c>
      <c r="J123" s="6">
        <f>+H123-'1'!F14</f>
        <v>0</v>
      </c>
    </row>
    <row r="124" spans="1:10" s="439" customFormat="1">
      <c r="A124" s="272"/>
      <c r="B124" s="272"/>
      <c r="C124" s="272"/>
      <c r="D124" s="272"/>
      <c r="E124" s="272"/>
      <c r="F124" s="486"/>
      <c r="G124" s="487"/>
      <c r="H124" s="487"/>
      <c r="I124" s="6"/>
      <c r="J124" s="6"/>
    </row>
    <row r="125" spans="1:10" s="440" customFormat="1">
      <c r="A125" s="155"/>
      <c r="B125" s="155"/>
      <c r="C125" s="155"/>
      <c r="D125" s="155"/>
      <c r="E125" s="483"/>
      <c r="F125" s="449" t="s">
        <v>48</v>
      </c>
      <c r="G125" s="488" t="s">
        <v>112</v>
      </c>
      <c r="H125" s="488"/>
      <c r="I125" s="252"/>
      <c r="J125" s="107"/>
    </row>
    <row r="126" spans="1:10" s="62" customFormat="1" ht="15" customHeight="1">
      <c r="A126" s="155"/>
      <c r="B126" s="271" t="s">
        <v>974</v>
      </c>
      <c r="C126" s="155"/>
      <c r="D126" s="155"/>
      <c r="E126" s="483"/>
      <c r="F126" s="460">
        <v>43830</v>
      </c>
      <c r="G126" s="478">
        <v>43830</v>
      </c>
      <c r="H126" s="478">
        <v>43465</v>
      </c>
      <c r="I126" s="252"/>
      <c r="J126" s="107"/>
    </row>
    <row r="127" spans="1:10" s="440" customFormat="1" ht="15" customHeight="1">
      <c r="A127" s="155"/>
      <c r="B127" s="155" t="s">
        <v>975</v>
      </c>
      <c r="C127" s="155"/>
      <c r="D127" s="155"/>
      <c r="E127" s="483"/>
      <c r="F127" s="514">
        <f>G127/D130</f>
        <v>80000</v>
      </c>
      <c r="G127" s="464">
        <v>517116000</v>
      </c>
      <c r="H127" s="490">
        <v>476875200</v>
      </c>
      <c r="I127" s="252"/>
      <c r="J127" s="107"/>
    </row>
    <row r="128" spans="1:10" s="440" customFormat="1" ht="15" customHeight="1" thickBot="1">
      <c r="A128" s="155"/>
      <c r="B128" s="155" t="s">
        <v>976</v>
      </c>
      <c r="C128" s="155"/>
      <c r="D128" s="155"/>
      <c r="E128" s="483"/>
      <c r="F128" s="514">
        <f>G128/D130</f>
        <v>50000</v>
      </c>
      <c r="G128" s="464">
        <v>323197500</v>
      </c>
      <c r="H128" s="464">
        <v>298047000</v>
      </c>
      <c r="I128" s="252"/>
      <c r="J128" s="107"/>
    </row>
    <row r="129" spans="1:13" s="440" customFormat="1" ht="15" customHeight="1">
      <c r="A129" s="155"/>
      <c r="B129" s="272"/>
      <c r="C129" s="155"/>
      <c r="D129" s="155"/>
      <c r="E129" s="483"/>
      <c r="F129" s="485">
        <f>SUM(F127:F128)</f>
        <v>130000</v>
      </c>
      <c r="G129" s="485">
        <f>SUM(G127:G128)</f>
        <v>840313500</v>
      </c>
      <c r="H129" s="485">
        <f>SUM(H127:H128)</f>
        <v>774922200</v>
      </c>
      <c r="I129" s="107">
        <f>+G129-'1'!E24</f>
        <v>0</v>
      </c>
      <c r="J129" s="107">
        <f>+H129-'1'!F24</f>
        <v>0</v>
      </c>
    </row>
    <row r="130" spans="1:13" s="440" customFormat="1" ht="15" customHeight="1">
      <c r="A130" s="155"/>
      <c r="B130" s="272"/>
      <c r="C130" s="155" t="s">
        <v>980</v>
      </c>
      <c r="D130" s="454">
        <v>6463.95</v>
      </c>
      <c r="E130" s="483"/>
      <c r="F130" s="155"/>
      <c r="G130" s="490"/>
      <c r="H130" s="490"/>
      <c r="I130" s="252"/>
      <c r="J130" s="107"/>
    </row>
    <row r="131" spans="1:13" s="440" customFormat="1" ht="15" customHeight="1">
      <c r="A131" s="155"/>
      <c r="B131" s="272"/>
      <c r="C131" s="155"/>
      <c r="D131" s="155"/>
      <c r="E131" s="483"/>
      <c r="F131" s="155"/>
      <c r="G131" s="490"/>
      <c r="H131" s="490"/>
      <c r="I131" s="252"/>
      <c r="J131" s="107"/>
    </row>
    <row r="132" spans="1:13" s="440" customFormat="1" ht="15" customHeight="1">
      <c r="A132" s="155"/>
      <c r="B132" s="272"/>
      <c r="C132" s="155"/>
      <c r="D132" s="155"/>
      <c r="E132" s="483"/>
      <c r="F132" s="155"/>
      <c r="G132" s="490"/>
      <c r="H132" s="490"/>
      <c r="I132" s="252"/>
      <c r="J132" s="107"/>
    </row>
    <row r="133" spans="1:13">
      <c r="A133" s="271" t="s">
        <v>970</v>
      </c>
      <c r="B133" s="272"/>
      <c r="C133" s="272"/>
      <c r="D133" s="272"/>
      <c r="E133" s="272"/>
      <c r="F133" s="272"/>
      <c r="G133" s="272"/>
      <c r="H133" s="272"/>
      <c r="J133">
        <f>+J109*100</f>
        <v>-98.861787298179252</v>
      </c>
    </row>
    <row r="134" spans="1:13">
      <c r="A134" s="703" t="s">
        <v>962</v>
      </c>
      <c r="B134" s="703"/>
      <c r="C134" s="703"/>
      <c r="D134" s="703"/>
      <c r="E134" s="703"/>
      <c r="F134" s="703"/>
      <c r="G134" s="703"/>
      <c r="H134" s="703"/>
    </row>
    <row r="135" spans="1:13">
      <c r="A135" s="272"/>
      <c r="B135" s="272"/>
      <c r="C135" s="272"/>
      <c r="D135" s="272"/>
      <c r="E135" s="449" t="s">
        <v>48</v>
      </c>
      <c r="F135" s="272"/>
      <c r="G135" s="272" t="s">
        <v>112</v>
      </c>
      <c r="H135" s="272"/>
    </row>
    <row r="136" spans="1:13">
      <c r="A136" s="272"/>
      <c r="B136" s="272"/>
      <c r="C136" s="272"/>
      <c r="D136" s="272"/>
      <c r="E136" s="272"/>
      <c r="F136" s="460">
        <v>43830</v>
      </c>
      <c r="G136" s="478">
        <v>43830</v>
      </c>
      <c r="H136" s="478">
        <v>43465</v>
      </c>
    </row>
    <row r="137" spans="1:13">
      <c r="A137" s="272" t="s">
        <v>568</v>
      </c>
      <c r="B137" s="272"/>
      <c r="C137" s="272"/>
      <c r="D137" s="272"/>
      <c r="E137" s="272"/>
      <c r="F137" s="460"/>
      <c r="G137" s="464">
        <v>675652022</v>
      </c>
      <c r="H137" s="464">
        <v>442886204</v>
      </c>
    </row>
    <row r="138" spans="1:13">
      <c r="A138" s="272" t="s">
        <v>435</v>
      </c>
      <c r="B138" s="272"/>
      <c r="C138" s="272"/>
      <c r="D138" s="272"/>
      <c r="E138" s="272"/>
      <c r="F138" s="460"/>
      <c r="G138" s="464">
        <v>0</v>
      </c>
      <c r="H138" s="464">
        <v>298295521</v>
      </c>
      <c r="J138" s="40">
        <v>23745731.539999999</v>
      </c>
    </row>
    <row r="139" spans="1:13">
      <c r="A139" s="272" t="s">
        <v>436</v>
      </c>
      <c r="B139" s="272"/>
      <c r="C139" s="272"/>
      <c r="D139" s="272"/>
      <c r="E139" s="272"/>
      <c r="F139" s="460"/>
      <c r="G139" s="464">
        <v>16941705</v>
      </c>
      <c r="H139" s="464">
        <v>41570186</v>
      </c>
    </row>
    <row r="140" spans="1:13">
      <c r="A140" s="272" t="s">
        <v>263</v>
      </c>
      <c r="B140" s="272"/>
      <c r="C140" s="272"/>
      <c r="D140" s="272"/>
      <c r="E140" s="272"/>
      <c r="F140" s="272"/>
      <c r="G140" s="464">
        <v>301942766</v>
      </c>
      <c r="H140" s="464">
        <v>290603205.02999997</v>
      </c>
    </row>
    <row r="141" spans="1:13" s="515" customFormat="1">
      <c r="A141" s="516" t="s">
        <v>1013</v>
      </c>
      <c r="B141" s="516"/>
      <c r="C141" s="516"/>
      <c r="D141" s="516"/>
      <c r="E141" s="516"/>
      <c r="F141" s="516"/>
      <c r="G141" s="464">
        <v>23745731.539999999</v>
      </c>
      <c r="H141" s="464"/>
    </row>
    <row r="142" spans="1:13">
      <c r="A142" s="272" t="s">
        <v>118</v>
      </c>
      <c r="B142" s="272"/>
      <c r="C142" s="272"/>
      <c r="D142" s="272"/>
      <c r="E142" s="272"/>
      <c r="F142" s="272"/>
      <c r="G142" s="464">
        <v>336605871.97000003</v>
      </c>
      <c r="H142" s="464">
        <v>296026281.33999997</v>
      </c>
    </row>
    <row r="143" spans="1:13" ht="15.75" thickBot="1">
      <c r="A143" s="272" t="s">
        <v>437</v>
      </c>
      <c r="B143" s="272"/>
      <c r="C143" s="272"/>
      <c r="D143" s="272"/>
      <c r="E143" s="272"/>
      <c r="F143" s="272"/>
      <c r="G143" s="464">
        <v>590762409.50999999</v>
      </c>
      <c r="H143" s="464">
        <v>1786776311.53</v>
      </c>
    </row>
    <row r="144" spans="1:13" ht="15.75" thickBot="1">
      <c r="A144" s="272"/>
      <c r="B144" s="272"/>
      <c r="C144" s="272"/>
      <c r="D144" s="272"/>
      <c r="E144" s="272"/>
      <c r="F144" s="272"/>
      <c r="G144" s="482">
        <f>SUM(G137:G143)</f>
        <v>1945650506.02</v>
      </c>
      <c r="H144" s="482">
        <f>SUM(H137:H143)</f>
        <v>3156157708.8999996</v>
      </c>
      <c r="I144" s="6">
        <f>+G144-'1'!E16</f>
        <v>0</v>
      </c>
      <c r="J144" s="6">
        <f>+H144-'1'!F16</f>
        <v>0</v>
      </c>
      <c r="K144" s="6">
        <f>+G144-J144</f>
        <v>1945650506.02</v>
      </c>
      <c r="L144" s="6" t="e">
        <f>+'1'!#REF!</f>
        <v>#REF!</v>
      </c>
      <c r="M144" s="6" t="e">
        <f>+H144-L144</f>
        <v>#REF!</v>
      </c>
    </row>
    <row r="145" spans="1:8">
      <c r="A145" s="272"/>
      <c r="B145" s="272"/>
      <c r="C145" s="272"/>
      <c r="D145" s="272"/>
      <c r="E145" s="272"/>
      <c r="F145" s="272"/>
      <c r="G145" s="464"/>
      <c r="H145" s="272"/>
    </row>
    <row r="146" spans="1:8">
      <c r="A146" s="272"/>
      <c r="B146" s="272"/>
      <c r="C146" s="272"/>
      <c r="D146" s="272"/>
      <c r="E146" s="272"/>
      <c r="F146" s="272"/>
      <c r="G146" s="464"/>
      <c r="H146" s="272"/>
    </row>
    <row r="147" spans="1:8">
      <c r="A147" s="272"/>
      <c r="B147" s="272"/>
      <c r="C147" s="272"/>
      <c r="D147" s="272"/>
      <c r="E147" s="272"/>
      <c r="F147" s="272"/>
      <c r="G147" s="272"/>
      <c r="H147" s="272"/>
    </row>
    <row r="148" spans="1:8">
      <c r="A148" s="272"/>
      <c r="B148" s="272"/>
      <c r="C148" s="272"/>
      <c r="D148" s="272"/>
      <c r="E148" s="272"/>
      <c r="F148" s="272"/>
      <c r="G148" s="272"/>
      <c r="H148" s="272"/>
    </row>
    <row r="149" spans="1:8">
      <c r="H149" s="137"/>
    </row>
  </sheetData>
  <mergeCells count="42">
    <mergeCell ref="A2:H2"/>
    <mergeCell ref="A3:H3"/>
    <mergeCell ref="B23:E23"/>
    <mergeCell ref="B22:E22"/>
    <mergeCell ref="A13:F13"/>
    <mergeCell ref="A19:E19"/>
    <mergeCell ref="A20:E20"/>
    <mergeCell ref="A15:H15"/>
    <mergeCell ref="A16:H16"/>
    <mergeCell ref="A17:H17"/>
    <mergeCell ref="B37:E37"/>
    <mergeCell ref="B24:E24"/>
    <mergeCell ref="G52:H52"/>
    <mergeCell ref="D50:E50"/>
    <mergeCell ref="A51:C51"/>
    <mergeCell ref="D51:F51"/>
    <mergeCell ref="B47:E47"/>
    <mergeCell ref="A49:C49"/>
    <mergeCell ref="D49:E49"/>
    <mergeCell ref="B28:E28"/>
    <mergeCell ref="B39:E39"/>
    <mergeCell ref="A40:E40"/>
    <mergeCell ref="B41:E41"/>
    <mergeCell ref="B26:E26"/>
    <mergeCell ref="B42:E42"/>
    <mergeCell ref="B43:E43"/>
    <mergeCell ref="B44:E44"/>
    <mergeCell ref="B45:E45"/>
    <mergeCell ref="B46:E46"/>
    <mergeCell ref="A134:H134"/>
    <mergeCell ref="A52:C52"/>
    <mergeCell ref="D52:F52"/>
    <mergeCell ref="A109:C109"/>
    <mergeCell ref="D109:F109"/>
    <mergeCell ref="D108:E108"/>
    <mergeCell ref="A107:C107"/>
    <mergeCell ref="D107:E107"/>
    <mergeCell ref="A110:C110"/>
    <mergeCell ref="G113:H113"/>
    <mergeCell ref="G55:H55"/>
    <mergeCell ref="A53:H53"/>
    <mergeCell ref="A54:H54"/>
  </mergeCells>
  <pageMargins left="0.70866141732283472" right="0.70866141732283472" top="0.94488188976377963" bottom="1.1417322834645669" header="0.31496062992125984" footer="0.31496062992125984"/>
  <pageSetup paperSize="9" scale="80" orientation="portrait" r:id="rId1"/>
  <headerFooter>
    <oddHeader>&amp;L&amp;G</oddHeader>
  </headerFooter>
  <rowBreaks count="2" manualBreakCount="2">
    <brk id="51" max="7" man="1"/>
    <brk id="109" max="7"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J97"/>
  <sheetViews>
    <sheetView view="pageBreakPreview" topLeftCell="A55" zoomScale="85" zoomScaleSheetLayoutView="85" workbookViewId="0">
      <selection activeCell="B92" sqref="B92:E97"/>
    </sheetView>
  </sheetViews>
  <sheetFormatPr baseColWidth="10" defaultRowHeight="15"/>
  <cols>
    <col min="1" max="1" width="5" customWidth="1"/>
    <col min="2" max="2" width="51.42578125" customWidth="1"/>
    <col min="3" max="3" width="12.42578125" customWidth="1"/>
    <col min="4" max="4" width="16.42578125" customWidth="1"/>
    <col min="5" max="5" width="13.28515625" bestFit="1" customWidth="1"/>
    <col min="6" max="6" width="12.7109375" bestFit="1" customWidth="1"/>
    <col min="7" max="8" width="13.7109375" bestFit="1" customWidth="1"/>
    <col min="9" max="9" width="13.42578125" bestFit="1" customWidth="1"/>
    <col min="10" max="10" width="12.7109375" bestFit="1" customWidth="1"/>
  </cols>
  <sheetData>
    <row r="1" spans="2:6" ht="54" customHeight="1"/>
    <row r="2" spans="2:6">
      <c r="B2" s="684" t="s">
        <v>868</v>
      </c>
      <c r="C2" s="684"/>
      <c r="D2" s="684"/>
      <c r="E2" s="278"/>
      <c r="F2" s="278"/>
    </row>
    <row r="3" spans="2:6">
      <c r="B3" s="684" t="s">
        <v>870</v>
      </c>
      <c r="C3" s="684"/>
      <c r="D3" s="684"/>
      <c r="E3" s="278"/>
      <c r="F3" s="278"/>
    </row>
    <row r="4" spans="2:6">
      <c r="B4" s="444" t="s">
        <v>346</v>
      </c>
      <c r="C4" s="713"/>
      <c r="D4" s="713"/>
      <c r="E4" s="278"/>
      <c r="F4" s="278"/>
    </row>
    <row r="5" spans="2:6">
      <c r="B5" s="712" t="s">
        <v>984</v>
      </c>
      <c r="C5" s="712"/>
      <c r="D5" s="712"/>
      <c r="E5" s="278"/>
      <c r="F5" s="278"/>
    </row>
    <row r="6" spans="2:6">
      <c r="B6" s="445"/>
      <c r="C6" s="278"/>
      <c r="D6" s="441" t="s">
        <v>112</v>
      </c>
      <c r="E6" s="441"/>
      <c r="F6" s="278"/>
    </row>
    <row r="7" spans="2:6">
      <c r="B7" s="444" t="s">
        <v>119</v>
      </c>
      <c r="C7" s="278"/>
      <c r="D7" s="391">
        <v>43830</v>
      </c>
      <c r="E7" s="391">
        <v>43465</v>
      </c>
      <c r="F7" s="278"/>
    </row>
    <row r="8" spans="2:6">
      <c r="B8" s="444" t="s">
        <v>120</v>
      </c>
      <c r="C8" s="278"/>
      <c r="D8" s="445"/>
      <c r="E8" s="445"/>
      <c r="F8" s="278"/>
    </row>
    <row r="9" spans="2:6">
      <c r="B9" s="443" t="s">
        <v>392</v>
      </c>
      <c r="C9" s="278"/>
      <c r="D9" s="215">
        <v>13000000000</v>
      </c>
      <c r="E9" s="215">
        <v>7000000000</v>
      </c>
      <c r="F9" s="278"/>
    </row>
    <row r="10" spans="2:6">
      <c r="B10" s="443" t="s">
        <v>396</v>
      </c>
      <c r="C10" s="278"/>
      <c r="D10" s="215">
        <v>3559907536</v>
      </c>
      <c r="E10" s="215">
        <v>2560003426</v>
      </c>
      <c r="F10" s="278"/>
    </row>
    <row r="11" spans="2:6" ht="15.75" thickBot="1">
      <c r="B11" s="443" t="s">
        <v>393</v>
      </c>
      <c r="C11" s="278"/>
      <c r="D11" s="215">
        <v>-3742180289</v>
      </c>
      <c r="E11" s="215">
        <v>-2506969800</v>
      </c>
      <c r="F11" s="278"/>
    </row>
    <row r="12" spans="2:6" ht="15.75" thickBot="1">
      <c r="B12" s="444" t="s">
        <v>106</v>
      </c>
      <c r="C12" s="278"/>
      <c r="D12" s="455">
        <f>SUM(D9:D11)</f>
        <v>12817727247</v>
      </c>
      <c r="E12" s="455">
        <f>SUM(E9:E11)</f>
        <v>7053033626</v>
      </c>
      <c r="F12" s="278"/>
    </row>
    <row r="13" spans="2:6">
      <c r="B13" s="444" t="s">
        <v>121</v>
      </c>
      <c r="C13" s="278"/>
      <c r="D13" s="445"/>
      <c r="E13" s="445"/>
      <c r="F13" s="278"/>
    </row>
    <row r="14" spans="2:6">
      <c r="B14" s="443" t="s">
        <v>394</v>
      </c>
      <c r="C14" s="278"/>
      <c r="D14" s="215">
        <v>20000000000</v>
      </c>
      <c r="E14" s="215">
        <v>13000000000</v>
      </c>
      <c r="F14" s="278"/>
    </row>
    <row r="15" spans="2:6">
      <c r="B15" s="443" t="s">
        <v>395</v>
      </c>
      <c r="C15" s="278"/>
      <c r="D15" s="215">
        <v>6278219176</v>
      </c>
      <c r="E15" s="215">
        <v>1066756848</v>
      </c>
      <c r="F15" s="278"/>
    </row>
    <row r="16" spans="2:6" ht="15.75" thickBot="1">
      <c r="B16" s="443" t="s">
        <v>393</v>
      </c>
      <c r="C16" s="278"/>
      <c r="D16" s="215">
        <v>-6011335616.5600004</v>
      </c>
      <c r="E16" s="215">
        <v>-982146042.55999994</v>
      </c>
      <c r="F16" s="278"/>
    </row>
    <row r="17" spans="2:10" ht="15.75" thickBot="1">
      <c r="B17" s="444" t="s">
        <v>108</v>
      </c>
      <c r="C17" s="278"/>
      <c r="D17" s="455">
        <f>SUM(D14:D16)</f>
        <v>20266883559.439999</v>
      </c>
      <c r="E17" s="455">
        <f>SUM(E14:E16)</f>
        <v>13084610805.440001</v>
      </c>
      <c r="F17" s="278"/>
    </row>
    <row r="18" spans="2:10" ht="15.75" thickBot="1">
      <c r="B18" s="445"/>
      <c r="C18" s="278"/>
      <c r="D18" s="445"/>
      <c r="E18" s="445"/>
      <c r="F18" s="278"/>
    </row>
    <row r="19" spans="2:10" ht="15.75" thickBot="1">
      <c r="B19" s="444" t="s">
        <v>397</v>
      </c>
      <c r="C19" s="278"/>
      <c r="D19" s="456">
        <f>D17+D12</f>
        <v>33084610806.439999</v>
      </c>
      <c r="E19" s="456">
        <f>E17+E12</f>
        <v>20137644431.440002</v>
      </c>
      <c r="F19" s="278"/>
      <c r="H19" s="6">
        <f>+'1'!E15+'1'!E25</f>
        <v>33084610806.439999</v>
      </c>
      <c r="I19" s="6">
        <f>+D19-H19</f>
        <v>0</v>
      </c>
      <c r="J19" s="6">
        <f>+E19-'1'!F15-'1'!F25</f>
        <v>0</v>
      </c>
    </row>
    <row r="20" spans="2:10" ht="15.75" thickTop="1"/>
    <row r="21" spans="2:10">
      <c r="B21" s="136"/>
    </row>
    <row r="22" spans="2:10">
      <c r="B22" s="136"/>
    </row>
    <row r="23" spans="2:10">
      <c r="B23" s="414" t="s">
        <v>857</v>
      </c>
    </row>
    <row r="24" spans="2:10" s="442" customFormat="1">
      <c r="B24" s="159" t="s">
        <v>985</v>
      </c>
    </row>
    <row r="25" spans="2:10" s="409" customFormat="1" ht="43.5" customHeight="1">
      <c r="B25" s="709" t="s">
        <v>1024</v>
      </c>
      <c r="C25" s="709"/>
      <c r="D25" s="709"/>
      <c r="E25" s="709"/>
    </row>
    <row r="26" spans="2:10" s="409" customFormat="1" ht="15" customHeight="1">
      <c r="B26" s="709"/>
      <c r="C26" s="709"/>
      <c r="D26" s="709"/>
      <c r="E26" s="709"/>
    </row>
    <row r="27" spans="2:10" s="409" customFormat="1" ht="15" customHeight="1">
      <c r="B27" s="709"/>
      <c r="C27" s="709"/>
      <c r="D27" s="709"/>
      <c r="E27" s="709"/>
    </row>
    <row r="28" spans="2:10" s="409" customFormat="1" ht="15" customHeight="1">
      <c r="B28" s="709"/>
      <c r="C28" s="709"/>
      <c r="D28" s="709"/>
      <c r="E28" s="709"/>
    </row>
    <row r="29" spans="2:10" s="409" customFormat="1" ht="15" customHeight="1">
      <c r="B29" s="709"/>
      <c r="C29" s="709"/>
      <c r="D29" s="709"/>
      <c r="E29" s="709"/>
    </row>
    <row r="30" spans="2:10" s="409" customFormat="1" ht="15" customHeight="1">
      <c r="B30" s="709"/>
      <c r="C30" s="709"/>
      <c r="D30" s="709"/>
      <c r="E30" s="709"/>
    </row>
    <row r="31" spans="2:10" s="409" customFormat="1" ht="15" customHeight="1">
      <c r="B31" s="709"/>
      <c r="C31" s="709"/>
      <c r="D31" s="709"/>
      <c r="E31" s="709"/>
    </row>
    <row r="32" spans="2:10" s="409" customFormat="1" ht="15" customHeight="1">
      <c r="B32" s="709"/>
      <c r="C32" s="709"/>
      <c r="D32" s="709"/>
      <c r="E32" s="709"/>
    </row>
    <row r="33" spans="2:5" s="409" customFormat="1" ht="15" customHeight="1">
      <c r="B33" s="709"/>
      <c r="C33" s="709"/>
      <c r="D33" s="709"/>
      <c r="E33" s="709"/>
    </row>
    <row r="34" spans="2:5" s="409" customFormat="1" ht="15" customHeight="1">
      <c r="B34" s="410"/>
      <c r="C34" s="410"/>
      <c r="D34" s="410"/>
      <c r="E34" s="410"/>
    </row>
    <row r="35" spans="2:5" s="409" customFormat="1" ht="58.5" customHeight="1">
      <c r="B35" s="709" t="s">
        <v>1023</v>
      </c>
      <c r="C35" s="709"/>
      <c r="D35" s="709"/>
      <c r="E35" s="709"/>
    </row>
    <row r="36" spans="2:5" s="409" customFormat="1" ht="15" customHeight="1">
      <c r="B36" s="709"/>
      <c r="C36" s="709"/>
      <c r="D36" s="709"/>
      <c r="E36" s="709"/>
    </row>
    <row r="37" spans="2:5" s="409" customFormat="1" ht="15" customHeight="1">
      <c r="B37" s="709"/>
      <c r="C37" s="709"/>
      <c r="D37" s="709"/>
      <c r="E37" s="709"/>
    </row>
    <row r="38" spans="2:5" s="409" customFormat="1" ht="15" customHeight="1">
      <c r="B38" s="709"/>
      <c r="C38" s="709"/>
      <c r="D38" s="709"/>
      <c r="E38" s="709"/>
    </row>
    <row r="39" spans="2:5" s="409" customFormat="1" ht="15" customHeight="1">
      <c r="B39" s="709"/>
      <c r="C39" s="709"/>
      <c r="D39" s="709"/>
      <c r="E39" s="709"/>
    </row>
    <row r="40" spans="2:5" s="409" customFormat="1" ht="15" customHeight="1">
      <c r="B40" s="709"/>
      <c r="C40" s="709"/>
      <c r="D40" s="709"/>
      <c r="E40" s="709"/>
    </row>
    <row r="41" spans="2:5" s="409" customFormat="1" ht="15" customHeight="1">
      <c r="B41" s="709"/>
      <c r="C41" s="709"/>
      <c r="D41" s="709"/>
      <c r="E41" s="709"/>
    </row>
    <row r="42" spans="2:5" s="409" customFormat="1" ht="15" customHeight="1">
      <c r="B42" s="709"/>
      <c r="C42" s="709"/>
      <c r="D42" s="709"/>
      <c r="E42" s="709"/>
    </row>
    <row r="43" spans="2:5" s="409" customFormat="1" ht="15" customHeight="1">
      <c r="B43" s="709"/>
      <c r="C43" s="709"/>
      <c r="D43" s="709"/>
      <c r="E43" s="709"/>
    </row>
    <row r="44" spans="2:5" s="409" customFormat="1" ht="43.5" customHeight="1">
      <c r="B44" s="709" t="s">
        <v>1022</v>
      </c>
      <c r="C44" s="709"/>
      <c r="D44" s="709"/>
      <c r="E44" s="709"/>
    </row>
    <row r="45" spans="2:5" s="409" customFormat="1" ht="15" customHeight="1">
      <c r="B45" s="709"/>
      <c r="C45" s="709"/>
      <c r="D45" s="709"/>
      <c r="E45" s="709"/>
    </row>
    <row r="46" spans="2:5" s="409" customFormat="1" ht="15" customHeight="1">
      <c r="B46" s="709"/>
      <c r="C46" s="709"/>
      <c r="D46" s="709"/>
      <c r="E46" s="709"/>
    </row>
    <row r="47" spans="2:5" s="409" customFormat="1" ht="15" customHeight="1">
      <c r="B47" s="709"/>
      <c r="C47" s="709"/>
      <c r="D47" s="709"/>
      <c r="E47" s="709"/>
    </row>
    <row r="48" spans="2:5" s="409" customFormat="1" ht="15" customHeight="1">
      <c r="B48" s="709"/>
      <c r="C48" s="709"/>
      <c r="D48" s="709"/>
      <c r="E48" s="709"/>
    </row>
    <row r="49" spans="2:7" s="409" customFormat="1" ht="15" customHeight="1">
      <c r="B49" s="709"/>
      <c r="C49" s="709"/>
      <c r="D49" s="709"/>
      <c r="E49" s="709"/>
    </row>
    <row r="50" spans="2:7" s="409" customFormat="1" ht="15" customHeight="1">
      <c r="B50" s="709"/>
      <c r="C50" s="709"/>
      <c r="D50" s="709"/>
      <c r="E50" s="709"/>
    </row>
    <row r="51" spans="2:7" s="409" customFormat="1" ht="15" customHeight="1">
      <c r="B51" s="709"/>
      <c r="C51" s="709"/>
      <c r="D51" s="709"/>
      <c r="E51" s="709"/>
    </row>
    <row r="52" spans="2:7" s="409" customFormat="1" ht="15" customHeight="1">
      <c r="B52" s="709"/>
      <c r="C52" s="709"/>
      <c r="D52" s="709"/>
      <c r="E52" s="709"/>
    </row>
    <row r="53" spans="2:7" s="409" customFormat="1" ht="15" customHeight="1">
      <c r="B53" s="411" t="s">
        <v>846</v>
      </c>
      <c r="C53" s="411"/>
      <c r="D53" s="411"/>
      <c r="E53" s="411"/>
      <c r="F53" s="412"/>
      <c r="G53" s="413"/>
    </row>
    <row r="54" spans="2:7" s="409" customFormat="1" ht="15" customHeight="1">
      <c r="B54" s="412" t="s">
        <v>847</v>
      </c>
      <c r="C54" s="412"/>
      <c r="D54" s="412"/>
      <c r="E54" s="412"/>
      <c r="F54" s="412"/>
      <c r="G54" s="413"/>
    </row>
    <row r="55" spans="2:7" s="409" customFormat="1" ht="15" customHeight="1">
      <c r="B55" s="412" t="s">
        <v>848</v>
      </c>
      <c r="C55" s="412"/>
      <c r="D55" s="412"/>
      <c r="E55" s="412"/>
      <c r="F55" s="412"/>
      <c r="G55" s="413"/>
    </row>
    <row r="56" spans="2:7" s="409" customFormat="1" ht="15" customHeight="1">
      <c r="B56" s="412" t="s">
        <v>849</v>
      </c>
      <c r="C56" s="412"/>
      <c r="D56" s="412"/>
      <c r="E56" s="412"/>
      <c r="F56" s="412"/>
      <c r="G56" s="413"/>
    </row>
    <row r="57" spans="2:7" s="409" customFormat="1" ht="15" customHeight="1">
      <c r="B57" s="412" t="s">
        <v>850</v>
      </c>
      <c r="C57" s="412"/>
      <c r="D57" s="412"/>
      <c r="E57" s="412"/>
      <c r="F57" s="412"/>
      <c r="G57" s="413"/>
    </row>
    <row r="58" spans="2:7" s="409" customFormat="1" ht="15" customHeight="1">
      <c r="B58" s="412" t="s">
        <v>851</v>
      </c>
      <c r="C58" s="412"/>
      <c r="D58" s="412"/>
      <c r="E58" s="412"/>
      <c r="F58" s="412"/>
      <c r="G58" s="413"/>
    </row>
    <row r="59" spans="2:7" s="409" customFormat="1" ht="15" customHeight="1">
      <c r="B59" s="412" t="s">
        <v>852</v>
      </c>
      <c r="C59" s="412"/>
      <c r="D59" s="412"/>
      <c r="E59" s="412"/>
      <c r="F59" s="412"/>
      <c r="G59" s="413"/>
    </row>
    <row r="60" spans="2:7" s="409" customFormat="1" ht="15" customHeight="1">
      <c r="B60" s="412" t="s">
        <v>853</v>
      </c>
      <c r="C60" s="412"/>
      <c r="D60" s="412"/>
      <c r="E60" s="412"/>
      <c r="F60" s="412"/>
      <c r="G60" s="413"/>
    </row>
    <row r="61" spans="2:7" s="409" customFormat="1" ht="15" customHeight="1">
      <c r="B61" s="412" t="s">
        <v>854</v>
      </c>
      <c r="C61" s="412"/>
      <c r="D61" s="412"/>
      <c r="E61" s="412"/>
      <c r="F61" s="412"/>
      <c r="G61" s="413"/>
    </row>
    <row r="62" spans="2:7" s="409" customFormat="1" ht="15" customHeight="1">
      <c r="B62" s="412" t="s">
        <v>855</v>
      </c>
      <c r="C62" s="412"/>
      <c r="D62" s="412"/>
      <c r="E62" s="412"/>
      <c r="F62" s="412"/>
      <c r="G62" s="413"/>
    </row>
    <row r="63" spans="2:7" s="409" customFormat="1" ht="15" customHeight="1">
      <c r="B63" s="412" t="s">
        <v>856</v>
      </c>
      <c r="C63" s="412"/>
      <c r="D63" s="412"/>
      <c r="E63" s="412"/>
      <c r="F63" s="412"/>
      <c r="G63" s="413"/>
    </row>
    <row r="64" spans="2:7" s="409" customFormat="1" ht="15" customHeight="1">
      <c r="B64" s="412"/>
      <c r="C64" s="412"/>
      <c r="D64" s="412"/>
      <c r="E64" s="412"/>
      <c r="F64" s="412"/>
      <c r="G64" s="413"/>
    </row>
    <row r="65" spans="2:5" s="409" customFormat="1" ht="47.25" customHeight="1">
      <c r="B65" s="709" t="s">
        <v>1021</v>
      </c>
      <c r="C65" s="709"/>
      <c r="D65" s="709"/>
      <c r="E65" s="709"/>
    </row>
    <row r="66" spans="2:5" s="409" customFormat="1" ht="15" customHeight="1">
      <c r="B66" s="709"/>
      <c r="C66" s="709"/>
      <c r="D66" s="709"/>
      <c r="E66" s="709"/>
    </row>
    <row r="67" spans="2:5" s="409" customFormat="1" ht="15" customHeight="1">
      <c r="B67" s="709"/>
      <c r="C67" s="709"/>
      <c r="D67" s="709"/>
      <c r="E67" s="709"/>
    </row>
    <row r="68" spans="2:5" s="409" customFormat="1" ht="15" customHeight="1">
      <c r="B68" s="709"/>
      <c r="C68" s="709"/>
      <c r="D68" s="709"/>
      <c r="E68" s="709"/>
    </row>
    <row r="69" spans="2:5" s="409" customFormat="1" ht="15" customHeight="1">
      <c r="B69" s="709"/>
      <c r="C69" s="709"/>
      <c r="D69" s="709"/>
      <c r="E69" s="709"/>
    </row>
    <row r="70" spans="2:5" s="409" customFormat="1" ht="15" customHeight="1">
      <c r="B70" s="709"/>
      <c r="C70" s="709"/>
      <c r="D70" s="709"/>
      <c r="E70" s="709"/>
    </row>
    <row r="71" spans="2:5" s="409" customFormat="1" ht="15" customHeight="1">
      <c r="B71" s="709"/>
      <c r="C71" s="709"/>
      <c r="D71" s="709"/>
      <c r="E71" s="709"/>
    </row>
    <row r="72" spans="2:5" s="409" customFormat="1" ht="15" customHeight="1">
      <c r="B72" s="709"/>
      <c r="C72" s="709"/>
      <c r="D72" s="709"/>
      <c r="E72" s="709"/>
    </row>
    <row r="73" spans="2:5" s="409" customFormat="1" ht="15" customHeight="1">
      <c r="B73" s="709"/>
      <c r="C73" s="709"/>
      <c r="D73" s="709"/>
      <c r="E73" s="709"/>
    </row>
    <row r="74" spans="2:5" s="409" customFormat="1" ht="63" customHeight="1">
      <c r="B74" s="710" t="s">
        <v>1020</v>
      </c>
      <c r="C74" s="711"/>
      <c r="D74" s="711"/>
    </row>
    <row r="75" spans="2:5" s="409" customFormat="1" ht="15" customHeight="1">
      <c r="B75" s="711"/>
      <c r="C75" s="711"/>
      <c r="D75" s="711"/>
    </row>
    <row r="76" spans="2:5" s="409" customFormat="1" ht="15" customHeight="1">
      <c r="B76" s="711"/>
      <c r="C76" s="711"/>
      <c r="D76" s="711"/>
    </row>
    <row r="77" spans="2:5" s="409" customFormat="1" ht="15" customHeight="1">
      <c r="B77" s="711"/>
      <c r="C77" s="711"/>
      <c r="D77" s="711"/>
    </row>
    <row r="78" spans="2:5" s="409" customFormat="1" ht="15" customHeight="1">
      <c r="B78" s="711"/>
      <c r="C78" s="711"/>
      <c r="D78" s="711"/>
    </row>
    <row r="79" spans="2:5" s="409" customFormat="1" ht="15" customHeight="1">
      <c r="B79" s="711"/>
      <c r="C79" s="711"/>
      <c r="D79" s="711"/>
    </row>
    <row r="80" spans="2:5" s="409" customFormat="1" ht="15" customHeight="1">
      <c r="B80" s="711"/>
      <c r="C80" s="711"/>
      <c r="D80" s="711"/>
    </row>
    <row r="82" spans="2:5" ht="15.75" customHeight="1">
      <c r="B82" s="159" t="s">
        <v>986</v>
      </c>
    </row>
    <row r="84" spans="2:5" ht="77.25" customHeight="1">
      <c r="B84" s="709" t="s">
        <v>1019</v>
      </c>
      <c r="C84" s="709"/>
      <c r="D84" s="709"/>
      <c r="E84" s="709"/>
    </row>
    <row r="85" spans="2:5">
      <c r="B85" s="709"/>
      <c r="C85" s="709"/>
      <c r="D85" s="709"/>
      <c r="E85" s="709"/>
    </row>
    <row r="86" spans="2:5">
      <c r="B86" s="709"/>
      <c r="C86" s="709"/>
      <c r="D86" s="709"/>
      <c r="E86" s="709"/>
    </row>
    <row r="87" spans="2:5">
      <c r="B87" s="709"/>
      <c r="C87" s="709"/>
      <c r="D87" s="709"/>
      <c r="E87" s="709"/>
    </row>
    <row r="88" spans="2:5">
      <c r="B88" s="709"/>
      <c r="C88" s="709"/>
      <c r="D88" s="709"/>
      <c r="E88" s="709"/>
    </row>
    <row r="89" spans="2:5">
      <c r="B89" s="709"/>
      <c r="C89" s="709"/>
      <c r="D89" s="709"/>
      <c r="E89" s="709"/>
    </row>
    <row r="90" spans="2:5">
      <c r="B90" s="709"/>
      <c r="C90" s="709"/>
      <c r="D90" s="709"/>
      <c r="E90" s="709"/>
    </row>
    <row r="92" spans="2:5" ht="66" customHeight="1">
      <c r="B92" s="709" t="s">
        <v>1018</v>
      </c>
      <c r="C92" s="709"/>
      <c r="D92" s="709"/>
      <c r="E92" s="709"/>
    </row>
    <row r="93" spans="2:5" ht="39.75" customHeight="1">
      <c r="B93" s="709"/>
      <c r="C93" s="709"/>
      <c r="D93" s="709"/>
      <c r="E93" s="709"/>
    </row>
    <row r="94" spans="2:5">
      <c r="B94" s="709"/>
      <c r="C94" s="709"/>
      <c r="D94" s="709"/>
      <c r="E94" s="709"/>
    </row>
    <row r="95" spans="2:5">
      <c r="B95" s="709"/>
      <c r="C95" s="709"/>
      <c r="D95" s="709"/>
      <c r="E95" s="709"/>
    </row>
    <row r="96" spans="2:5">
      <c r="B96" s="709"/>
      <c r="C96" s="709"/>
      <c r="D96" s="709"/>
      <c r="E96" s="709"/>
    </row>
    <row r="97" spans="2:5">
      <c r="B97" s="709"/>
      <c r="C97" s="709"/>
      <c r="D97" s="709"/>
      <c r="E97" s="709"/>
    </row>
  </sheetData>
  <mergeCells count="11">
    <mergeCell ref="B5:D5"/>
    <mergeCell ref="B2:D2"/>
    <mergeCell ref="B3:D3"/>
    <mergeCell ref="C4:D4"/>
    <mergeCell ref="B84:E90"/>
    <mergeCell ref="B92:E97"/>
    <mergeCell ref="B74:D80"/>
    <mergeCell ref="B44:E52"/>
    <mergeCell ref="B25:E33"/>
    <mergeCell ref="B35:E43"/>
    <mergeCell ref="B65:E73"/>
  </mergeCells>
  <pageMargins left="0.70866141732283472" right="0.70866141732283472" top="0.94488188976377963" bottom="0.74803149606299213" header="0.31496062992125984" footer="0.31496062992125984"/>
  <pageSetup paperSize="9" scale="88" orientation="portrait" r:id="rId1"/>
  <headerFooter>
    <oddHeader>&amp;L&amp;G</oddHeader>
  </headerFooter>
  <rowBreaks count="2" manualBreakCount="2">
    <brk id="43" max="4" man="1"/>
    <brk id="81" max="4"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6:G50"/>
  <sheetViews>
    <sheetView view="pageBreakPreview" zoomScaleSheetLayoutView="100" workbookViewId="0">
      <selection activeCell="A49" sqref="A49"/>
    </sheetView>
  </sheetViews>
  <sheetFormatPr baseColWidth="10" defaultRowHeight="15"/>
  <cols>
    <col min="6" max="6" width="22.140625" customWidth="1"/>
    <col min="7" max="7" width="4.28515625" customWidth="1"/>
    <col min="8" max="8" width="1" customWidth="1"/>
  </cols>
  <sheetData>
    <row r="6" spans="1:7">
      <c r="A6" s="392" t="s">
        <v>826</v>
      </c>
      <c r="B6" s="392"/>
      <c r="C6" s="392"/>
      <c r="D6" s="500"/>
    </row>
    <row r="7" spans="1:7">
      <c r="A7" s="716" t="s">
        <v>827</v>
      </c>
      <c r="B7" s="716"/>
      <c r="C7" s="716"/>
    </row>
    <row r="8" spans="1:7" ht="15" customHeight="1">
      <c r="A8" s="717" t="s">
        <v>991</v>
      </c>
      <c r="B8" s="717"/>
      <c r="C8" s="717"/>
      <c r="D8" s="717"/>
      <c r="E8" s="717"/>
      <c r="F8" s="717"/>
      <c r="G8" s="717"/>
    </row>
    <row r="9" spans="1:7" ht="12.75" customHeight="1">
      <c r="A9" s="717"/>
      <c r="B9" s="717"/>
      <c r="C9" s="717"/>
      <c r="D9" s="717"/>
      <c r="E9" s="717"/>
      <c r="F9" s="717"/>
      <c r="G9" s="717"/>
    </row>
    <row r="10" spans="1:7">
      <c r="A10" s="717"/>
      <c r="B10" s="717"/>
      <c r="C10" s="717"/>
      <c r="D10" s="717"/>
      <c r="E10" s="717"/>
      <c r="F10" s="717"/>
      <c r="G10" s="717"/>
    </row>
    <row r="11" spans="1:7">
      <c r="A11" s="717"/>
      <c r="B11" s="717"/>
      <c r="C11" s="717"/>
      <c r="D11" s="717"/>
      <c r="E11" s="717"/>
      <c r="F11" s="717"/>
      <c r="G11" s="717"/>
    </row>
    <row r="12" spans="1:7">
      <c r="A12" s="717"/>
      <c r="B12" s="717"/>
      <c r="C12" s="717"/>
      <c r="D12" s="717"/>
      <c r="E12" s="717"/>
      <c r="F12" s="717"/>
      <c r="G12" s="717"/>
    </row>
    <row r="13" spans="1:7">
      <c r="A13" s="717"/>
      <c r="B13" s="717"/>
      <c r="C13" s="717"/>
      <c r="D13" s="717"/>
      <c r="E13" s="717"/>
      <c r="F13" s="717"/>
      <c r="G13" s="717"/>
    </row>
    <row r="14" spans="1:7">
      <c r="A14" s="717"/>
      <c r="B14" s="717"/>
      <c r="C14" s="717"/>
      <c r="D14" s="717"/>
      <c r="E14" s="717"/>
      <c r="F14" s="717"/>
      <c r="G14" s="717"/>
    </row>
    <row r="15" spans="1:7">
      <c r="A15" s="717"/>
      <c r="B15" s="717"/>
      <c r="C15" s="717"/>
      <c r="D15" s="717"/>
      <c r="E15" s="717"/>
      <c r="F15" s="717"/>
      <c r="G15" s="717"/>
    </row>
    <row r="16" spans="1:7">
      <c r="A16" s="717"/>
      <c r="B16" s="717"/>
      <c r="C16" s="717"/>
      <c r="D16" s="717"/>
      <c r="E16" s="717"/>
      <c r="F16" s="717"/>
      <c r="G16" s="717"/>
    </row>
    <row r="17" spans="1:7">
      <c r="A17" s="717"/>
      <c r="B17" s="717"/>
      <c r="C17" s="717"/>
      <c r="D17" s="717"/>
      <c r="E17" s="717"/>
      <c r="F17" s="717"/>
      <c r="G17" s="717"/>
    </row>
    <row r="18" spans="1:7">
      <c r="A18" s="717"/>
      <c r="B18" s="717"/>
      <c r="C18" s="717"/>
      <c r="D18" s="717"/>
      <c r="E18" s="717"/>
      <c r="F18" s="717"/>
      <c r="G18" s="717"/>
    </row>
    <row r="19" spans="1:7">
      <c r="A19" s="717"/>
      <c r="B19" s="717"/>
      <c r="C19" s="717"/>
      <c r="D19" s="717"/>
      <c r="E19" s="717"/>
      <c r="F19" s="717"/>
      <c r="G19" s="717"/>
    </row>
    <row r="20" spans="1:7">
      <c r="A20" s="717"/>
      <c r="B20" s="717"/>
      <c r="C20" s="717"/>
      <c r="D20" s="717"/>
      <c r="E20" s="717"/>
      <c r="F20" s="717"/>
      <c r="G20" s="717"/>
    </row>
    <row r="21" spans="1:7">
      <c r="A21" s="717"/>
      <c r="B21" s="717"/>
      <c r="C21" s="717"/>
      <c r="D21" s="717"/>
      <c r="E21" s="717"/>
      <c r="F21" s="717"/>
      <c r="G21" s="717"/>
    </row>
    <row r="22" spans="1:7">
      <c r="A22" s="717"/>
      <c r="B22" s="717"/>
      <c r="C22" s="717"/>
      <c r="D22" s="717"/>
      <c r="E22" s="717"/>
      <c r="F22" s="717"/>
      <c r="G22" s="717"/>
    </row>
    <row r="23" spans="1:7">
      <c r="A23" s="717"/>
      <c r="B23" s="717"/>
      <c r="C23" s="717"/>
      <c r="D23" s="717"/>
      <c r="E23" s="717"/>
      <c r="F23" s="717"/>
      <c r="G23" s="717"/>
    </row>
    <row r="24" spans="1:7">
      <c r="A24" s="717"/>
      <c r="B24" s="717"/>
      <c r="C24" s="717"/>
      <c r="D24" s="717"/>
      <c r="E24" s="717"/>
      <c r="F24" s="717"/>
      <c r="G24" s="717"/>
    </row>
    <row r="25" spans="1:7" ht="7.5" customHeight="1">
      <c r="A25" s="61"/>
      <c r="B25" s="61"/>
      <c r="C25" s="61"/>
      <c r="D25" s="61"/>
      <c r="E25" s="61"/>
      <c r="F25" s="61"/>
    </row>
    <row r="26" spans="1:7">
      <c r="A26" s="159" t="s">
        <v>828</v>
      </c>
    </row>
    <row r="27" spans="1:7" ht="9.75" customHeight="1"/>
    <row r="28" spans="1:7">
      <c r="A28" s="159" t="s">
        <v>43</v>
      </c>
    </row>
    <row r="29" spans="1:7">
      <c r="A29" s="382" t="s">
        <v>832</v>
      </c>
      <c r="B29" s="382"/>
      <c r="C29" s="382"/>
      <c r="D29" s="382"/>
      <c r="E29" s="382"/>
      <c r="F29" s="382"/>
    </row>
    <row r="30" spans="1:7">
      <c r="A30" t="s">
        <v>833</v>
      </c>
    </row>
    <row r="31" spans="1:7">
      <c r="A31" t="s">
        <v>834</v>
      </c>
    </row>
    <row r="32" spans="1:7" ht="9" customHeight="1"/>
    <row r="33" spans="1:6">
      <c r="A33" s="392" t="s">
        <v>829</v>
      </c>
      <c r="B33" s="392"/>
    </row>
    <row r="34" spans="1:6">
      <c r="A34" s="382" t="s">
        <v>835</v>
      </c>
      <c r="B34" s="382"/>
      <c r="C34" s="382"/>
      <c r="D34" s="382"/>
      <c r="E34" s="382"/>
      <c r="F34" s="382"/>
    </row>
    <row r="35" spans="1:6">
      <c r="A35" t="s">
        <v>836</v>
      </c>
    </row>
    <row r="36" spans="1:6">
      <c r="A36" t="s">
        <v>837</v>
      </c>
    </row>
    <row r="37" spans="1:6">
      <c r="A37" t="s">
        <v>838</v>
      </c>
    </row>
    <row r="38" spans="1:6" ht="12.75" customHeight="1"/>
    <row r="39" spans="1:6">
      <c r="A39" s="714" t="s">
        <v>830</v>
      </c>
      <c r="B39" s="714"/>
    </row>
    <row r="40" spans="1:6">
      <c r="A40" t="s">
        <v>839</v>
      </c>
    </row>
    <row r="41" spans="1:6">
      <c r="A41" t="s">
        <v>992</v>
      </c>
    </row>
    <row r="42" spans="1:6" ht="11.25" customHeight="1"/>
    <row r="43" spans="1:6">
      <c r="A43" s="392" t="s">
        <v>831</v>
      </c>
      <c r="B43" s="392"/>
      <c r="C43" s="392"/>
    </row>
    <row r="44" spans="1:6" ht="6" customHeight="1"/>
    <row r="45" spans="1:6">
      <c r="A45" s="715" t="s">
        <v>990</v>
      </c>
      <c r="B45" s="715"/>
      <c r="C45" s="715"/>
      <c r="D45" s="715"/>
      <c r="E45" s="715"/>
      <c r="F45" s="715"/>
    </row>
    <row r="46" spans="1:6">
      <c r="A46" t="s">
        <v>840</v>
      </c>
    </row>
    <row r="47" spans="1:6">
      <c r="A47" t="s">
        <v>841</v>
      </c>
    </row>
    <row r="48" spans="1:6" ht="9" customHeight="1"/>
    <row r="50" ht="17.25" customHeight="1"/>
  </sheetData>
  <mergeCells count="4">
    <mergeCell ref="A39:B39"/>
    <mergeCell ref="A45:F45"/>
    <mergeCell ref="A7:C7"/>
    <mergeCell ref="A8:G24"/>
  </mergeCells>
  <pageMargins left="0.70866141732283472" right="0.70866141732283472" top="0.74803149606299213" bottom="0.74803149606299213" header="0.31496062992125984" footer="0.31496062992125984"/>
  <pageSetup paperSize="9" scale="95"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7"/>
  <sheetViews>
    <sheetView view="pageBreakPreview" zoomScale="60" workbookViewId="0">
      <selection activeCell="M4" sqref="M4"/>
    </sheetView>
  </sheetViews>
  <sheetFormatPr baseColWidth="10" defaultRowHeight="15"/>
  <cols>
    <col min="8" max="8" width="13.5703125" customWidth="1"/>
  </cols>
  <sheetData>
    <row r="1" spans="1:10" s="621" customFormat="1"/>
    <row r="2" spans="1:10" s="621" customFormat="1" ht="54.75" customHeight="1"/>
    <row r="3" spans="1:10" ht="36.75" customHeight="1">
      <c r="A3" s="392" t="s">
        <v>1044</v>
      </c>
      <c r="B3" s="392"/>
      <c r="C3" s="392"/>
      <c r="D3" s="392"/>
    </row>
    <row r="4" spans="1:10" ht="304.5" customHeight="1">
      <c r="A4" s="718" t="s">
        <v>1043</v>
      </c>
      <c r="B4" s="718"/>
      <c r="C4" s="718"/>
      <c r="D4" s="718"/>
      <c r="E4" s="718"/>
      <c r="F4" s="718"/>
      <c r="G4" s="718"/>
      <c r="H4" s="718"/>
      <c r="J4" s="621"/>
    </row>
    <row r="5" spans="1:10" ht="15" customHeight="1">
      <c r="G5" s="616"/>
    </row>
    <row r="6" spans="1:10" ht="15" customHeight="1">
      <c r="G6" s="616"/>
    </row>
    <row r="7" spans="1:10" ht="15" customHeight="1">
      <c r="G7" s="616"/>
    </row>
  </sheetData>
  <mergeCells count="1">
    <mergeCell ref="A4:H4"/>
  </mergeCells>
  <pageMargins left="0.7" right="0.7" top="0.75" bottom="0.75" header="0.3" footer="0.3"/>
  <pageSetup paperSize="9" scale="9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2:M30"/>
  <sheetViews>
    <sheetView zoomScale="110" zoomScaleNormal="110" workbookViewId="0">
      <selection activeCell="A5" sqref="A5:L5"/>
    </sheetView>
  </sheetViews>
  <sheetFormatPr baseColWidth="10" defaultRowHeight="15" customHeight="1"/>
  <cols>
    <col min="1" max="1" width="21.140625" style="62" bestFit="1" customWidth="1"/>
    <col min="2" max="2" width="12.140625" style="62" bestFit="1" customWidth="1"/>
    <col min="3" max="3" width="13.85546875" style="62" customWidth="1"/>
    <col min="4" max="4" width="9.85546875" style="62" bestFit="1" customWidth="1"/>
    <col min="5" max="5" width="10.28515625" style="62" bestFit="1" customWidth="1"/>
    <col min="6" max="6" width="11.85546875" style="62" customWidth="1"/>
    <col min="7" max="7" width="14.5703125" style="62" bestFit="1" customWidth="1"/>
    <col min="8" max="8" width="12.28515625" style="62" customWidth="1"/>
    <col min="9" max="9" width="10" style="62" bestFit="1" customWidth="1"/>
    <col min="10" max="10" width="11.7109375" style="62" bestFit="1" customWidth="1"/>
    <col min="11" max="11" width="14.140625" style="62" customWidth="1"/>
    <col min="12" max="12" width="13.85546875" style="62" bestFit="1" customWidth="1"/>
    <col min="13" max="13" width="14" style="62" customWidth="1"/>
    <col min="14" max="16384" width="11.42578125" style="62"/>
  </cols>
  <sheetData>
    <row r="2" spans="1:13" ht="15" customHeight="1">
      <c r="A2" s="719"/>
      <c r="B2" s="719"/>
      <c r="C2" s="724"/>
      <c r="D2" s="719"/>
      <c r="E2" s="719"/>
      <c r="F2" s="719"/>
      <c r="G2" s="719"/>
      <c r="H2" s="719"/>
      <c r="I2" s="719"/>
      <c r="J2" s="719"/>
      <c r="K2" s="719"/>
      <c r="L2" s="720"/>
      <c r="M2" s="720" t="s">
        <v>122</v>
      </c>
    </row>
    <row r="3" spans="1:13" ht="15" customHeight="1">
      <c r="A3" s="719"/>
      <c r="B3" s="719"/>
      <c r="C3" s="724"/>
      <c r="D3" s="719"/>
      <c r="E3" s="719"/>
      <c r="F3" s="719"/>
      <c r="G3" s="719"/>
      <c r="H3" s="719"/>
      <c r="I3" s="719"/>
      <c r="J3" s="719"/>
      <c r="K3" s="719"/>
      <c r="L3" s="720"/>
      <c r="M3" s="720"/>
    </row>
    <row r="4" spans="1:13" ht="15" customHeight="1">
      <c r="A4" s="723" t="s">
        <v>123</v>
      </c>
      <c r="B4" s="723"/>
      <c r="C4" s="723"/>
      <c r="D4" s="723"/>
      <c r="E4" s="723"/>
      <c r="F4" s="723"/>
      <c r="G4" s="723"/>
      <c r="H4" s="723"/>
      <c r="I4" s="723"/>
      <c r="J4" s="723"/>
      <c r="K4" s="723"/>
      <c r="L4" s="723"/>
      <c r="M4" s="61"/>
    </row>
    <row r="5" spans="1:13" ht="15" customHeight="1">
      <c r="A5" s="723" t="s">
        <v>987</v>
      </c>
      <c r="B5" s="723"/>
      <c r="C5" s="723"/>
      <c r="D5" s="723"/>
      <c r="E5" s="723"/>
      <c r="F5" s="723"/>
      <c r="G5" s="723"/>
      <c r="H5" s="723"/>
      <c r="I5" s="723"/>
      <c r="J5" s="723"/>
      <c r="K5" s="723"/>
      <c r="L5" s="723"/>
      <c r="M5" s="61"/>
    </row>
    <row r="6" spans="1:13" ht="15" customHeight="1">
      <c r="A6" s="723" t="s">
        <v>28</v>
      </c>
      <c r="B6" s="723"/>
      <c r="C6" s="723"/>
      <c r="D6" s="723"/>
      <c r="E6" s="723"/>
      <c r="F6" s="723"/>
      <c r="G6" s="723"/>
      <c r="H6" s="723"/>
      <c r="I6" s="723"/>
      <c r="J6" s="723"/>
      <c r="K6" s="723"/>
      <c r="L6" s="723"/>
      <c r="M6" s="61"/>
    </row>
    <row r="7" spans="1:13" ht="15" customHeight="1">
      <c r="M7" s="61"/>
    </row>
    <row r="8" spans="1:13" ht="15" customHeight="1">
      <c r="A8" s="723" t="s">
        <v>124</v>
      </c>
      <c r="B8" s="723"/>
      <c r="C8" s="723"/>
      <c r="D8" s="723"/>
      <c r="E8" s="723"/>
      <c r="F8" s="723"/>
      <c r="G8" s="723"/>
      <c r="H8" s="723"/>
      <c r="I8" s="723"/>
      <c r="J8" s="723"/>
      <c r="K8" s="723"/>
      <c r="L8" s="723"/>
      <c r="M8" s="61"/>
    </row>
    <row r="9" spans="1:13" ht="15.75" customHeight="1" thickBot="1">
      <c r="B9" s="719"/>
      <c r="C9" s="719"/>
      <c r="M9" s="61"/>
    </row>
    <row r="10" spans="1:13" ht="15.75" customHeight="1" thickBot="1">
      <c r="A10" s="253" t="s">
        <v>34</v>
      </c>
      <c r="B10" s="721" t="s">
        <v>125</v>
      </c>
      <c r="C10" s="722"/>
      <c r="D10" s="722"/>
      <c r="E10" s="722"/>
      <c r="F10" s="722"/>
      <c r="G10" s="722" t="s">
        <v>126</v>
      </c>
      <c r="H10" s="722"/>
      <c r="I10" s="722"/>
      <c r="J10" s="722"/>
      <c r="K10" s="722"/>
      <c r="L10" s="63"/>
      <c r="M10" s="63"/>
    </row>
    <row r="11" spans="1:13" s="132" customFormat="1" ht="15" customHeight="1">
      <c r="A11" s="221"/>
      <c r="B11" s="67" t="s">
        <v>127</v>
      </c>
      <c r="C11" s="64" t="s">
        <v>128</v>
      </c>
      <c r="D11" s="66" t="s">
        <v>129</v>
      </c>
      <c r="E11" s="65" t="s">
        <v>37</v>
      </c>
      <c r="F11" s="66" t="s">
        <v>130</v>
      </c>
      <c r="G11" s="66" t="s">
        <v>131</v>
      </c>
      <c r="H11" s="66" t="s">
        <v>132</v>
      </c>
      <c r="I11" s="66" t="s">
        <v>133</v>
      </c>
      <c r="J11" s="66" t="s">
        <v>134</v>
      </c>
      <c r="K11" s="67" t="s">
        <v>131</v>
      </c>
      <c r="L11" s="66" t="s">
        <v>135</v>
      </c>
      <c r="M11" s="66" t="s">
        <v>275</v>
      </c>
    </row>
    <row r="12" spans="1:13" s="132" customFormat="1" ht="15.75" customHeight="1" thickBot="1">
      <c r="A12" s="182"/>
      <c r="B12" s="72" t="s">
        <v>136</v>
      </c>
      <c r="C12" s="68" t="s">
        <v>136</v>
      </c>
      <c r="D12" s="69" t="s">
        <v>137</v>
      </c>
      <c r="E12" s="70" t="s">
        <v>136</v>
      </c>
      <c r="F12" s="69" t="s">
        <v>136</v>
      </c>
      <c r="G12" s="69" t="s">
        <v>138</v>
      </c>
      <c r="H12" s="69" t="s">
        <v>136</v>
      </c>
      <c r="I12" s="71" t="s">
        <v>136</v>
      </c>
      <c r="J12" s="70" t="s">
        <v>136</v>
      </c>
      <c r="K12" s="72" t="s">
        <v>139</v>
      </c>
      <c r="L12" s="69" t="s">
        <v>140</v>
      </c>
      <c r="M12" s="141">
        <v>43465</v>
      </c>
    </row>
    <row r="13" spans="1:13" s="132" customFormat="1" ht="15.75" customHeight="1" thickBot="1">
      <c r="A13" s="254" t="s">
        <v>717</v>
      </c>
      <c r="B13" s="74">
        <v>617418374.24000001</v>
      </c>
      <c r="C13" s="145">
        <f t="shared" ref="C13:C19" si="0">+F13-B13+D13-E13</f>
        <v>17388000000</v>
      </c>
      <c r="D13" s="502"/>
      <c r="E13" s="70">
        <v>17350074</v>
      </c>
      <c r="F13" s="145">
        <v>18022768448.240002</v>
      </c>
      <c r="G13" s="145">
        <v>0</v>
      </c>
      <c r="H13" s="145">
        <v>0</v>
      </c>
      <c r="I13" s="145"/>
      <c r="J13" s="145"/>
      <c r="K13" s="145">
        <v>0</v>
      </c>
      <c r="L13" s="75">
        <f t="shared" ref="L13:L19" si="1">F13+K13</f>
        <v>18022768448.240002</v>
      </c>
      <c r="M13" s="75">
        <v>617418374.24000001</v>
      </c>
    </row>
    <row r="14" spans="1:13" ht="15.75" customHeight="1" thickBot="1">
      <c r="A14" s="254" t="s">
        <v>142</v>
      </c>
      <c r="B14" s="74">
        <v>1930226205.8</v>
      </c>
      <c r="C14" s="145">
        <f t="shared" si="0"/>
        <v>522602080.23000026</v>
      </c>
      <c r="D14" s="173"/>
      <c r="E14" s="172">
        <v>27969028</v>
      </c>
      <c r="F14" s="75">
        <v>2480797314.0300002</v>
      </c>
      <c r="G14" s="216">
        <v>-826490190.64999998</v>
      </c>
      <c r="H14" s="217">
        <f>+K14-G14-I14-J14</f>
        <v>5.0000011920928955E-2</v>
      </c>
      <c r="I14" s="74">
        <v>229076598</v>
      </c>
      <c r="J14" s="75">
        <v>-364715472.16000003</v>
      </c>
      <c r="K14" s="145">
        <v>-962129064.75999999</v>
      </c>
      <c r="L14" s="75">
        <f t="shared" si="1"/>
        <v>1518668249.2700002</v>
      </c>
      <c r="M14" s="75">
        <v>1103736015.1500001</v>
      </c>
    </row>
    <row r="15" spans="1:13" ht="15.75" customHeight="1" thickBot="1">
      <c r="A15" s="254" t="s">
        <v>398</v>
      </c>
      <c r="B15" s="74">
        <v>16096745970.940001</v>
      </c>
      <c r="C15" s="145">
        <f t="shared" si="0"/>
        <v>2166796138.1199999</v>
      </c>
      <c r="D15" s="173"/>
      <c r="E15" s="170">
        <v>235351513.62</v>
      </c>
      <c r="F15" s="75">
        <v>18498893622.68</v>
      </c>
      <c r="G15" s="75">
        <v>-7721545317.5200005</v>
      </c>
      <c r="H15" s="217">
        <f t="shared" ref="H15:H19" si="2">+K15-G15-I15-J15</f>
        <v>-0.28999900817871094</v>
      </c>
      <c r="I15" s="76">
        <v>0</v>
      </c>
      <c r="J15" s="75">
        <v>-1448725595</v>
      </c>
      <c r="K15" s="145">
        <v>-9170270912.8099995</v>
      </c>
      <c r="L15" s="75">
        <f t="shared" si="1"/>
        <v>9328622709.8700008</v>
      </c>
      <c r="M15" s="75">
        <v>8375200653.4200001</v>
      </c>
    </row>
    <row r="16" spans="1:13" ht="15.75" customHeight="1" thickBot="1">
      <c r="A16" s="254" t="s">
        <v>143</v>
      </c>
      <c r="B16" s="74">
        <v>272002652.75</v>
      </c>
      <c r="C16" s="145">
        <f t="shared" si="0"/>
        <v>-2.3283064365386963E-9</v>
      </c>
      <c r="D16" s="169"/>
      <c r="E16" s="170">
        <v>1328483.44</v>
      </c>
      <c r="F16" s="75">
        <v>273331136.19</v>
      </c>
      <c r="G16" s="75">
        <v>-224727344.38</v>
      </c>
      <c r="H16" s="217">
        <f t="shared" si="2"/>
        <v>0</v>
      </c>
      <c r="I16" s="76">
        <v>0</v>
      </c>
      <c r="J16" s="75">
        <v>-10588361.93</v>
      </c>
      <c r="K16" s="145">
        <v>-235315706.31</v>
      </c>
      <c r="L16" s="75">
        <f t="shared" si="1"/>
        <v>38015429.879999995</v>
      </c>
      <c r="M16" s="75">
        <v>47275308.370000005</v>
      </c>
    </row>
    <row r="17" spans="1:13" ht="15.75" customHeight="1" thickBot="1">
      <c r="A17" s="254" t="s">
        <v>347</v>
      </c>
      <c r="B17" s="74">
        <v>2184383184.5500002</v>
      </c>
      <c r="C17" s="145">
        <f t="shared" si="0"/>
        <v>491428451.40999979</v>
      </c>
      <c r="D17" s="169"/>
      <c r="E17" s="170">
        <v>22210336.809999999</v>
      </c>
      <c r="F17" s="75">
        <v>2698021972.77</v>
      </c>
      <c r="G17" s="216">
        <v>-1391571711.6700001</v>
      </c>
      <c r="H17" s="217">
        <f t="shared" si="2"/>
        <v>0</v>
      </c>
      <c r="I17" s="255">
        <v>0</v>
      </c>
      <c r="J17" s="75">
        <v>-122983455.8</v>
      </c>
      <c r="K17" s="145">
        <v>-1514555167.47</v>
      </c>
      <c r="L17" s="75">
        <f t="shared" si="1"/>
        <v>1183466805.3</v>
      </c>
      <c r="M17" s="75">
        <v>792811472.88000011</v>
      </c>
    </row>
    <row r="18" spans="1:13" ht="15.75" customHeight="1" thickBot="1">
      <c r="A18" s="254" t="s">
        <v>144</v>
      </c>
      <c r="B18" s="74">
        <v>13665981589.280001</v>
      </c>
      <c r="C18" s="145">
        <f t="shared" si="0"/>
        <v>1737879187.7099988</v>
      </c>
      <c r="D18" s="171"/>
      <c r="E18" s="172">
        <v>116266442.98999999</v>
      </c>
      <c r="F18" s="75">
        <v>15520127219.98</v>
      </c>
      <c r="G18" s="75">
        <v>-9528532997.3199997</v>
      </c>
      <c r="H18" s="217">
        <f t="shared" si="2"/>
        <v>0</v>
      </c>
      <c r="I18" s="77">
        <v>0</v>
      </c>
      <c r="J18" s="75">
        <v>-1359827467.73</v>
      </c>
      <c r="K18" s="145">
        <v>-10888360465.049999</v>
      </c>
      <c r="L18" s="75">
        <f t="shared" si="1"/>
        <v>4631766754.9300003</v>
      </c>
      <c r="M18" s="75">
        <v>4137448591.960001</v>
      </c>
    </row>
    <row r="19" spans="1:13" ht="15.75" customHeight="1" thickBot="1">
      <c r="A19" s="254" t="s">
        <v>141</v>
      </c>
      <c r="B19" s="74">
        <v>2868516722.8800001</v>
      </c>
      <c r="C19" s="145">
        <f t="shared" si="0"/>
        <v>332312988.78000003</v>
      </c>
      <c r="D19" s="173"/>
      <c r="E19" s="172">
        <v>22686184.68</v>
      </c>
      <c r="F19" s="75">
        <v>3223515896.3400002</v>
      </c>
      <c r="G19" s="75">
        <v>-2061207953.3299999</v>
      </c>
      <c r="H19" s="217">
        <f t="shared" si="2"/>
        <v>0</v>
      </c>
      <c r="I19" s="77">
        <v>0</v>
      </c>
      <c r="J19" s="75">
        <v>-354432502.85000002</v>
      </c>
      <c r="K19" s="145">
        <v>-2415640456.1799998</v>
      </c>
      <c r="L19" s="75">
        <f t="shared" si="1"/>
        <v>807875440.16000032</v>
      </c>
      <c r="M19" s="75">
        <v>807308769.55000019</v>
      </c>
    </row>
    <row r="20" spans="1:13" ht="15.75" customHeight="1" thickBot="1">
      <c r="A20" s="509" t="s">
        <v>988</v>
      </c>
      <c r="B20" s="510">
        <f>SUM(B13:B19)</f>
        <v>37635274700.439995</v>
      </c>
      <c r="C20" s="511">
        <f>SUM(C13:C19)</f>
        <v>22639018846.249996</v>
      </c>
      <c r="D20" s="511">
        <f>SUM(D14:D19)</f>
        <v>0</v>
      </c>
      <c r="E20" s="511">
        <f>SUM(E13:E19)</f>
        <v>443162063.54000002</v>
      </c>
      <c r="F20" s="511">
        <f>SUM(F13:F19)</f>
        <v>60717455610.229996</v>
      </c>
      <c r="G20" s="511">
        <f>SUM(G13:G19)</f>
        <v>-21754075514.870003</v>
      </c>
      <c r="H20" s="511">
        <f>SUM(H14:H19)</f>
        <v>-0.23999899625778198</v>
      </c>
      <c r="I20" s="511">
        <f>SUM(I14:I19)</f>
        <v>229076598</v>
      </c>
      <c r="J20" s="511">
        <f>SUM(J14:J19)</f>
        <v>-3661272855.4699998</v>
      </c>
      <c r="K20" s="511">
        <f>SUM(K14:K19)</f>
        <v>-25186271772.579998</v>
      </c>
      <c r="L20" s="511">
        <f>SUM(L13:L19)</f>
        <v>35531183837.650009</v>
      </c>
      <c r="M20" s="512"/>
    </row>
    <row r="21" spans="1:13" ht="15" customHeight="1" thickBot="1">
      <c r="A21" s="513" t="s">
        <v>716</v>
      </c>
      <c r="B21" s="510">
        <v>12528482235.690001</v>
      </c>
      <c r="C21" s="511">
        <v>25106792464.75</v>
      </c>
      <c r="D21" s="511">
        <v>0</v>
      </c>
      <c r="E21" s="511">
        <v>0</v>
      </c>
      <c r="F21" s="511">
        <v>37635274700.439995</v>
      </c>
      <c r="G21" s="511">
        <v>-5482549550.7399998</v>
      </c>
      <c r="H21" s="511">
        <v>-16271525964.130001</v>
      </c>
      <c r="I21" s="511">
        <v>0</v>
      </c>
      <c r="J21" s="511">
        <v>0</v>
      </c>
      <c r="K21" s="511">
        <v>-21754075514.870003</v>
      </c>
      <c r="L21" s="512"/>
      <c r="M21" s="512">
        <v>15881199185.570004</v>
      </c>
    </row>
    <row r="22" spans="1:13" ht="15" customHeight="1">
      <c r="F22" s="133"/>
      <c r="J22" s="81"/>
    </row>
    <row r="23" spans="1:13" ht="15" customHeight="1">
      <c r="B23" s="222"/>
      <c r="C23" s="133"/>
      <c r="F23" s="222"/>
      <c r="G23" s="189"/>
      <c r="K23" s="189"/>
      <c r="L23" s="133"/>
      <c r="M23" s="133"/>
    </row>
    <row r="24" spans="1:13" ht="15" customHeight="1">
      <c r="E24" s="133"/>
      <c r="F24" s="133"/>
      <c r="L24" s="133">
        <f>+'1'!B36</f>
        <v>35531183837.650002</v>
      </c>
      <c r="M24" s="133">
        <f>+M21</f>
        <v>15881199185.570004</v>
      </c>
    </row>
    <row r="25" spans="1:13" ht="15" customHeight="1">
      <c r="F25" s="133"/>
      <c r="K25" s="133"/>
      <c r="L25" s="133">
        <f>L20-L24</f>
        <v>0</v>
      </c>
      <c r="M25" s="133">
        <f>M24-'1'!C36</f>
        <v>0</v>
      </c>
    </row>
    <row r="26" spans="1:13" ht="15" customHeight="1">
      <c r="E26" s="133"/>
      <c r="F26" s="133"/>
      <c r="K26" s="277"/>
    </row>
    <row r="27" spans="1:13" ht="15" customHeight="1">
      <c r="F27" s="133"/>
    </row>
    <row r="28" spans="1:13" ht="15" customHeight="1">
      <c r="F28" s="133"/>
    </row>
    <row r="29" spans="1:13" ht="15" customHeight="1">
      <c r="F29" s="133"/>
    </row>
    <row r="30" spans="1:13" ht="15" customHeight="1">
      <c r="F30" s="133"/>
    </row>
  </sheetData>
  <mergeCells count="20">
    <mergeCell ref="F2:F3"/>
    <mergeCell ref="G2:G3"/>
    <mergeCell ref="A2:A3"/>
    <mergeCell ref="B2:B3"/>
    <mergeCell ref="C2:C3"/>
    <mergeCell ref="D2:D3"/>
    <mergeCell ref="E2:E3"/>
    <mergeCell ref="B10:F10"/>
    <mergeCell ref="G10:K10"/>
    <mergeCell ref="A4:L4"/>
    <mergeCell ref="A5:L5"/>
    <mergeCell ref="A6:L6"/>
    <mergeCell ref="A8:L8"/>
    <mergeCell ref="B9:C9"/>
    <mergeCell ref="H2:H3"/>
    <mergeCell ref="I2:I3"/>
    <mergeCell ref="J2:J3"/>
    <mergeCell ref="K2:K3"/>
    <mergeCell ref="M2:M3"/>
    <mergeCell ref="L2:L3"/>
  </mergeCells>
  <printOptions horizontalCentered="1"/>
  <pageMargins left="0.70866141732283472" right="0.70866141732283472" top="0.74803149606299213" bottom="0.74803149606299213" header="0.51181102362204722" footer="0.51181102362204722"/>
  <pageSetup paperSize="9" scale="77" firstPageNumber="0"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18"/>
  <sheetViews>
    <sheetView view="pageBreakPreview" zoomScale="60" workbookViewId="0">
      <selection activeCell="K19" sqref="K19"/>
    </sheetView>
  </sheetViews>
  <sheetFormatPr baseColWidth="10" defaultColWidth="10.7109375" defaultRowHeight="15" customHeight="1"/>
  <cols>
    <col min="1" max="1" width="19.42578125" style="62" bestFit="1" customWidth="1"/>
    <col min="2" max="2" width="11.140625" style="62" bestFit="1" customWidth="1"/>
    <col min="3" max="3" width="11.85546875" style="62" bestFit="1" customWidth="1"/>
    <col min="4" max="5" width="9.85546875" style="62" customWidth="1"/>
    <col min="6" max="6" width="13.7109375" style="62" bestFit="1" customWidth="1"/>
    <col min="7" max="7" width="14.5703125" style="62" bestFit="1" customWidth="1"/>
    <col min="8" max="9" width="10.7109375" style="62"/>
    <col min="10" max="10" width="12.7109375" style="62" customWidth="1"/>
    <col min="11" max="11" width="15.140625" style="62" bestFit="1" customWidth="1"/>
    <col min="12" max="12" width="13.42578125" style="62" bestFit="1" customWidth="1"/>
    <col min="13" max="13" width="11.140625" style="62" bestFit="1" customWidth="1"/>
    <col min="14" max="16384" width="10.7109375" style="62"/>
  </cols>
  <sheetData>
    <row r="1" spans="1:14" ht="42.75" customHeight="1"/>
    <row r="2" spans="1:14" ht="15" customHeight="1">
      <c r="L2" s="82" t="s">
        <v>145</v>
      </c>
    </row>
    <row r="3" spans="1:14" ht="15" customHeight="1">
      <c r="A3" s="732" t="s">
        <v>123</v>
      </c>
      <c r="B3" s="732"/>
      <c r="C3" s="732"/>
      <c r="D3" s="732"/>
      <c r="E3" s="732"/>
      <c r="F3" s="732"/>
      <c r="G3" s="732"/>
      <c r="H3" s="732"/>
      <c r="I3" s="732"/>
      <c r="J3" s="732"/>
      <c r="K3" s="732"/>
      <c r="L3" s="732"/>
    </row>
    <row r="4" spans="1:14" ht="15" customHeight="1">
      <c r="A4" s="732" t="s">
        <v>989</v>
      </c>
      <c r="B4" s="732"/>
      <c r="C4" s="732"/>
      <c r="D4" s="732"/>
      <c r="E4" s="732"/>
      <c r="F4" s="732"/>
      <c r="G4" s="732"/>
      <c r="H4" s="732"/>
      <c r="I4" s="732"/>
      <c r="J4" s="732"/>
      <c r="K4" s="732"/>
      <c r="L4" s="732"/>
    </row>
    <row r="5" spans="1:14" ht="15" customHeight="1">
      <c r="A5" s="732" t="s">
        <v>28</v>
      </c>
      <c r="B5" s="732"/>
      <c r="C5" s="732"/>
      <c r="D5" s="732"/>
      <c r="E5" s="732"/>
      <c r="F5" s="732"/>
      <c r="G5" s="732"/>
      <c r="H5" s="732"/>
      <c r="I5" s="732"/>
      <c r="J5" s="732"/>
      <c r="K5" s="732"/>
      <c r="L5" s="732"/>
    </row>
    <row r="6" spans="1:14" ht="15" customHeight="1">
      <c r="A6" s="732" t="s">
        <v>146</v>
      </c>
      <c r="B6" s="732"/>
      <c r="C6" s="732"/>
      <c r="D6" s="732"/>
      <c r="E6" s="732"/>
      <c r="F6" s="732"/>
      <c r="G6" s="732"/>
      <c r="H6" s="732"/>
      <c r="I6" s="732"/>
      <c r="J6" s="732"/>
      <c r="K6" s="732"/>
      <c r="L6" s="732"/>
    </row>
    <row r="7" spans="1:14" ht="15.75" customHeight="1" thickBot="1">
      <c r="B7" s="719"/>
      <c r="C7" s="719"/>
      <c r="K7" s="83"/>
    </row>
    <row r="8" spans="1:14" ht="15.75" customHeight="1" thickBot="1">
      <c r="A8" s="175" t="s">
        <v>34</v>
      </c>
      <c r="B8" s="725" t="s">
        <v>125</v>
      </c>
      <c r="C8" s="726"/>
      <c r="D8" s="727"/>
      <c r="E8" s="726"/>
      <c r="F8" s="728"/>
      <c r="G8" s="729" t="s">
        <v>126</v>
      </c>
      <c r="H8" s="730"/>
      <c r="I8" s="730"/>
      <c r="J8" s="730"/>
      <c r="K8" s="731"/>
      <c r="L8" s="218"/>
      <c r="M8" s="220"/>
    </row>
    <row r="9" spans="1:14" ht="15.75" customHeight="1" thickBot="1">
      <c r="A9" s="64"/>
      <c r="B9" s="190" t="s">
        <v>127</v>
      </c>
      <c r="C9" s="85" t="s">
        <v>128</v>
      </c>
      <c r="D9" s="180" t="s">
        <v>129</v>
      </c>
      <c r="E9" s="65" t="s">
        <v>37</v>
      </c>
      <c r="F9" s="177" t="s">
        <v>130</v>
      </c>
      <c r="G9" s="65" t="s">
        <v>131</v>
      </c>
      <c r="H9" s="66" t="s">
        <v>132</v>
      </c>
      <c r="I9" s="66" t="s">
        <v>133</v>
      </c>
      <c r="J9" s="66" t="s">
        <v>134</v>
      </c>
      <c r="K9" s="66" t="s">
        <v>131</v>
      </c>
      <c r="L9" s="64" t="s">
        <v>135</v>
      </c>
      <c r="M9" s="221" t="s">
        <v>391</v>
      </c>
      <c r="N9" s="222"/>
    </row>
    <row r="10" spans="1:14" ht="15.75" customHeight="1" thickBot="1">
      <c r="A10" s="64"/>
      <c r="B10" s="190" t="s">
        <v>136</v>
      </c>
      <c r="C10" s="85" t="s">
        <v>136</v>
      </c>
      <c r="D10" s="181" t="s">
        <v>137</v>
      </c>
      <c r="E10" s="176" t="s">
        <v>136</v>
      </c>
      <c r="F10" s="178" t="s">
        <v>136</v>
      </c>
      <c r="G10" s="176" t="s">
        <v>138</v>
      </c>
      <c r="H10" s="85" t="s">
        <v>136</v>
      </c>
      <c r="I10" s="86" t="s">
        <v>136</v>
      </c>
      <c r="J10" s="84" t="s">
        <v>136</v>
      </c>
      <c r="K10" s="85" t="s">
        <v>139</v>
      </c>
      <c r="L10" s="219" t="s">
        <v>140</v>
      </c>
      <c r="M10" s="223">
        <v>43465</v>
      </c>
    </row>
    <row r="11" spans="1:14" ht="15.75" customHeight="1" thickBot="1">
      <c r="A11" s="68"/>
      <c r="B11" s="190"/>
      <c r="C11" s="85"/>
      <c r="D11" s="182"/>
      <c r="E11" s="70"/>
      <c r="F11" s="179"/>
      <c r="G11" s="70"/>
      <c r="H11" s="69"/>
      <c r="I11" s="71"/>
      <c r="J11" s="70"/>
      <c r="L11" s="69"/>
      <c r="M11" s="69"/>
    </row>
    <row r="12" spans="1:14" ht="15.75" customHeight="1" thickBot="1">
      <c r="A12" s="78" t="s">
        <v>348</v>
      </c>
      <c r="B12" s="205">
        <v>59944982.799999997</v>
      </c>
      <c r="C12" s="267">
        <f>+F12-B12+D12-E12</f>
        <v>-8713495</v>
      </c>
      <c r="D12" s="208">
        <v>0</v>
      </c>
      <c r="E12" s="206">
        <v>0</v>
      </c>
      <c r="F12" s="209">
        <v>51231487.799999997</v>
      </c>
      <c r="G12" s="207">
        <v>-51231491.68</v>
      </c>
      <c r="H12" s="207">
        <v>0</v>
      </c>
      <c r="I12" s="207">
        <v>0</v>
      </c>
      <c r="J12" s="207">
        <f>K12-G12</f>
        <v>0</v>
      </c>
      <c r="K12" s="259">
        <v>-51231491.68</v>
      </c>
      <c r="L12" s="138">
        <f>F12+K12</f>
        <v>-3.880000002682209</v>
      </c>
      <c r="M12" s="138">
        <v>8713491.1199999973</v>
      </c>
    </row>
    <row r="13" spans="1:14" ht="15.75" customHeight="1" thickBot="1">
      <c r="A13" s="245" t="s">
        <v>718</v>
      </c>
      <c r="B13" s="205">
        <v>3156556267.1500001</v>
      </c>
      <c r="C13" s="267">
        <f>+F13-B13+D13-E13</f>
        <v>581707108.22999954</v>
      </c>
      <c r="D13" s="208">
        <v>0</v>
      </c>
      <c r="E13" s="206">
        <v>0</v>
      </c>
      <c r="F13" s="209">
        <v>3738263375.3799996</v>
      </c>
      <c r="G13" s="207">
        <v>-879340299.76999998</v>
      </c>
      <c r="H13" s="207">
        <v>0</v>
      </c>
      <c r="I13" s="207">
        <v>0</v>
      </c>
      <c r="J13" s="207">
        <f t="shared" ref="J13:J14" si="0">K13-G13</f>
        <v>-637474617.73000002</v>
      </c>
      <c r="K13" s="259">
        <v>-1516814917.5</v>
      </c>
      <c r="L13" s="256">
        <f>F13+K13</f>
        <v>2221448457.8799996</v>
      </c>
      <c r="M13" s="256">
        <v>2277215967.3800001</v>
      </c>
    </row>
    <row r="14" spans="1:14" ht="15.75" customHeight="1" thickBot="1">
      <c r="A14" s="245" t="s">
        <v>719</v>
      </c>
      <c r="B14" s="205">
        <v>675500000</v>
      </c>
      <c r="C14" s="267">
        <f>+F14-B14+D14-E14</f>
        <v>1270000000</v>
      </c>
      <c r="D14" s="208">
        <v>0</v>
      </c>
      <c r="E14" s="206">
        <v>0</v>
      </c>
      <c r="F14" s="209">
        <v>1945500000</v>
      </c>
      <c r="G14" s="207">
        <v>-575750000.20000005</v>
      </c>
      <c r="H14" s="207">
        <v>0</v>
      </c>
      <c r="I14" s="207">
        <v>0</v>
      </c>
      <c r="J14" s="207">
        <f t="shared" si="0"/>
        <v>-54810262.559999943</v>
      </c>
      <c r="K14" s="207">
        <v>-630560262.75999999</v>
      </c>
      <c r="L14" s="256">
        <f>F14+K14</f>
        <v>1314939737.24</v>
      </c>
      <c r="M14" s="256">
        <v>99749999.799999952</v>
      </c>
    </row>
    <row r="15" spans="1:14" ht="15.75" customHeight="1" thickBot="1">
      <c r="A15" s="310" t="s">
        <v>988</v>
      </c>
      <c r="B15" s="311">
        <f>SUM(B12:B14)</f>
        <v>3892001249.9500003</v>
      </c>
      <c r="C15" s="311">
        <f>SUM(C12:C14)</f>
        <v>1842993613.2299995</v>
      </c>
      <c r="D15" s="311">
        <f t="shared" ref="D15:J15" si="1">SUM(D12:D14)</f>
        <v>0</v>
      </c>
      <c r="E15" s="311">
        <f t="shared" si="1"/>
        <v>0</v>
      </c>
      <c r="F15" s="311">
        <f>SUM(F12:F14)</f>
        <v>5734994863.1800003</v>
      </c>
      <c r="G15" s="311">
        <f>SUM(G12:G14)</f>
        <v>-1506321791.6500001</v>
      </c>
      <c r="H15" s="311">
        <f t="shared" si="1"/>
        <v>0</v>
      </c>
      <c r="I15" s="311">
        <f t="shared" si="1"/>
        <v>0</v>
      </c>
      <c r="J15" s="311">
        <f t="shared" si="1"/>
        <v>-692284880.28999996</v>
      </c>
      <c r="K15" s="311">
        <f>SUM(K12:K14)</f>
        <v>-2198606671.9400001</v>
      </c>
      <c r="L15" s="311">
        <f>SUM(L12:L14)</f>
        <v>3536388191.2399998</v>
      </c>
      <c r="M15" s="312">
        <v>2385679458.3000002</v>
      </c>
    </row>
    <row r="16" spans="1:14" ht="15.75" customHeight="1" thickBot="1">
      <c r="A16" s="310" t="s">
        <v>716</v>
      </c>
      <c r="B16" s="313">
        <v>559760556.87</v>
      </c>
      <c r="C16" s="314">
        <v>3332240693.0799999</v>
      </c>
      <c r="D16" s="315">
        <v>0</v>
      </c>
      <c r="E16" s="316">
        <v>0</v>
      </c>
      <c r="F16" s="317">
        <v>3892001249.9500003</v>
      </c>
      <c r="G16" s="318">
        <v>-337927212.60000002</v>
      </c>
      <c r="H16" s="319">
        <v>0</v>
      </c>
      <c r="I16" s="320">
        <v>0</v>
      </c>
      <c r="J16" s="321">
        <v>-1168394579.0500002</v>
      </c>
      <c r="K16" s="322">
        <v>-1506321791.6500001</v>
      </c>
      <c r="L16" s="323">
        <v>2385679458.3000002</v>
      </c>
      <c r="M16" s="323">
        <v>221833344.37</v>
      </c>
    </row>
    <row r="18" spans="12:13" ht="15" customHeight="1">
      <c r="L18" s="133">
        <f>+L15-'1'!B37</f>
        <v>0</v>
      </c>
      <c r="M18" s="133">
        <f>+M15-'1'!C37</f>
        <v>0</v>
      </c>
    </row>
  </sheetData>
  <mergeCells count="7">
    <mergeCell ref="B8:F8"/>
    <mergeCell ref="G8:K8"/>
    <mergeCell ref="A3:L3"/>
    <mergeCell ref="A4:L4"/>
    <mergeCell ref="A5:L5"/>
    <mergeCell ref="A6:L6"/>
    <mergeCell ref="B7:C7"/>
  </mergeCells>
  <pageMargins left="0.70866141732283472" right="0.70866141732283472" top="0.74803149606299213" bottom="0.74803149606299213" header="0.51181102362204722" footer="0.51181102362204722"/>
  <pageSetup paperSize="9" scale="75" firstPageNumber="0"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23"/>
  <sheetViews>
    <sheetView view="pageBreakPreview" zoomScale="85" zoomScaleSheetLayoutView="85" workbookViewId="0">
      <selection activeCell="N7" sqref="N7"/>
    </sheetView>
  </sheetViews>
  <sheetFormatPr baseColWidth="10" defaultColWidth="10.7109375" defaultRowHeight="15" customHeight="1"/>
  <cols>
    <col min="1" max="2" width="10.7109375" style="62"/>
    <col min="3" max="3" width="7" style="62" customWidth="1"/>
    <col min="4" max="4" width="10.7109375" style="62"/>
    <col min="5" max="5" width="8.85546875" style="62" customWidth="1"/>
    <col min="6" max="6" width="8.28515625" style="62" customWidth="1"/>
    <col min="7" max="7" width="10.7109375" style="62"/>
    <col min="8" max="8" width="8.28515625" style="62" customWidth="1"/>
    <col min="9" max="9" width="10.7109375" style="62"/>
    <col min="10" max="10" width="6.42578125" style="62" customWidth="1"/>
    <col min="11" max="11" width="10.7109375" style="62"/>
    <col min="12" max="12" width="7.5703125" style="62" customWidth="1"/>
    <col min="13" max="13" width="10.7109375" style="62"/>
    <col min="14" max="14" width="13.5703125" style="62" bestFit="1" customWidth="1"/>
    <col min="15" max="16384" width="10.7109375" style="62"/>
  </cols>
  <sheetData>
    <row r="1" spans="1:14" ht="40.5" customHeight="1"/>
    <row r="2" spans="1:14" ht="15" customHeight="1">
      <c r="N2" s="82" t="s">
        <v>147</v>
      </c>
    </row>
    <row r="3" spans="1:14" ht="21" customHeight="1"/>
    <row r="4" spans="1:14" ht="15" customHeight="1">
      <c r="A4" s="732" t="s">
        <v>123</v>
      </c>
      <c r="B4" s="732"/>
      <c r="C4" s="732"/>
      <c r="D4" s="732"/>
      <c r="E4" s="732"/>
      <c r="F4" s="732"/>
      <c r="G4" s="732"/>
      <c r="H4" s="732"/>
      <c r="I4" s="732"/>
      <c r="J4" s="732"/>
      <c r="K4" s="732"/>
      <c r="L4" s="732"/>
      <c r="M4" s="732"/>
      <c r="N4" s="732"/>
    </row>
    <row r="5" spans="1:14" ht="15" customHeight="1">
      <c r="A5" s="732" t="s">
        <v>987</v>
      </c>
      <c r="B5" s="732"/>
      <c r="C5" s="732"/>
      <c r="D5" s="732"/>
      <c r="E5" s="732"/>
      <c r="F5" s="732"/>
      <c r="G5" s="732"/>
      <c r="H5" s="732"/>
      <c r="I5" s="732"/>
      <c r="J5" s="732"/>
      <c r="K5" s="732"/>
      <c r="L5" s="732"/>
      <c r="M5" s="732"/>
      <c r="N5" s="732"/>
    </row>
    <row r="6" spans="1:14" ht="15" customHeight="1">
      <c r="A6" s="732" t="s">
        <v>28</v>
      </c>
      <c r="B6" s="732"/>
      <c r="C6" s="732"/>
      <c r="D6" s="732"/>
      <c r="E6" s="732"/>
      <c r="F6" s="732"/>
      <c r="G6" s="732"/>
      <c r="H6" s="732"/>
      <c r="I6" s="732"/>
      <c r="J6" s="732"/>
      <c r="K6" s="732"/>
      <c r="L6" s="732"/>
      <c r="M6" s="732"/>
      <c r="N6" s="732"/>
    </row>
    <row r="8" spans="1:14" ht="15" customHeight="1">
      <c r="A8" s="732" t="s">
        <v>148</v>
      </c>
      <c r="B8" s="732"/>
      <c r="C8" s="732"/>
      <c r="D8" s="732"/>
      <c r="E8" s="732"/>
      <c r="F8" s="732"/>
      <c r="G8" s="732"/>
      <c r="H8" s="732"/>
      <c r="I8" s="732"/>
      <c r="J8" s="732"/>
      <c r="K8" s="732"/>
      <c r="L8" s="732"/>
      <c r="M8" s="732"/>
      <c r="N8" s="732"/>
    </row>
    <row r="9" spans="1:14" ht="15" customHeight="1">
      <c r="A9" s="732" t="s">
        <v>149</v>
      </c>
      <c r="B9" s="732"/>
      <c r="C9" s="732"/>
      <c r="D9" s="732"/>
      <c r="E9" s="732"/>
      <c r="F9" s="732"/>
      <c r="G9" s="732"/>
      <c r="H9" s="732"/>
      <c r="I9" s="732"/>
      <c r="J9" s="732"/>
      <c r="K9" s="732"/>
      <c r="L9" s="732"/>
      <c r="M9" s="732"/>
      <c r="N9" s="732"/>
    </row>
    <row r="10" spans="1:14" ht="15.75" customHeight="1" thickBot="1"/>
    <row r="11" spans="1:14" ht="15.75" customHeight="1" thickBot="1">
      <c r="A11" s="734" t="s">
        <v>150</v>
      </c>
      <c r="B11" s="734"/>
      <c r="C11" s="91"/>
      <c r="D11" s="92" t="s">
        <v>151</v>
      </c>
      <c r="E11" s="92"/>
      <c r="F11" s="92" t="s">
        <v>152</v>
      </c>
      <c r="G11" s="92" t="s">
        <v>152</v>
      </c>
      <c r="H11" s="92" t="s">
        <v>152</v>
      </c>
      <c r="I11" s="93" t="s">
        <v>151</v>
      </c>
      <c r="J11" s="722" t="s">
        <v>153</v>
      </c>
      <c r="K11" s="722"/>
      <c r="L11" s="722"/>
      <c r="M11" s="722"/>
      <c r="N11" s="722"/>
    </row>
    <row r="12" spans="1:14" ht="15.75" customHeight="1" thickBot="1">
      <c r="A12" s="735" t="s">
        <v>154</v>
      </c>
      <c r="B12" s="735"/>
      <c r="C12" s="65" t="s">
        <v>155</v>
      </c>
      <c r="D12" s="66" t="s">
        <v>156</v>
      </c>
      <c r="E12" s="66" t="s">
        <v>157</v>
      </c>
      <c r="F12" s="66" t="s">
        <v>156</v>
      </c>
      <c r="G12" s="66" t="s">
        <v>158</v>
      </c>
      <c r="H12" s="66" t="s">
        <v>159</v>
      </c>
      <c r="I12" s="66" t="s">
        <v>160</v>
      </c>
      <c r="J12" s="66" t="s">
        <v>161</v>
      </c>
      <c r="K12" s="66" t="s">
        <v>162</v>
      </c>
      <c r="L12" s="67" t="s">
        <v>9</v>
      </c>
      <c r="M12" s="722" t="s">
        <v>163</v>
      </c>
      <c r="N12" s="722"/>
    </row>
    <row r="13" spans="1:14" ht="15.75" customHeight="1" thickBot="1">
      <c r="A13" s="736" t="s">
        <v>164</v>
      </c>
      <c r="B13" s="736"/>
      <c r="C13" s="70"/>
      <c r="D13" s="69" t="s">
        <v>165</v>
      </c>
      <c r="E13" s="69"/>
      <c r="F13" s="69" t="s">
        <v>58</v>
      </c>
      <c r="G13" s="69" t="s">
        <v>58</v>
      </c>
      <c r="H13" s="69" t="s">
        <v>166</v>
      </c>
      <c r="I13" s="69" t="s">
        <v>167</v>
      </c>
      <c r="J13" s="71" t="s">
        <v>168</v>
      </c>
      <c r="K13" s="94" t="s">
        <v>169</v>
      </c>
      <c r="L13" s="94"/>
      <c r="M13" s="70" t="s">
        <v>170</v>
      </c>
      <c r="N13" s="69" t="s">
        <v>171</v>
      </c>
    </row>
    <row r="14" spans="1:14" ht="15" customHeight="1">
      <c r="A14" s="64"/>
      <c r="B14" s="65"/>
      <c r="D14" s="66"/>
      <c r="F14" s="66"/>
      <c r="H14" s="66"/>
      <c r="J14" s="95"/>
      <c r="K14" s="61"/>
      <c r="L14" s="61"/>
      <c r="N14" s="66"/>
    </row>
    <row r="15" spans="1:14" ht="18" customHeight="1">
      <c r="A15" s="737" t="s">
        <v>172</v>
      </c>
      <c r="B15" s="737"/>
      <c r="C15" s="738" t="s">
        <v>173</v>
      </c>
      <c r="D15" s="738"/>
      <c r="E15" s="738"/>
      <c r="F15" s="738"/>
      <c r="G15" s="738"/>
      <c r="H15" s="738"/>
      <c r="I15" s="738"/>
      <c r="J15" s="738"/>
      <c r="K15" s="738"/>
      <c r="L15" s="738"/>
      <c r="M15" s="738"/>
      <c r="N15" s="738"/>
    </row>
    <row r="16" spans="1:14" ht="15.75" customHeight="1" thickBot="1">
      <c r="A16" s="78"/>
      <c r="B16" s="79"/>
      <c r="D16" s="87"/>
      <c r="F16" s="87"/>
      <c r="H16" s="87"/>
      <c r="J16" s="87"/>
      <c r="N16" s="87"/>
    </row>
    <row r="17" spans="1:14" ht="15.75" customHeight="1" thickBot="1">
      <c r="A17" s="733" t="s">
        <v>174</v>
      </c>
      <c r="B17" s="733"/>
      <c r="C17" s="90"/>
      <c r="D17" s="79"/>
      <c r="E17" s="90"/>
      <c r="F17" s="79"/>
      <c r="G17" s="90"/>
      <c r="H17" s="79"/>
      <c r="I17" s="90"/>
      <c r="J17" s="79"/>
      <c r="K17" s="90"/>
      <c r="L17" s="96"/>
      <c r="M17" s="96"/>
      <c r="N17" s="79"/>
    </row>
    <row r="18" spans="1:14" ht="15.75" customHeight="1" thickBot="1">
      <c r="A18" s="733" t="s">
        <v>175</v>
      </c>
      <c r="B18" s="733"/>
      <c r="C18" s="79"/>
      <c r="D18" s="87"/>
      <c r="E18" s="87"/>
      <c r="F18" s="87"/>
      <c r="G18" s="87"/>
      <c r="H18" s="87"/>
      <c r="I18" s="87"/>
      <c r="J18" s="87"/>
      <c r="K18" s="87"/>
      <c r="L18" s="87"/>
      <c r="M18" s="87"/>
      <c r="N18" s="87"/>
    </row>
    <row r="19" spans="1:14" ht="15" customHeight="1">
      <c r="A19" s="64"/>
      <c r="B19" s="65"/>
      <c r="D19" s="66"/>
      <c r="F19" s="66"/>
      <c r="H19" s="66"/>
      <c r="J19" s="95"/>
      <c r="K19" s="61"/>
      <c r="L19" s="61"/>
      <c r="N19" s="66"/>
    </row>
    <row r="20" spans="1:14" ht="18" customHeight="1">
      <c r="A20" s="737" t="s">
        <v>176</v>
      </c>
      <c r="B20" s="737"/>
      <c r="C20" s="738" t="s">
        <v>173</v>
      </c>
      <c r="D20" s="738"/>
      <c r="E20" s="738"/>
      <c r="F20" s="738"/>
      <c r="G20" s="738"/>
      <c r="H20" s="738"/>
      <c r="I20" s="738"/>
      <c r="J20" s="738"/>
      <c r="K20" s="738"/>
      <c r="L20" s="738"/>
      <c r="M20" s="738"/>
      <c r="N20" s="738"/>
    </row>
    <row r="21" spans="1:14" ht="15.75" customHeight="1" thickBot="1">
      <c r="A21" s="78"/>
      <c r="B21" s="79"/>
      <c r="D21" s="87"/>
      <c r="F21" s="87"/>
      <c r="H21" s="87"/>
      <c r="J21" s="87"/>
      <c r="N21" s="87"/>
    </row>
    <row r="22" spans="1:14" ht="15.75" customHeight="1" thickBot="1">
      <c r="A22" s="733"/>
      <c r="B22" s="733"/>
      <c r="C22" s="90"/>
      <c r="D22" s="79"/>
      <c r="E22" s="90"/>
      <c r="F22" s="79"/>
      <c r="G22" s="90"/>
      <c r="H22" s="79"/>
      <c r="I22" s="90"/>
      <c r="J22" s="79"/>
      <c r="K22" s="90"/>
      <c r="L22" s="96"/>
      <c r="M22" s="96"/>
      <c r="N22" s="79"/>
    </row>
    <row r="23" spans="1:14" ht="15.75" customHeight="1" thickBot="1">
      <c r="A23" s="733" t="s">
        <v>175</v>
      </c>
      <c r="B23" s="733"/>
      <c r="C23" s="79"/>
      <c r="D23" s="87"/>
      <c r="E23" s="87"/>
      <c r="F23" s="87"/>
      <c r="G23" s="87"/>
      <c r="H23" s="87"/>
      <c r="I23" s="87"/>
      <c r="J23" s="87"/>
      <c r="K23" s="87"/>
      <c r="L23" s="87"/>
      <c r="M23" s="87"/>
      <c r="N23" s="87"/>
    </row>
  </sheetData>
  <mergeCells count="18">
    <mergeCell ref="A18:B18"/>
    <mergeCell ref="A20:B20"/>
    <mergeCell ref="C20:N20"/>
    <mergeCell ref="A22:B22"/>
    <mergeCell ref="A23:B23"/>
    <mergeCell ref="A17:B17"/>
    <mergeCell ref="A4:N4"/>
    <mergeCell ref="A5:N5"/>
    <mergeCell ref="A6:N6"/>
    <mergeCell ref="A8:N8"/>
    <mergeCell ref="A9:N9"/>
    <mergeCell ref="A11:B11"/>
    <mergeCell ref="J11:N11"/>
    <mergeCell ref="A12:B12"/>
    <mergeCell ref="M12:N12"/>
    <mergeCell ref="A13:B13"/>
    <mergeCell ref="A15:B15"/>
    <mergeCell ref="C15:N15"/>
  </mergeCells>
  <pageMargins left="0.7" right="0.7" top="0.75" bottom="0.75" header="0.51180555555555551" footer="0.51180555555555551"/>
  <pageSetup scale="66" firstPageNumber="0"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9"/>
  <sheetViews>
    <sheetView view="pageBreakPreview" zoomScale="85" zoomScaleSheetLayoutView="85" workbookViewId="0">
      <selection activeCell="E15" sqref="E15"/>
    </sheetView>
  </sheetViews>
  <sheetFormatPr baseColWidth="10" defaultColWidth="10.7109375" defaultRowHeight="15" customHeight="1"/>
  <cols>
    <col min="1" max="1" width="20.5703125" style="62" customWidth="1"/>
    <col min="2" max="2" width="15.5703125" style="62" customWidth="1"/>
    <col min="3" max="3" width="10.7109375" style="62"/>
    <col min="4" max="4" width="28.140625" style="62" customWidth="1"/>
    <col min="5" max="5" width="14.7109375" style="62" customWidth="1"/>
    <col min="6" max="6" width="14.28515625" style="62" customWidth="1"/>
    <col min="7" max="7" width="10.7109375" style="62"/>
    <col min="8" max="8" width="13.7109375" style="62" bestFit="1" customWidth="1"/>
    <col min="9" max="16384" width="10.7109375" style="62"/>
  </cols>
  <sheetData>
    <row r="1" spans="1:6" ht="39.75" customHeight="1"/>
    <row r="2" spans="1:6" ht="26.25" customHeight="1">
      <c r="F2" s="82" t="s">
        <v>177</v>
      </c>
    </row>
    <row r="3" spans="1:6" ht="15" customHeight="1">
      <c r="A3" s="732" t="s">
        <v>123</v>
      </c>
      <c r="B3" s="732"/>
      <c r="C3" s="732"/>
      <c r="D3" s="732"/>
      <c r="E3" s="732"/>
      <c r="F3" s="732"/>
    </row>
    <row r="4" spans="1:6" ht="15" customHeight="1">
      <c r="A4" s="732" t="s">
        <v>993</v>
      </c>
      <c r="B4" s="732"/>
      <c r="C4" s="732"/>
      <c r="D4" s="732"/>
      <c r="E4" s="732"/>
      <c r="F4" s="732"/>
    </row>
    <row r="5" spans="1:6" ht="15" customHeight="1">
      <c r="A5" s="732" t="s">
        <v>28</v>
      </c>
      <c r="B5" s="732"/>
      <c r="C5" s="732"/>
      <c r="D5" s="732"/>
      <c r="E5" s="732"/>
      <c r="F5" s="732"/>
    </row>
    <row r="7" spans="1:6" ht="15" customHeight="1">
      <c r="A7" s="739" t="s">
        <v>178</v>
      </c>
      <c r="B7" s="739"/>
      <c r="C7" s="739"/>
      <c r="D7" s="739"/>
      <c r="E7" s="739"/>
      <c r="F7" s="739"/>
    </row>
    <row r="8" spans="1:6" ht="15.75" customHeight="1" thickBot="1"/>
    <row r="9" spans="1:6" ht="15" customHeight="1">
      <c r="A9" s="92" t="s">
        <v>179</v>
      </c>
      <c r="B9" s="91" t="s">
        <v>180</v>
      </c>
      <c r="C9" s="92" t="s">
        <v>181</v>
      </c>
      <c r="D9" s="92" t="s">
        <v>182</v>
      </c>
      <c r="E9" s="92" t="s">
        <v>183</v>
      </c>
      <c r="F9" s="92" t="s">
        <v>184</v>
      </c>
    </row>
    <row r="10" spans="1:6" ht="15.75" customHeight="1" thickBot="1">
      <c r="A10" s="89"/>
      <c r="B10" s="70"/>
      <c r="C10" s="69"/>
      <c r="D10" s="69" t="s">
        <v>167</v>
      </c>
      <c r="E10" s="69" t="s">
        <v>185</v>
      </c>
      <c r="F10" s="69" t="s">
        <v>186</v>
      </c>
    </row>
    <row r="11" spans="1:6" ht="15" customHeight="1">
      <c r="A11" s="80" t="s">
        <v>1038</v>
      </c>
      <c r="B11" s="73"/>
      <c r="C11" s="88"/>
      <c r="E11" s="73"/>
      <c r="F11" s="88"/>
    </row>
    <row r="12" spans="1:6" ht="15" customHeight="1">
      <c r="A12" s="80" t="s">
        <v>1037</v>
      </c>
      <c r="B12" s="572">
        <v>3380410958</v>
      </c>
      <c r="C12" s="88"/>
      <c r="E12" s="572">
        <v>3380410958</v>
      </c>
      <c r="F12" s="88"/>
    </row>
    <row r="13" spans="1:6" ht="15.75" customHeight="1" thickBot="1">
      <c r="A13" s="80" t="s">
        <v>1036</v>
      </c>
      <c r="B13" s="73"/>
      <c r="C13" s="88"/>
      <c r="E13" s="73"/>
      <c r="F13" s="88"/>
    </row>
    <row r="14" spans="1:6" ht="15.75" customHeight="1" thickBot="1">
      <c r="A14" s="97" t="s">
        <v>187</v>
      </c>
      <c r="B14" s="573"/>
      <c r="C14" s="90"/>
      <c r="D14" s="98"/>
      <c r="E14" s="573"/>
      <c r="F14" s="90"/>
    </row>
    <row r="15" spans="1:6" ht="25.5" customHeight="1">
      <c r="A15" s="80" t="s">
        <v>1039</v>
      </c>
      <c r="B15" s="574"/>
      <c r="D15" s="575"/>
      <c r="E15" s="574"/>
      <c r="F15" s="100"/>
    </row>
    <row r="16" spans="1:6" ht="15" customHeight="1">
      <c r="A16" s="570" t="s">
        <v>1037</v>
      </c>
      <c r="B16" s="527">
        <v>13000000000</v>
      </c>
      <c r="C16" s="88"/>
      <c r="E16" s="527">
        <v>13000000000</v>
      </c>
      <c r="F16" s="88"/>
    </row>
    <row r="17" spans="1:6" ht="15.75" customHeight="1" thickBot="1">
      <c r="A17" s="570" t="s">
        <v>1036</v>
      </c>
      <c r="B17" s="341"/>
      <c r="C17" s="88"/>
      <c r="E17" s="341"/>
      <c r="F17" s="88"/>
    </row>
    <row r="18" spans="1:6" ht="15.75" customHeight="1" thickBot="1">
      <c r="A18" s="224" t="s">
        <v>187</v>
      </c>
      <c r="B18" s="87"/>
      <c r="C18" s="90"/>
      <c r="D18" s="98"/>
      <c r="E18" s="87"/>
      <c r="F18" s="90"/>
    </row>
    <row r="19" spans="1:6" ht="15.75" customHeight="1" thickBot="1">
      <c r="A19" s="225" t="s">
        <v>188</v>
      </c>
      <c r="B19" s="79"/>
      <c r="C19" s="79"/>
      <c r="D19" s="101"/>
      <c r="E19" s="87"/>
      <c r="F19" s="79"/>
    </row>
  </sheetData>
  <mergeCells count="4">
    <mergeCell ref="A3:F3"/>
    <mergeCell ref="A4:F4"/>
    <mergeCell ref="A5:F5"/>
    <mergeCell ref="A7:F7"/>
  </mergeCells>
  <pageMargins left="0.7" right="0.7" top="0.75" bottom="0.75" header="0.51180555555555551" footer="0.51180555555555551"/>
  <pageSetup scale="86" firstPageNumber="0" orientation="portrait"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8"/>
  <sheetViews>
    <sheetView topLeftCell="A4" workbookViewId="0">
      <selection activeCell="E15" sqref="E15"/>
    </sheetView>
  </sheetViews>
  <sheetFormatPr baseColWidth="10" defaultColWidth="10.7109375" defaultRowHeight="15" customHeight="1"/>
  <cols>
    <col min="1" max="1" width="13.140625" style="62" customWidth="1"/>
    <col min="2" max="2" width="15.5703125" style="62" customWidth="1"/>
    <col min="3" max="3" width="11" style="62" customWidth="1"/>
    <col min="4" max="4" width="12.85546875" style="62" customWidth="1"/>
    <col min="5" max="5" width="13" style="62" customWidth="1"/>
    <col min="6" max="6" width="14.7109375" style="62" customWidth="1"/>
    <col min="7" max="7" width="10.7109375" style="62"/>
    <col min="8" max="8" width="13.7109375" style="62" bestFit="1" customWidth="1"/>
    <col min="9" max="16384" width="10.7109375" style="62"/>
  </cols>
  <sheetData>
    <row r="1" spans="1:6" ht="51.75" customHeight="1"/>
    <row r="2" spans="1:6" ht="39.75" customHeight="1">
      <c r="F2" s="82" t="s">
        <v>189</v>
      </c>
    </row>
    <row r="3" spans="1:6" ht="15" customHeight="1">
      <c r="A3" s="732" t="s">
        <v>123</v>
      </c>
      <c r="B3" s="732"/>
      <c r="C3" s="732"/>
      <c r="D3" s="732"/>
      <c r="E3" s="732"/>
      <c r="F3" s="732"/>
    </row>
    <row r="4" spans="1:6" ht="15" customHeight="1">
      <c r="A4" s="732" t="s">
        <v>993</v>
      </c>
      <c r="B4" s="732"/>
      <c r="C4" s="732"/>
      <c r="D4" s="732"/>
      <c r="E4" s="732"/>
      <c r="F4" s="732"/>
    </row>
    <row r="5" spans="1:6" ht="15" customHeight="1">
      <c r="A5" s="732" t="s">
        <v>28</v>
      </c>
      <c r="B5" s="732"/>
      <c r="C5" s="732"/>
      <c r="D5" s="732"/>
      <c r="E5" s="732"/>
      <c r="F5" s="732"/>
    </row>
    <row r="7" spans="1:6" ht="15" customHeight="1">
      <c r="A7" s="739" t="s">
        <v>190</v>
      </c>
      <c r="B7" s="739"/>
      <c r="C7" s="739"/>
      <c r="D7" s="739"/>
      <c r="E7" s="739"/>
      <c r="F7" s="739"/>
    </row>
    <row r="8" spans="1:6" ht="15.75" customHeight="1" thickBot="1"/>
    <row r="9" spans="1:6" ht="15" customHeight="1">
      <c r="A9" s="92" t="s">
        <v>191</v>
      </c>
      <c r="B9" s="91" t="s">
        <v>192</v>
      </c>
      <c r="C9" s="92" t="s">
        <v>193</v>
      </c>
      <c r="D9" s="92" t="s">
        <v>194</v>
      </c>
      <c r="E9" s="92" t="s">
        <v>195</v>
      </c>
      <c r="F9" s="92" t="s">
        <v>195</v>
      </c>
    </row>
    <row r="10" spans="1:6" ht="15.75" customHeight="1" thickBot="1">
      <c r="A10" s="89"/>
      <c r="B10" s="70" t="s">
        <v>196</v>
      </c>
      <c r="C10" s="69"/>
      <c r="D10" s="69" t="s">
        <v>197</v>
      </c>
      <c r="E10" s="69" t="s">
        <v>198</v>
      </c>
      <c r="F10" s="69" t="s">
        <v>199</v>
      </c>
    </row>
    <row r="11" spans="1:6" ht="15" customHeight="1">
      <c r="A11" s="80" t="s">
        <v>200</v>
      </c>
      <c r="B11" s="73"/>
      <c r="C11" s="88"/>
      <c r="E11" s="73"/>
      <c r="F11" s="88"/>
    </row>
    <row r="12" spans="1:6" ht="15" customHeight="1">
      <c r="A12" s="80" t="s">
        <v>201</v>
      </c>
      <c r="B12" s="576">
        <v>556524890</v>
      </c>
      <c r="C12" s="88"/>
      <c r="E12" s="576">
        <v>556524890</v>
      </c>
      <c r="F12" s="99" t="s">
        <v>202</v>
      </c>
    </row>
    <row r="13" spans="1:6" ht="15.75" customHeight="1" thickBot="1">
      <c r="A13" s="80"/>
      <c r="B13" s="73"/>
      <c r="C13" s="102"/>
      <c r="E13" s="73"/>
      <c r="F13" s="88"/>
    </row>
    <row r="14" spans="1:6" ht="15.75" customHeight="1" thickBot="1">
      <c r="A14" s="103" t="s">
        <v>58</v>
      </c>
      <c r="B14" s="577">
        <f>+B12</f>
        <v>556524890</v>
      </c>
      <c r="C14" s="183"/>
      <c r="D14" s="184"/>
      <c r="E14" s="577">
        <f>+E12</f>
        <v>556524890</v>
      </c>
      <c r="F14" s="84" t="str">
        <f>F12</f>
        <v>  10.138.080.-</v>
      </c>
    </row>
    <row r="15" spans="1:6" ht="15" customHeight="1">
      <c r="A15" s="80" t="s">
        <v>203</v>
      </c>
      <c r="B15" s="99"/>
      <c r="D15" s="104"/>
      <c r="E15" s="100"/>
      <c r="F15" s="99"/>
    </row>
    <row r="16" spans="1:6" ht="15" customHeight="1">
      <c r="A16" s="80" t="s">
        <v>204</v>
      </c>
      <c r="B16" s="73"/>
      <c r="C16" s="88"/>
      <c r="E16" s="73"/>
      <c r="F16" s="88"/>
    </row>
    <row r="17" spans="1:6" ht="15.75" customHeight="1" thickBot="1">
      <c r="A17" s="80"/>
      <c r="B17" s="73"/>
      <c r="C17" s="88"/>
      <c r="E17" s="73"/>
      <c r="F17" s="88"/>
    </row>
    <row r="18" spans="1:6" ht="15.75" customHeight="1" thickBot="1">
      <c r="A18" s="103" t="s">
        <v>58</v>
      </c>
      <c r="B18" s="174">
        <v>0</v>
      </c>
      <c r="C18" s="185">
        <v>0</v>
      </c>
      <c r="D18" s="186">
        <v>0</v>
      </c>
      <c r="E18" s="174">
        <v>0</v>
      </c>
      <c r="F18" s="185">
        <v>0</v>
      </c>
    </row>
  </sheetData>
  <mergeCells count="4">
    <mergeCell ref="A3:F3"/>
    <mergeCell ref="A4:F4"/>
    <mergeCell ref="A5:F5"/>
    <mergeCell ref="A7:F7"/>
  </mergeCells>
  <pageMargins left="0.7" right="0.7" top="0.75" bottom="0.75" header="0.51180555555555551" footer="0.51180555555555551"/>
  <pageSetup firstPageNumber="0" orientation="portrait" horizontalDpi="300" verticalDpi="300"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26"/>
  <sheetViews>
    <sheetView topLeftCell="A7" workbookViewId="0">
      <selection activeCell="G16" sqref="G16"/>
    </sheetView>
  </sheetViews>
  <sheetFormatPr baseColWidth="10" defaultColWidth="10.7109375" defaultRowHeight="15" customHeight="1"/>
  <cols>
    <col min="1" max="1" width="6.140625" style="517" customWidth="1"/>
    <col min="2" max="2" width="10.7109375" style="62"/>
    <col min="3" max="3" width="29" style="62" customWidth="1"/>
    <col min="4" max="4" width="19.85546875" style="62" customWidth="1"/>
    <col min="5" max="5" width="17.5703125" style="62" customWidth="1"/>
    <col min="6" max="6" width="12" style="62" bestFit="1" customWidth="1"/>
    <col min="7" max="7" width="11.140625" style="62" bestFit="1" customWidth="1"/>
    <col min="8" max="16384" width="10.7109375" style="62"/>
  </cols>
  <sheetData>
    <row r="1" spans="2:5" ht="54.75" customHeight="1"/>
    <row r="2" spans="2:5" ht="15" customHeight="1">
      <c r="B2" s="740" t="s">
        <v>205</v>
      </c>
      <c r="C2" s="740"/>
      <c r="D2" s="740"/>
      <c r="E2" s="740"/>
    </row>
    <row r="3" spans="2:5" ht="15" customHeight="1">
      <c r="B3" s="741" t="s">
        <v>123</v>
      </c>
      <c r="C3" s="741"/>
      <c r="D3" s="741"/>
      <c r="E3" s="741"/>
    </row>
    <row r="4" spans="2:5" ht="15" customHeight="1">
      <c r="B4" s="741" t="s">
        <v>993</v>
      </c>
      <c r="C4" s="741"/>
      <c r="D4" s="741"/>
      <c r="E4" s="741"/>
    </row>
    <row r="5" spans="2:5" ht="15" customHeight="1">
      <c r="B5" s="741" t="s">
        <v>28</v>
      </c>
      <c r="C5" s="741"/>
      <c r="D5" s="741"/>
      <c r="E5" s="741"/>
    </row>
    <row r="7" spans="2:5" ht="15" customHeight="1">
      <c r="C7" s="324" t="s">
        <v>206</v>
      </c>
      <c r="E7" s="324"/>
    </row>
    <row r="8" spans="2:5" ht="15" customHeight="1">
      <c r="C8" s="324" t="s">
        <v>207</v>
      </c>
      <c r="E8" s="324"/>
    </row>
    <row r="9" spans="2:5" ht="15.75" customHeight="1" thickBot="1">
      <c r="B9" s="117"/>
      <c r="C9" s="117"/>
      <c r="D9" s="155"/>
      <c r="E9" s="155"/>
    </row>
    <row r="10" spans="2:5" ht="15" customHeight="1">
      <c r="B10" s="742" t="s">
        <v>208</v>
      </c>
      <c r="C10" s="743"/>
      <c r="D10" s="325" t="s">
        <v>994</v>
      </c>
      <c r="E10" s="326" t="s">
        <v>720</v>
      </c>
    </row>
    <row r="11" spans="2:5" ht="15.75" customHeight="1" thickBot="1">
      <c r="B11" s="105"/>
      <c r="C11" s="72"/>
      <c r="D11" s="334"/>
      <c r="E11" s="327"/>
    </row>
    <row r="12" spans="2:5" ht="15" customHeight="1">
      <c r="B12" s="80"/>
      <c r="C12" s="252"/>
      <c r="D12" s="335"/>
      <c r="E12" s="328"/>
    </row>
    <row r="13" spans="2:5" ht="15" customHeight="1">
      <c r="B13" s="745" t="s">
        <v>209</v>
      </c>
      <c r="C13" s="746"/>
      <c r="D13" s="336"/>
      <c r="E13" s="328"/>
    </row>
    <row r="14" spans="2:5" ht="15" customHeight="1">
      <c r="B14" s="745" t="s">
        <v>349</v>
      </c>
      <c r="C14" s="746"/>
      <c r="D14" s="336"/>
      <c r="E14" s="328"/>
    </row>
    <row r="15" spans="2:5" ht="15" customHeight="1">
      <c r="B15" s="80"/>
      <c r="C15" s="252"/>
      <c r="D15" s="336"/>
      <c r="E15" s="328"/>
    </row>
    <row r="16" spans="2:5" ht="15" customHeight="1">
      <c r="B16" s="737" t="s">
        <v>210</v>
      </c>
      <c r="C16" s="747"/>
      <c r="D16" s="336"/>
      <c r="E16" s="328"/>
    </row>
    <row r="17" spans="2:7" ht="15" customHeight="1">
      <c r="B17" s="737" t="s">
        <v>211</v>
      </c>
      <c r="C17" s="747"/>
      <c r="D17" s="167">
        <v>43351497097.300003</v>
      </c>
      <c r="E17" s="167">
        <v>12069628596</v>
      </c>
    </row>
    <row r="18" spans="2:7" ht="15" customHeight="1">
      <c r="B18" s="80"/>
      <c r="C18" s="252"/>
      <c r="D18" s="337"/>
      <c r="E18" s="328"/>
    </row>
    <row r="19" spans="2:7" ht="15" customHeight="1">
      <c r="B19" s="737" t="s">
        <v>212</v>
      </c>
      <c r="C19" s="747"/>
      <c r="D19" s="167">
        <f>D21+D25-D17</f>
        <v>106666348369.27</v>
      </c>
      <c r="E19" s="329">
        <f>E21+E25-E17</f>
        <v>154771837191.70001</v>
      </c>
      <c r="G19" s="133"/>
    </row>
    <row r="20" spans="2:7" ht="15" customHeight="1">
      <c r="B20" s="80"/>
      <c r="C20" s="252"/>
      <c r="D20" s="337"/>
      <c r="E20" s="328"/>
    </row>
    <row r="21" spans="2:7" ht="15" customHeight="1">
      <c r="B21" s="737" t="s">
        <v>213</v>
      </c>
      <c r="C21" s="747"/>
      <c r="D21" s="338">
        <f>+'6'!C84</f>
        <v>48661165865.349998</v>
      </c>
      <c r="E21" s="330">
        <f>+'6'!D84</f>
        <v>43351497097.300003</v>
      </c>
      <c r="G21" s="133"/>
    </row>
    <row r="22" spans="2:7" ht="15" customHeight="1">
      <c r="B22" s="80"/>
      <c r="C22" s="252"/>
      <c r="D22" s="337"/>
      <c r="E22" s="328"/>
    </row>
    <row r="23" spans="2:7" ht="15.75" customHeight="1" thickBot="1">
      <c r="B23" s="108"/>
      <c r="C23" s="109"/>
      <c r="D23" s="337"/>
      <c r="E23" s="328"/>
    </row>
    <row r="24" spans="2:7" ht="15" customHeight="1">
      <c r="B24" s="734" t="s">
        <v>214</v>
      </c>
      <c r="C24" s="744"/>
      <c r="D24" s="339"/>
      <c r="E24" s="331"/>
    </row>
    <row r="25" spans="2:7" ht="15" customHeight="1">
      <c r="B25" s="745" t="s">
        <v>215</v>
      </c>
      <c r="C25" s="746"/>
      <c r="D25" s="340">
        <f>SUM('2'!C19)*-1</f>
        <v>101356679601.22</v>
      </c>
      <c r="E25" s="332">
        <f>SUM('2'!D19)*-1</f>
        <v>123489968690.39999</v>
      </c>
    </row>
    <row r="26" spans="2:7" ht="15.75" customHeight="1" thickBot="1">
      <c r="B26" s="105"/>
      <c r="C26" s="101"/>
      <c r="D26" s="341"/>
      <c r="E26" s="333"/>
    </row>
  </sheetData>
  <mergeCells count="13">
    <mergeCell ref="B24:C24"/>
    <mergeCell ref="B25:C25"/>
    <mergeCell ref="B13:C13"/>
    <mergeCell ref="B14:C14"/>
    <mergeCell ref="B16:C16"/>
    <mergeCell ref="B17:C17"/>
    <mergeCell ref="B19:C19"/>
    <mergeCell ref="B21:C21"/>
    <mergeCell ref="B2:E2"/>
    <mergeCell ref="B3:E3"/>
    <mergeCell ref="B4:E4"/>
    <mergeCell ref="B5:E5"/>
    <mergeCell ref="B10:C10"/>
  </mergeCells>
  <pageMargins left="0.70866141732283472" right="0.70866141732283472" top="0.9055118110236221" bottom="0.74803149606299213" header="0.51181102362204722" footer="0.51181102362204722"/>
  <pageSetup paperSize="9" scale="95" firstPageNumber="0" orientation="portrait" horizontalDpi="300" verticalDpi="300"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view="pageBreakPreview" topLeftCell="A7" zoomScaleSheetLayoutView="100" workbookViewId="0">
      <selection activeCell="D23" sqref="D23"/>
    </sheetView>
  </sheetViews>
  <sheetFormatPr baseColWidth="10" defaultRowHeight="15"/>
  <cols>
    <col min="4" max="4" width="17.7109375" customWidth="1"/>
    <col min="6" max="7" width="11.7109375" bestFit="1" customWidth="1"/>
    <col min="8" max="8" width="13.7109375" bestFit="1" customWidth="1"/>
  </cols>
  <sheetData>
    <row r="1" spans="1:7" ht="55.5" customHeight="1">
      <c r="B1" s="686"/>
      <c r="C1" s="686"/>
      <c r="D1" s="686"/>
      <c r="E1" s="686"/>
    </row>
    <row r="2" spans="1:7" ht="15" customHeight="1">
      <c r="G2" s="47" t="s">
        <v>216</v>
      </c>
    </row>
    <row r="3" spans="1:7">
      <c r="B3" s="686"/>
      <c r="C3" s="686"/>
      <c r="D3" s="686"/>
      <c r="E3" s="686"/>
    </row>
    <row r="4" spans="1:7">
      <c r="A4" s="764" t="s">
        <v>123</v>
      </c>
      <c r="B4" s="764"/>
      <c r="C4" s="764"/>
      <c r="D4" s="764"/>
      <c r="E4" s="764"/>
      <c r="F4" s="764"/>
      <c r="G4" s="764"/>
    </row>
    <row r="5" spans="1:7">
      <c r="A5" s="764" t="s">
        <v>993</v>
      </c>
      <c r="B5" s="764"/>
      <c r="C5" s="764"/>
      <c r="D5" s="764"/>
      <c r="E5" s="764"/>
      <c r="F5" s="764"/>
      <c r="G5" s="764"/>
    </row>
    <row r="6" spans="1:7">
      <c r="A6" s="764" t="s">
        <v>28</v>
      </c>
      <c r="B6" s="764"/>
      <c r="C6" s="764"/>
      <c r="D6" s="764"/>
      <c r="E6" s="764"/>
      <c r="F6" s="764"/>
      <c r="G6" s="764"/>
    </row>
    <row r="7" spans="1:7">
      <c r="B7" s="686"/>
      <c r="C7" s="686"/>
      <c r="D7" s="686"/>
      <c r="E7" s="686"/>
    </row>
    <row r="8" spans="1:7">
      <c r="A8" s="667" t="s">
        <v>217</v>
      </c>
      <c r="B8" s="667"/>
      <c r="C8" s="667"/>
      <c r="D8" s="667"/>
      <c r="E8" s="667"/>
      <c r="F8" s="667"/>
      <c r="G8" s="667"/>
    </row>
    <row r="9" spans="1:7" ht="15.75" thickBot="1">
      <c r="A9" s="50"/>
      <c r="B9" s="765"/>
      <c r="C9" s="765"/>
      <c r="D9" s="765"/>
      <c r="E9" s="765"/>
      <c r="F9" s="50"/>
      <c r="G9" s="50"/>
    </row>
    <row r="10" spans="1:7" ht="15.75" thickBot="1">
      <c r="A10" s="766"/>
      <c r="B10" s="767"/>
      <c r="C10" s="768"/>
      <c r="D10" s="769" t="s">
        <v>218</v>
      </c>
      <c r="E10" s="770"/>
      <c r="F10" s="769" t="s">
        <v>219</v>
      </c>
      <c r="G10" s="771"/>
    </row>
    <row r="11" spans="1:7">
      <c r="A11" s="754" t="s">
        <v>208</v>
      </c>
      <c r="B11" s="684"/>
      <c r="C11" s="755"/>
      <c r="D11" s="1" t="s">
        <v>220</v>
      </c>
      <c r="E11" s="55" t="s">
        <v>221</v>
      </c>
      <c r="F11" s="21" t="s">
        <v>995</v>
      </c>
      <c r="G11" s="21" t="s">
        <v>721</v>
      </c>
    </row>
    <row r="12" spans="1:7" ht="15.75" thickBot="1">
      <c r="A12" s="51"/>
      <c r="B12" s="690"/>
      <c r="C12" s="763"/>
      <c r="D12" s="19" t="s">
        <v>222</v>
      </c>
      <c r="E12" s="14"/>
      <c r="F12" s="22"/>
      <c r="G12" s="22"/>
    </row>
    <row r="13" spans="1:7">
      <c r="A13" s="5"/>
      <c r="B13" s="761"/>
      <c r="C13" s="762"/>
      <c r="D13" s="23"/>
      <c r="E13" s="7"/>
      <c r="F13" s="3"/>
      <c r="G13" s="3"/>
    </row>
    <row r="14" spans="1:7">
      <c r="A14" s="754" t="s">
        <v>1</v>
      </c>
      <c r="B14" s="684"/>
      <c r="C14" s="755"/>
      <c r="D14" s="23"/>
      <c r="E14" s="7"/>
      <c r="F14" s="3"/>
      <c r="G14" s="3"/>
    </row>
    <row r="15" spans="1:7">
      <c r="A15" s="756" t="s">
        <v>350</v>
      </c>
      <c r="B15" s="757"/>
      <c r="C15" s="758"/>
      <c r="D15" s="23"/>
      <c r="E15" s="7"/>
      <c r="F15" s="3"/>
      <c r="G15" s="3"/>
    </row>
    <row r="16" spans="1:7">
      <c r="A16" s="5" t="s">
        <v>223</v>
      </c>
      <c r="B16" s="712"/>
      <c r="C16" s="751"/>
      <c r="D16" s="56">
        <f>SUM('5'!C43)</f>
        <v>232379.13990435138</v>
      </c>
      <c r="E16" s="57">
        <v>6442.33</v>
      </c>
      <c r="F16" s="12">
        <f>D16*E16</f>
        <v>1497063104.3800001</v>
      </c>
      <c r="G16" s="12">
        <v>2341884327.3800001</v>
      </c>
    </row>
    <row r="17" spans="1:9">
      <c r="A17" s="750" t="s">
        <v>224</v>
      </c>
      <c r="B17" s="712"/>
      <c r="C17" s="751"/>
      <c r="D17" s="56">
        <f>SUM('6'!B36)</f>
        <v>2802899.7100164071</v>
      </c>
      <c r="E17" s="57">
        <v>6442.33</v>
      </c>
      <c r="F17" s="12">
        <f>D17*E17</f>
        <v>18057204888.829998</v>
      </c>
      <c r="G17" s="12">
        <v>15568744179.579998</v>
      </c>
    </row>
    <row r="18" spans="1:9">
      <c r="A18" s="750" t="s">
        <v>225</v>
      </c>
      <c r="B18" s="712"/>
      <c r="C18" s="751"/>
      <c r="D18" s="56">
        <f>SUM('7'!B37)</f>
        <v>433653.81000000006</v>
      </c>
      <c r="E18" s="57">
        <v>6442.33</v>
      </c>
      <c r="F18" s="12">
        <f>D18*E18</f>
        <v>2793740949.7773004</v>
      </c>
      <c r="G18" s="12">
        <v>2863564103.7486</v>
      </c>
    </row>
    <row r="19" spans="1:9" ht="15.75" thickBot="1">
      <c r="A19" s="5"/>
      <c r="B19" s="23"/>
      <c r="C19" s="3"/>
      <c r="D19" s="56"/>
      <c r="E19" s="57"/>
      <c r="F19" s="12"/>
      <c r="G19" s="12"/>
    </row>
    <row r="20" spans="1:9" ht="15.75" thickBot="1">
      <c r="A20" s="2" t="s">
        <v>443</v>
      </c>
      <c r="B20" s="143"/>
      <c r="C20" s="52"/>
      <c r="D20" s="149">
        <f>SUM(D16:D18)</f>
        <v>3468932.6599207586</v>
      </c>
      <c r="E20" s="150"/>
      <c r="F20" s="32">
        <f>SUM(F16:F18)</f>
        <v>22348008942.987301</v>
      </c>
      <c r="G20" s="32">
        <v>20774192610.708599</v>
      </c>
      <c r="I20" s="6"/>
    </row>
    <row r="21" spans="1:9">
      <c r="A21" s="162"/>
      <c r="B21" s="9"/>
      <c r="C21" s="236"/>
      <c r="D21" s="257"/>
      <c r="E21" s="258"/>
      <c r="F21" s="25"/>
      <c r="G21" s="25"/>
      <c r="I21" s="6"/>
    </row>
    <row r="22" spans="1:9">
      <c r="A22" s="756" t="s">
        <v>441</v>
      </c>
      <c r="B22" s="757"/>
      <c r="C22" s="758"/>
      <c r="D22" s="56"/>
      <c r="E22" s="57"/>
      <c r="F22" s="12"/>
      <c r="G22" s="12"/>
    </row>
    <row r="23" spans="1:9">
      <c r="A23" s="750" t="s">
        <v>224</v>
      </c>
      <c r="B23" s="712"/>
      <c r="C23" s="751"/>
      <c r="D23" s="146">
        <f>+'6'!B54</f>
        <v>2135411.0273845019</v>
      </c>
      <c r="E23" s="458">
        <v>6442.33</v>
      </c>
      <c r="F23" s="148">
        <f>+D23*E23</f>
        <v>13757022524.049997</v>
      </c>
      <c r="G23" s="148">
        <v>23437461793.040001</v>
      </c>
    </row>
    <row r="24" spans="1:9" ht="15.75" thickBot="1">
      <c r="A24" s="5"/>
      <c r="B24" s="753"/>
      <c r="C24" s="759"/>
      <c r="D24" s="53"/>
      <c r="E24" s="58"/>
      <c r="F24" s="10"/>
      <c r="G24" s="3"/>
    </row>
    <row r="25" spans="1:9" ht="15.75" thickBot="1">
      <c r="A25" s="2" t="s">
        <v>444</v>
      </c>
      <c r="B25" s="143"/>
      <c r="C25" s="52"/>
      <c r="D25" s="149">
        <f>SUM(D23:D24)</f>
        <v>2135411.0273845019</v>
      </c>
      <c r="E25" s="150"/>
      <c r="F25" s="32">
        <f>SUM(F23:F24)</f>
        <v>13757022524.049997</v>
      </c>
      <c r="G25" s="32">
        <v>23437461793.040001</v>
      </c>
      <c r="I25" s="6"/>
    </row>
    <row r="26" spans="1:9" ht="15.75" thickBot="1">
      <c r="A26" s="5"/>
      <c r="B26" s="53"/>
      <c r="C26" s="10"/>
      <c r="D26" s="53"/>
      <c r="E26" s="58"/>
      <c r="F26" s="10"/>
      <c r="G26" s="3"/>
    </row>
    <row r="27" spans="1:9" ht="15.75" thickBot="1">
      <c r="A27" s="2" t="s">
        <v>58</v>
      </c>
      <c r="B27" s="749"/>
      <c r="C27" s="760"/>
      <c r="D27" s="168">
        <f>+D20+D25</f>
        <v>5604343.6873052604</v>
      </c>
      <c r="E27" s="59"/>
      <c r="F27" s="8">
        <f>+F20+F25</f>
        <v>36105031467.0373</v>
      </c>
      <c r="G27" s="32">
        <v>44211654403.748596</v>
      </c>
    </row>
    <row r="28" spans="1:9">
      <c r="A28" s="5"/>
      <c r="B28" s="761"/>
      <c r="C28" s="762"/>
      <c r="D28" s="23"/>
      <c r="E28" s="58"/>
      <c r="F28" s="3"/>
      <c r="G28" s="3"/>
    </row>
    <row r="29" spans="1:9">
      <c r="A29" s="754" t="s">
        <v>2</v>
      </c>
      <c r="B29" s="684"/>
      <c r="C29" s="755"/>
      <c r="D29" s="23"/>
      <c r="E29" s="58"/>
      <c r="F29" s="3"/>
      <c r="G29" s="3"/>
    </row>
    <row r="30" spans="1:9">
      <c r="A30" s="756" t="s">
        <v>442</v>
      </c>
      <c r="B30" s="757"/>
      <c r="C30" s="758"/>
      <c r="D30" s="23"/>
      <c r="E30" s="60"/>
      <c r="F30" s="3"/>
      <c r="G30" s="3"/>
    </row>
    <row r="31" spans="1:9">
      <c r="A31" s="750" t="s">
        <v>226</v>
      </c>
      <c r="B31" s="712"/>
      <c r="C31" s="751"/>
      <c r="D31" s="146">
        <f>SUM('8'!C243)</f>
        <v>477198.14000000007</v>
      </c>
      <c r="E31" s="458">
        <v>6463.95</v>
      </c>
      <c r="F31" s="148">
        <f>D31*E31</f>
        <v>3084584917.0530005</v>
      </c>
      <c r="G31" s="148">
        <v>4192359145.1375999</v>
      </c>
      <c r="I31" s="6"/>
    </row>
    <row r="32" spans="1:9">
      <c r="A32" s="750" t="s">
        <v>227</v>
      </c>
      <c r="B32" s="712"/>
      <c r="C32" s="751"/>
      <c r="D32" s="146">
        <f>SUM('8'!C281)</f>
        <v>3467842.2799999993</v>
      </c>
      <c r="E32" s="458">
        <v>6463.95</v>
      </c>
      <c r="F32" s="148">
        <f>D32*E32</f>
        <v>22415959105.805996</v>
      </c>
      <c r="G32" s="148">
        <v>22988788336.739998</v>
      </c>
      <c r="I32" s="6"/>
    </row>
    <row r="33" spans="1:9">
      <c r="A33" s="750" t="s">
        <v>299</v>
      </c>
      <c r="B33" s="712"/>
      <c r="C33" s="751"/>
      <c r="D33" s="146"/>
      <c r="E33" s="458">
        <v>6463.95</v>
      </c>
      <c r="F33" s="148">
        <f>D33*E33</f>
        <v>0</v>
      </c>
      <c r="G33" s="148">
        <v>0</v>
      </c>
      <c r="I33" s="6"/>
    </row>
    <row r="34" spans="1:9" ht="15.75" thickBot="1">
      <c r="A34" s="5" t="s">
        <v>281</v>
      </c>
      <c r="B34" s="23"/>
      <c r="C34" s="3"/>
      <c r="D34" s="146">
        <v>0</v>
      </c>
      <c r="E34" s="458">
        <v>6463.95</v>
      </c>
      <c r="F34" s="148">
        <f>D34*E34</f>
        <v>0</v>
      </c>
      <c r="G34" s="148">
        <v>0</v>
      </c>
      <c r="I34" s="6"/>
    </row>
    <row r="35" spans="1:9" ht="15.75" thickBot="1">
      <c r="A35" s="2" t="s">
        <v>282</v>
      </c>
      <c r="B35" s="143"/>
      <c r="C35" s="52"/>
      <c r="D35" s="149">
        <f>SUM(D31:D34)</f>
        <v>3945040.4199999995</v>
      </c>
      <c r="E35" s="150"/>
      <c r="F35" s="32">
        <f>SUM(F31:F34)</f>
        <v>25500544022.858997</v>
      </c>
      <c r="G35" s="32">
        <v>27181147481.877598</v>
      </c>
      <c r="I35" s="6"/>
    </row>
    <row r="36" spans="1:9">
      <c r="A36" s="5"/>
      <c r="B36" s="23"/>
      <c r="C36" s="3"/>
      <c r="D36" s="146"/>
      <c r="E36" s="147"/>
      <c r="F36" s="148"/>
      <c r="G36" s="148"/>
      <c r="I36" s="6"/>
    </row>
    <row r="37" spans="1:9">
      <c r="A37" s="756" t="s">
        <v>280</v>
      </c>
      <c r="B37" s="757"/>
      <c r="C37" s="758"/>
      <c r="D37" s="146"/>
      <c r="E37" s="147"/>
      <c r="F37" s="148"/>
      <c r="G37" s="148"/>
      <c r="I37" s="6"/>
    </row>
    <row r="38" spans="1:9">
      <c r="A38" s="750" t="s">
        <v>226</v>
      </c>
      <c r="B38" s="712"/>
      <c r="C38" s="751"/>
      <c r="D38" s="146">
        <v>0</v>
      </c>
      <c r="E38" s="458">
        <v>6463.95</v>
      </c>
      <c r="F38" s="148">
        <f>D38*E38</f>
        <v>0</v>
      </c>
      <c r="G38" s="148">
        <v>0</v>
      </c>
      <c r="I38" s="6"/>
    </row>
    <row r="39" spans="1:9" ht="15.75" thickBot="1">
      <c r="A39" s="5" t="s">
        <v>997</v>
      </c>
      <c r="B39" s="23"/>
      <c r="C39" s="3"/>
      <c r="D39" s="146">
        <f>+'9'!F129</f>
        <v>130000</v>
      </c>
      <c r="E39" s="458">
        <v>6463.95</v>
      </c>
      <c r="F39" s="148">
        <f>D39*E39</f>
        <v>840313500</v>
      </c>
      <c r="G39" s="148">
        <v>298047000</v>
      </c>
      <c r="I39" s="6"/>
    </row>
    <row r="40" spans="1:9" ht="15.75" thickBot="1">
      <c r="A40" s="2" t="s">
        <v>283</v>
      </c>
      <c r="B40" s="143"/>
      <c r="C40" s="52"/>
      <c r="D40" s="151">
        <f>SUM(D38:D39)</f>
        <v>130000</v>
      </c>
      <c r="E40" s="150"/>
      <c r="F40" s="11">
        <f>SUM(F38:F39)</f>
        <v>840313500</v>
      </c>
      <c r="G40" s="11">
        <v>298047000</v>
      </c>
      <c r="I40" s="6"/>
    </row>
    <row r="41" spans="1:9" ht="15.75" thickBot="1">
      <c r="A41" s="752"/>
      <c r="B41" s="753"/>
      <c r="C41" s="3"/>
      <c r="D41" s="53"/>
      <c r="E41" s="7"/>
      <c r="F41" s="10"/>
      <c r="G41" s="3"/>
    </row>
    <row r="42" spans="1:9" ht="15.75" thickBot="1">
      <c r="A42" s="748" t="s">
        <v>58</v>
      </c>
      <c r="B42" s="749"/>
      <c r="C42" s="52"/>
      <c r="D42" s="168">
        <f>+D27+D35+D40</f>
        <v>9679384.1073052604</v>
      </c>
      <c r="E42" s="48"/>
      <c r="F42" s="32">
        <f>F40+F35</f>
        <v>26340857522.858997</v>
      </c>
      <c r="G42" s="32">
        <v>27479194481.877598</v>
      </c>
    </row>
  </sheetData>
  <mergeCells count="37">
    <mergeCell ref="A5:G5"/>
    <mergeCell ref="B1:C1"/>
    <mergeCell ref="D1:E1"/>
    <mergeCell ref="B3:C3"/>
    <mergeCell ref="D3:E3"/>
    <mergeCell ref="A4:G4"/>
    <mergeCell ref="B13:C13"/>
    <mergeCell ref="A14:C14"/>
    <mergeCell ref="A15:C15"/>
    <mergeCell ref="B12:C12"/>
    <mergeCell ref="A6:G6"/>
    <mergeCell ref="B7:C7"/>
    <mergeCell ref="D7:E7"/>
    <mergeCell ref="A8:G8"/>
    <mergeCell ref="B9:C9"/>
    <mergeCell ref="D9:E9"/>
    <mergeCell ref="A10:C10"/>
    <mergeCell ref="D10:E10"/>
    <mergeCell ref="F10:G10"/>
    <mergeCell ref="A11:C11"/>
    <mergeCell ref="B24:C24"/>
    <mergeCell ref="B27:C27"/>
    <mergeCell ref="B28:C28"/>
    <mergeCell ref="B16:C16"/>
    <mergeCell ref="A17:C17"/>
    <mergeCell ref="A18:C18"/>
    <mergeCell ref="A22:C22"/>
    <mergeCell ref="A23:C23"/>
    <mergeCell ref="A42:B42"/>
    <mergeCell ref="A32:C32"/>
    <mergeCell ref="A41:B41"/>
    <mergeCell ref="A29:C29"/>
    <mergeCell ref="A30:C30"/>
    <mergeCell ref="A31:C31"/>
    <mergeCell ref="A37:C37"/>
    <mergeCell ref="A38:C38"/>
    <mergeCell ref="A33:C33"/>
  </mergeCells>
  <pageMargins left="0.7" right="0.7" top="0.75" bottom="0.75" header="0.3" footer="0.3"/>
  <pageSetup paperSize="9" orientation="portrait" horizontalDpi="300" verticalDpi="30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M68"/>
  <sheetViews>
    <sheetView view="pageBreakPreview" zoomScaleNormal="115" zoomScaleSheetLayoutView="100" workbookViewId="0">
      <selection activeCell="D10" sqref="D10"/>
    </sheetView>
  </sheetViews>
  <sheetFormatPr baseColWidth="10" defaultColWidth="10.7109375" defaultRowHeight="15" customHeight="1"/>
  <cols>
    <col min="1" max="1" width="24.7109375" style="62" customWidth="1"/>
    <col min="2" max="2" width="13.28515625" style="62" customWidth="1"/>
    <col min="3" max="3" width="7.5703125" style="62" customWidth="1"/>
    <col min="4" max="4" width="5.85546875" style="62" customWidth="1"/>
    <col min="5" max="5" width="11.140625" style="62" customWidth="1"/>
    <col min="6" max="6" width="12.28515625" style="62" customWidth="1"/>
    <col min="7" max="7" width="11.5703125" style="62" customWidth="1"/>
    <col min="8" max="8" width="10.140625" style="62" customWidth="1"/>
    <col min="9" max="9" width="12.42578125" style="62" customWidth="1"/>
    <col min="10" max="10" width="12.28515625" style="62" customWidth="1"/>
    <col min="11" max="11" width="15.5703125" style="62" bestFit="1" customWidth="1"/>
    <col min="12" max="12" width="14.42578125" style="62" bestFit="1" customWidth="1"/>
    <col min="13" max="13" width="12.140625" style="62" bestFit="1" customWidth="1"/>
    <col min="14" max="16384" width="10.7109375" style="62"/>
  </cols>
  <sheetData>
    <row r="2" spans="1:13" ht="15.75" customHeight="1">
      <c r="B2" s="772"/>
      <c r="C2" s="772"/>
      <c r="J2" s="579" t="s">
        <v>228</v>
      </c>
    </row>
    <row r="3" spans="1:13" ht="15" customHeight="1">
      <c r="A3" s="739" t="s">
        <v>999</v>
      </c>
      <c r="B3" s="739"/>
      <c r="C3" s="739"/>
      <c r="D3" s="739"/>
      <c r="E3" s="739"/>
      <c r="F3" s="739"/>
      <c r="G3" s="739"/>
      <c r="H3" s="739"/>
      <c r="I3" s="739"/>
      <c r="J3" s="739"/>
    </row>
    <row r="4" spans="1:13" ht="15.75" customHeight="1" thickBot="1">
      <c r="A4" s="773" t="s">
        <v>229</v>
      </c>
      <c r="B4" s="773"/>
      <c r="C4" s="773"/>
      <c r="D4" s="773"/>
      <c r="E4" s="773"/>
      <c r="F4" s="773"/>
      <c r="G4" s="773"/>
      <c r="H4" s="773"/>
      <c r="I4" s="773"/>
      <c r="J4" s="773"/>
    </row>
    <row r="5" spans="1:13" ht="15" customHeight="1">
      <c r="A5" s="540"/>
      <c r="B5" s="583" t="s">
        <v>230</v>
      </c>
      <c r="C5" s="583" t="s">
        <v>230</v>
      </c>
      <c r="D5" s="583" t="s">
        <v>231</v>
      </c>
      <c r="E5" s="583" t="s">
        <v>232</v>
      </c>
      <c r="F5" s="583" t="s">
        <v>232</v>
      </c>
      <c r="G5" s="583" t="s">
        <v>232</v>
      </c>
      <c r="H5" s="583" t="s">
        <v>235</v>
      </c>
      <c r="I5" s="583" t="s">
        <v>264</v>
      </c>
      <c r="J5" s="584" t="s">
        <v>58</v>
      </c>
    </row>
    <row r="6" spans="1:13" ht="15" customHeight="1">
      <c r="A6" s="541" t="s">
        <v>233</v>
      </c>
      <c r="B6" s="585" t="s">
        <v>234</v>
      </c>
      <c r="C6" s="586" t="s">
        <v>234</v>
      </c>
      <c r="D6" s="586" t="s">
        <v>235</v>
      </c>
      <c r="E6" s="586" t="s">
        <v>159</v>
      </c>
      <c r="F6" s="586" t="s">
        <v>159</v>
      </c>
      <c r="G6" s="586" t="s">
        <v>284</v>
      </c>
      <c r="H6" s="586" t="s">
        <v>232</v>
      </c>
      <c r="I6" s="586" t="s">
        <v>39</v>
      </c>
      <c r="J6" s="587" t="s">
        <v>39</v>
      </c>
    </row>
    <row r="7" spans="1:13" ht="15.75" customHeight="1" thickBot="1">
      <c r="A7" s="542"/>
      <c r="B7" s="588" t="s">
        <v>221</v>
      </c>
      <c r="C7" s="589" t="s">
        <v>236</v>
      </c>
      <c r="D7" s="589" t="s">
        <v>237</v>
      </c>
      <c r="E7" s="589" t="s">
        <v>285</v>
      </c>
      <c r="F7" s="589" t="s">
        <v>265</v>
      </c>
      <c r="G7" s="589"/>
      <c r="H7" s="589"/>
      <c r="I7" s="589" t="s">
        <v>238</v>
      </c>
      <c r="J7" s="590" t="s">
        <v>239</v>
      </c>
    </row>
    <row r="8" spans="1:13" ht="15" customHeight="1">
      <c r="A8" s="268" t="s">
        <v>1042</v>
      </c>
      <c r="B8" s="580"/>
      <c r="C8" s="580" t="s">
        <v>267</v>
      </c>
      <c r="D8" s="580" t="s">
        <v>267</v>
      </c>
      <c r="E8" s="580"/>
      <c r="F8" s="581">
        <v>1876242611.3500001</v>
      </c>
      <c r="G8" s="580" t="s">
        <v>268</v>
      </c>
      <c r="H8" s="580" t="s">
        <v>268</v>
      </c>
      <c r="I8" s="580">
        <f t="shared" ref="I8:I57" si="0">SUM(B8:H8)</f>
        <v>1876242611.3500001</v>
      </c>
      <c r="J8" s="580">
        <v>2703466613.5900002</v>
      </c>
      <c r="K8" s="133"/>
      <c r="L8" s="133"/>
      <c r="M8" s="133"/>
    </row>
    <row r="9" spans="1:13" ht="15" customHeight="1">
      <c r="A9" s="268" t="s">
        <v>455</v>
      </c>
      <c r="B9" s="582"/>
      <c r="C9" s="582" t="s">
        <v>267</v>
      </c>
      <c r="D9" s="582" t="s">
        <v>267</v>
      </c>
      <c r="E9" s="582"/>
      <c r="F9" s="582">
        <v>10603806053.82</v>
      </c>
      <c r="G9" s="582" t="s">
        <v>268</v>
      </c>
      <c r="H9" s="582" t="s">
        <v>268</v>
      </c>
      <c r="I9" s="582">
        <f t="shared" si="0"/>
        <v>10603806053.82</v>
      </c>
      <c r="J9" s="582">
        <v>9312003831.4300003</v>
      </c>
      <c r="K9" s="133"/>
      <c r="L9" s="133"/>
      <c r="M9" s="133"/>
    </row>
    <row r="10" spans="1:13" ht="15" customHeight="1">
      <c r="A10" s="268" t="s">
        <v>571</v>
      </c>
      <c r="B10" s="582"/>
      <c r="C10" s="582"/>
      <c r="D10" s="582"/>
      <c r="E10" s="582"/>
      <c r="F10" s="582">
        <v>2704775200.5700002</v>
      </c>
      <c r="G10" s="582"/>
      <c r="H10" s="582"/>
      <c r="I10" s="582">
        <f t="shared" si="0"/>
        <v>2704775200.5700002</v>
      </c>
      <c r="J10" s="582">
        <v>2832161252.8899999</v>
      </c>
      <c r="K10" s="133"/>
      <c r="L10" s="133"/>
      <c r="M10" s="133"/>
    </row>
    <row r="11" spans="1:13" ht="15" customHeight="1">
      <c r="A11" s="268" t="s">
        <v>456</v>
      </c>
      <c r="B11" s="582"/>
      <c r="C11" s="582"/>
      <c r="D11" s="582"/>
      <c r="E11" s="582"/>
      <c r="F11" s="582">
        <v>16265000</v>
      </c>
      <c r="G11" s="582"/>
      <c r="H11" s="582"/>
      <c r="I11" s="582">
        <f t="shared" si="0"/>
        <v>16265000</v>
      </c>
      <c r="J11" s="582">
        <v>6825000</v>
      </c>
      <c r="K11" s="133"/>
      <c r="L11" s="133"/>
      <c r="M11" s="133"/>
    </row>
    <row r="12" spans="1:13" ht="15" customHeight="1">
      <c r="A12" s="268" t="s">
        <v>457</v>
      </c>
      <c r="B12" s="582"/>
      <c r="C12" s="582" t="s">
        <v>267</v>
      </c>
      <c r="D12" s="582" t="s">
        <v>267</v>
      </c>
      <c r="E12" s="582"/>
      <c r="F12" s="582">
        <v>2852490986.8899999</v>
      </c>
      <c r="G12" s="582" t="s">
        <v>268</v>
      </c>
      <c r="H12" s="582" t="s">
        <v>268</v>
      </c>
      <c r="I12" s="582">
        <f t="shared" si="0"/>
        <v>2852490986.8899999</v>
      </c>
      <c r="J12" s="582">
        <v>3262608531.96</v>
      </c>
      <c r="K12" s="133"/>
      <c r="L12" s="133"/>
      <c r="M12" s="133"/>
    </row>
    <row r="13" spans="1:13" ht="15" customHeight="1">
      <c r="A13" s="268" t="s">
        <v>458</v>
      </c>
      <c r="B13" s="582"/>
      <c r="C13" s="582" t="s">
        <v>267</v>
      </c>
      <c r="D13" s="582" t="s">
        <v>267</v>
      </c>
      <c r="E13" s="582"/>
      <c r="F13" s="582">
        <v>101814593.94</v>
      </c>
      <c r="G13" s="582" t="s">
        <v>268</v>
      </c>
      <c r="H13" s="582" t="s">
        <v>268</v>
      </c>
      <c r="I13" s="582">
        <f t="shared" si="0"/>
        <v>101814593.94</v>
      </c>
      <c r="J13" s="582">
        <v>144518325.27000001</v>
      </c>
      <c r="K13" s="133"/>
      <c r="L13" s="133"/>
      <c r="M13" s="133"/>
    </row>
    <row r="14" spans="1:13" ht="15" customHeight="1">
      <c r="A14" s="268" t="s">
        <v>459</v>
      </c>
      <c r="B14" s="582"/>
      <c r="C14" s="582" t="s">
        <v>267</v>
      </c>
      <c r="D14" s="582" t="s">
        <v>267</v>
      </c>
      <c r="E14" s="582"/>
      <c r="F14" s="582">
        <v>879531794.02999997</v>
      </c>
      <c r="G14" s="582" t="s">
        <v>268</v>
      </c>
      <c r="H14" s="582" t="s">
        <v>268</v>
      </c>
      <c r="I14" s="582">
        <f t="shared" si="0"/>
        <v>879531794.02999997</v>
      </c>
      <c r="J14" s="582">
        <v>1718042287.1900001</v>
      </c>
      <c r="K14" s="133"/>
      <c r="L14" s="133"/>
      <c r="M14" s="133"/>
    </row>
    <row r="15" spans="1:13" ht="15" customHeight="1">
      <c r="A15" s="268" t="s">
        <v>460</v>
      </c>
      <c r="B15" s="582"/>
      <c r="C15" s="582" t="s">
        <v>267</v>
      </c>
      <c r="D15" s="582" t="s">
        <v>267</v>
      </c>
      <c r="E15" s="582"/>
      <c r="F15" s="582">
        <v>589455707</v>
      </c>
      <c r="G15" s="582" t="s">
        <v>268</v>
      </c>
      <c r="H15" s="582" t="s">
        <v>268</v>
      </c>
      <c r="I15" s="582">
        <f t="shared" si="0"/>
        <v>589455707</v>
      </c>
      <c r="J15" s="582">
        <v>676771763.5</v>
      </c>
      <c r="K15" s="133"/>
      <c r="L15" s="133"/>
      <c r="M15" s="133"/>
    </row>
    <row r="16" spans="1:13" ht="15" customHeight="1">
      <c r="A16" s="268" t="s">
        <v>461</v>
      </c>
      <c r="B16" s="582"/>
      <c r="C16" s="582" t="s">
        <v>267</v>
      </c>
      <c r="D16" s="582" t="s">
        <v>267</v>
      </c>
      <c r="E16" s="582"/>
      <c r="F16" s="582">
        <v>1160821895.95</v>
      </c>
      <c r="G16" s="582" t="s">
        <v>268</v>
      </c>
      <c r="H16" s="582" t="s">
        <v>268</v>
      </c>
      <c r="I16" s="582">
        <f t="shared" si="0"/>
        <v>1160821895.95</v>
      </c>
      <c r="J16" s="582">
        <v>1031977285.27</v>
      </c>
      <c r="K16" s="133"/>
      <c r="L16" s="133"/>
      <c r="M16" s="133"/>
    </row>
    <row r="17" spans="1:13" ht="15" customHeight="1">
      <c r="A17" s="268" t="s">
        <v>462</v>
      </c>
      <c r="B17" s="582"/>
      <c r="C17" s="582" t="s">
        <v>267</v>
      </c>
      <c r="D17" s="582" t="s">
        <v>267</v>
      </c>
      <c r="E17" s="582"/>
      <c r="F17" s="582">
        <v>8909090.9399999995</v>
      </c>
      <c r="G17" s="582" t="s">
        <v>268</v>
      </c>
      <c r="H17" s="582" t="s">
        <v>268</v>
      </c>
      <c r="I17" s="582">
        <f t="shared" si="0"/>
        <v>8909090.9399999995</v>
      </c>
      <c r="J17" s="582">
        <v>8180454.5599999996</v>
      </c>
      <c r="K17" s="133"/>
      <c r="L17" s="133"/>
      <c r="M17" s="133"/>
    </row>
    <row r="18" spans="1:13" ht="15" customHeight="1">
      <c r="A18" s="268" t="s">
        <v>463</v>
      </c>
      <c r="B18" s="582"/>
      <c r="C18" s="582" t="s">
        <v>267</v>
      </c>
      <c r="D18" s="582" t="s">
        <v>267</v>
      </c>
      <c r="E18" s="582"/>
      <c r="F18" s="582">
        <v>223374305.37</v>
      </c>
      <c r="G18" s="582" t="s">
        <v>268</v>
      </c>
      <c r="H18" s="582" t="s">
        <v>268</v>
      </c>
      <c r="I18" s="582">
        <f t="shared" si="0"/>
        <v>223374305.37</v>
      </c>
      <c r="J18" s="582">
        <v>199319250.55000001</v>
      </c>
      <c r="K18" s="133"/>
      <c r="L18" s="133"/>
      <c r="M18" s="133"/>
    </row>
    <row r="19" spans="1:13" ht="15" customHeight="1">
      <c r="A19" s="268" t="s">
        <v>464</v>
      </c>
      <c r="B19" s="582"/>
      <c r="C19" s="582" t="s">
        <v>267</v>
      </c>
      <c r="D19" s="582" t="s">
        <v>267</v>
      </c>
      <c r="E19" s="582"/>
      <c r="F19" s="582">
        <v>217204287.91999999</v>
      </c>
      <c r="G19" s="582" t="s">
        <v>268</v>
      </c>
      <c r="H19" s="582" t="s">
        <v>268</v>
      </c>
      <c r="I19" s="582">
        <f t="shared" si="0"/>
        <v>217204287.91999999</v>
      </c>
      <c r="J19" s="582">
        <v>145104122.31</v>
      </c>
      <c r="K19" s="133"/>
      <c r="L19" s="133"/>
      <c r="M19" s="133"/>
    </row>
    <row r="20" spans="1:13" ht="15" customHeight="1">
      <c r="A20" s="268" t="s">
        <v>465</v>
      </c>
      <c r="B20" s="582"/>
      <c r="C20" s="582" t="s">
        <v>267</v>
      </c>
      <c r="D20" s="582" t="s">
        <v>267</v>
      </c>
      <c r="E20" s="582"/>
      <c r="F20" s="582">
        <v>95127676.599999994</v>
      </c>
      <c r="G20" s="582" t="s">
        <v>268</v>
      </c>
      <c r="H20" s="582" t="s">
        <v>268</v>
      </c>
      <c r="I20" s="582">
        <f t="shared" si="0"/>
        <v>95127676.599999994</v>
      </c>
      <c r="J20" s="582">
        <v>138189394.41999999</v>
      </c>
      <c r="K20" s="133"/>
      <c r="L20" s="133"/>
      <c r="M20" s="133"/>
    </row>
    <row r="21" spans="1:13" ht="15" customHeight="1">
      <c r="A21" s="268" t="s">
        <v>466</v>
      </c>
      <c r="B21" s="582"/>
      <c r="C21" s="582" t="s">
        <v>267</v>
      </c>
      <c r="D21" s="582" t="s">
        <v>267</v>
      </c>
      <c r="E21" s="582"/>
      <c r="F21" s="582">
        <v>96047765.430000007</v>
      </c>
      <c r="G21" s="582" t="s">
        <v>268</v>
      </c>
      <c r="H21" s="582" t="s">
        <v>268</v>
      </c>
      <c r="I21" s="582">
        <f t="shared" si="0"/>
        <v>96047765.430000007</v>
      </c>
      <c r="J21" s="582">
        <v>96162363.269999996</v>
      </c>
      <c r="K21" s="133"/>
      <c r="L21" s="133"/>
      <c r="M21" s="133"/>
    </row>
    <row r="22" spans="1:13" ht="15" customHeight="1">
      <c r="A22" s="268" t="s">
        <v>467</v>
      </c>
      <c r="B22" s="582"/>
      <c r="C22" s="582" t="s">
        <v>267</v>
      </c>
      <c r="D22" s="582" t="s">
        <v>267</v>
      </c>
      <c r="E22" s="582"/>
      <c r="F22" s="582">
        <v>402228123.35000002</v>
      </c>
      <c r="G22" s="582" t="s">
        <v>268</v>
      </c>
      <c r="H22" s="582" t="s">
        <v>268</v>
      </c>
      <c r="I22" s="582">
        <f t="shared" si="0"/>
        <v>402228123.35000002</v>
      </c>
      <c r="J22" s="582">
        <v>298145562.25999999</v>
      </c>
      <c r="K22" s="133"/>
      <c r="L22" s="133"/>
      <c r="M22" s="133"/>
    </row>
    <row r="23" spans="1:13" ht="15" customHeight="1">
      <c r="A23" s="268" t="s">
        <v>468</v>
      </c>
      <c r="B23" s="582"/>
      <c r="C23" s="582" t="s">
        <v>267</v>
      </c>
      <c r="D23" s="582" t="s">
        <v>267</v>
      </c>
      <c r="E23" s="582"/>
      <c r="F23" s="582">
        <v>75621945.980000004</v>
      </c>
      <c r="G23" s="582" t="s">
        <v>268</v>
      </c>
      <c r="H23" s="582" t="s">
        <v>268</v>
      </c>
      <c r="I23" s="582">
        <f t="shared" si="0"/>
        <v>75621945.980000004</v>
      </c>
      <c r="J23" s="582">
        <v>120343504.26000001</v>
      </c>
      <c r="K23" s="133"/>
      <c r="L23" s="133"/>
      <c r="M23" s="133"/>
    </row>
    <row r="24" spans="1:13" ht="15" customHeight="1">
      <c r="A24" s="268" t="s">
        <v>469</v>
      </c>
      <c r="B24" s="582"/>
      <c r="C24" s="582" t="s">
        <v>267</v>
      </c>
      <c r="D24" s="582" t="s">
        <v>267</v>
      </c>
      <c r="E24" s="582"/>
      <c r="F24" s="582">
        <v>2677612164.3299999</v>
      </c>
      <c r="G24" s="582" t="s">
        <v>268</v>
      </c>
      <c r="H24" s="582" t="s">
        <v>268</v>
      </c>
      <c r="I24" s="582">
        <f t="shared" si="0"/>
        <v>2677612164.3299999</v>
      </c>
      <c r="J24" s="582">
        <v>2507426198.3899999</v>
      </c>
      <c r="K24" s="133"/>
      <c r="L24" s="133"/>
      <c r="M24" s="133"/>
    </row>
    <row r="25" spans="1:13" ht="15" customHeight="1">
      <c r="A25" s="268" t="s">
        <v>471</v>
      </c>
      <c r="B25" s="582"/>
      <c r="C25" s="582" t="s">
        <v>267</v>
      </c>
      <c r="D25" s="582" t="s">
        <v>267</v>
      </c>
      <c r="E25" s="582"/>
      <c r="F25" s="582">
        <v>382803936.77999997</v>
      </c>
      <c r="G25" s="582" t="s">
        <v>268</v>
      </c>
      <c r="H25" s="582" t="s">
        <v>268</v>
      </c>
      <c r="I25" s="582">
        <f t="shared" si="0"/>
        <v>382803936.77999997</v>
      </c>
      <c r="J25" s="582">
        <v>389334616.27999997</v>
      </c>
      <c r="K25" s="133"/>
      <c r="L25" s="133"/>
      <c r="M25" s="133"/>
    </row>
    <row r="26" spans="1:13" ht="15" customHeight="1">
      <c r="A26" s="268" t="s">
        <v>472</v>
      </c>
      <c r="B26" s="582"/>
      <c r="C26" s="582" t="s">
        <v>267</v>
      </c>
      <c r="D26" s="582" t="s">
        <v>267</v>
      </c>
      <c r="E26" s="582"/>
      <c r="F26" s="582">
        <v>366076526.44999999</v>
      </c>
      <c r="G26" s="582" t="s">
        <v>268</v>
      </c>
      <c r="H26" s="582" t="s">
        <v>268</v>
      </c>
      <c r="I26" s="582">
        <f t="shared" si="0"/>
        <v>366076526.44999999</v>
      </c>
      <c r="J26" s="582">
        <v>622707267.07000005</v>
      </c>
      <c r="K26" s="133"/>
      <c r="L26" s="133"/>
      <c r="M26" s="133"/>
    </row>
    <row r="27" spans="1:13" ht="15" customHeight="1">
      <c r="A27" s="268" t="s">
        <v>473</v>
      </c>
      <c r="B27" s="582"/>
      <c r="C27" s="582" t="s">
        <v>267</v>
      </c>
      <c r="D27" s="582" t="s">
        <v>267</v>
      </c>
      <c r="E27" s="582"/>
      <c r="F27" s="582">
        <v>1471028480.79</v>
      </c>
      <c r="G27" s="582" t="s">
        <v>268</v>
      </c>
      <c r="H27" s="582" t="s">
        <v>268</v>
      </c>
      <c r="I27" s="582">
        <f t="shared" si="0"/>
        <v>1471028480.79</v>
      </c>
      <c r="J27" s="582">
        <v>1864532209.3</v>
      </c>
      <c r="K27" s="133"/>
      <c r="L27" s="133"/>
      <c r="M27" s="133"/>
    </row>
    <row r="28" spans="1:13" ht="15" customHeight="1">
      <c r="A28" s="268" t="s">
        <v>1001</v>
      </c>
      <c r="B28" s="582"/>
      <c r="C28" s="582"/>
      <c r="D28" s="582"/>
      <c r="E28" s="582"/>
      <c r="F28" s="582">
        <v>0</v>
      </c>
      <c r="G28" s="582" t="s">
        <v>268</v>
      </c>
      <c r="H28" s="582" t="s">
        <v>268</v>
      </c>
      <c r="I28" s="582">
        <f t="shared" si="0"/>
        <v>0</v>
      </c>
      <c r="J28" s="582">
        <v>8730120643.8199997</v>
      </c>
      <c r="K28" s="133"/>
      <c r="L28" s="133"/>
      <c r="M28" s="133"/>
    </row>
    <row r="29" spans="1:13" s="457" customFormat="1" ht="15" customHeight="1">
      <c r="A29" s="268" t="s">
        <v>474</v>
      </c>
      <c r="B29" s="582"/>
      <c r="C29" s="582" t="s">
        <v>267</v>
      </c>
      <c r="D29" s="582" t="s">
        <v>267</v>
      </c>
      <c r="E29" s="582"/>
      <c r="F29" s="582">
        <v>9479277760.6900005</v>
      </c>
      <c r="G29" s="582"/>
      <c r="H29" s="582"/>
      <c r="I29" s="582">
        <f t="shared" si="0"/>
        <v>9479277760.6900005</v>
      </c>
      <c r="J29" s="582">
        <v>0</v>
      </c>
      <c r="K29" s="133"/>
      <c r="L29" s="133"/>
      <c r="M29" s="133"/>
    </row>
    <row r="30" spans="1:13" ht="15" customHeight="1">
      <c r="A30" s="268" t="s">
        <v>487</v>
      </c>
      <c r="B30" s="582"/>
      <c r="C30" s="582" t="s">
        <v>267</v>
      </c>
      <c r="D30" s="582" t="s">
        <v>267</v>
      </c>
      <c r="E30" s="582"/>
      <c r="F30" s="582">
        <v>293298530.86000001</v>
      </c>
      <c r="G30" s="582" t="s">
        <v>268</v>
      </c>
      <c r="H30" s="582" t="s">
        <v>268</v>
      </c>
      <c r="I30" s="582">
        <f t="shared" si="0"/>
        <v>293298530.86000001</v>
      </c>
      <c r="J30" s="582">
        <v>614370688.77999997</v>
      </c>
      <c r="K30" s="133"/>
      <c r="L30" s="133"/>
      <c r="M30" s="133"/>
    </row>
    <row r="31" spans="1:13" ht="15" customHeight="1">
      <c r="A31" s="268" t="s">
        <v>475</v>
      </c>
      <c r="B31" s="582"/>
      <c r="C31" s="582" t="s">
        <v>267</v>
      </c>
      <c r="D31" s="582" t="s">
        <v>267</v>
      </c>
      <c r="E31" s="582"/>
      <c r="F31" s="582">
        <v>322142552.14999998</v>
      </c>
      <c r="G31" s="582" t="s">
        <v>268</v>
      </c>
      <c r="H31" s="582" t="s">
        <v>268</v>
      </c>
      <c r="I31" s="582">
        <f t="shared" si="0"/>
        <v>322142552.14999998</v>
      </c>
      <c r="J31" s="582">
        <v>1521565857.75</v>
      </c>
      <c r="K31" s="133"/>
      <c r="L31" s="133"/>
      <c r="M31" s="133"/>
    </row>
    <row r="32" spans="1:13" ht="15" customHeight="1">
      <c r="A32" s="268" t="s">
        <v>455</v>
      </c>
      <c r="B32" s="582"/>
      <c r="C32" s="582" t="s">
        <v>267</v>
      </c>
      <c r="D32" s="582" t="s">
        <v>267</v>
      </c>
      <c r="E32" s="582">
        <v>2853885475.8699999</v>
      </c>
      <c r="F32" s="582"/>
      <c r="G32" s="582" t="s">
        <v>268</v>
      </c>
      <c r="H32" s="582" t="s">
        <v>268</v>
      </c>
      <c r="I32" s="582">
        <f t="shared" si="0"/>
        <v>2853885475.8699999</v>
      </c>
      <c r="J32" s="582">
        <v>2170731881.29</v>
      </c>
      <c r="K32" s="133"/>
      <c r="L32" s="133"/>
    </row>
    <row r="33" spans="1:12" ht="15" customHeight="1">
      <c r="A33" s="268" t="s">
        <v>476</v>
      </c>
      <c r="B33" s="582"/>
      <c r="C33" s="582" t="s">
        <v>267</v>
      </c>
      <c r="D33" s="582" t="s">
        <v>267</v>
      </c>
      <c r="E33" s="582">
        <v>1866264833.22</v>
      </c>
      <c r="F33" s="582"/>
      <c r="G33" s="582" t="s">
        <v>268</v>
      </c>
      <c r="H33" s="582" t="s">
        <v>268</v>
      </c>
      <c r="I33" s="582">
        <f t="shared" si="0"/>
        <v>1866264833.22</v>
      </c>
      <c r="J33" s="582">
        <v>2041580983.3099999</v>
      </c>
      <c r="K33" s="133"/>
      <c r="L33" s="133"/>
    </row>
    <row r="34" spans="1:12" s="457" customFormat="1" ht="15" customHeight="1">
      <c r="A34" s="268" t="s">
        <v>874</v>
      </c>
      <c r="B34" s="582"/>
      <c r="C34" s="582" t="s">
        <v>267</v>
      </c>
      <c r="D34" s="582" t="s">
        <v>267</v>
      </c>
      <c r="E34" s="582">
        <v>21390200</v>
      </c>
      <c r="F34" s="582"/>
      <c r="G34" s="582"/>
      <c r="H34" s="582"/>
      <c r="I34" s="582">
        <f t="shared" si="0"/>
        <v>21390200</v>
      </c>
      <c r="J34" s="582">
        <v>0</v>
      </c>
      <c r="K34" s="133"/>
      <c r="L34" s="133"/>
    </row>
    <row r="35" spans="1:12" ht="15" customHeight="1">
      <c r="A35" s="268" t="s">
        <v>477</v>
      </c>
      <c r="B35" s="582"/>
      <c r="C35" s="582" t="s">
        <v>267</v>
      </c>
      <c r="D35" s="582" t="s">
        <v>267</v>
      </c>
      <c r="E35" s="582">
        <v>1048972555.9</v>
      </c>
      <c r="F35" s="582"/>
      <c r="G35" s="582" t="s">
        <v>268</v>
      </c>
      <c r="H35" s="582" t="s">
        <v>268</v>
      </c>
      <c r="I35" s="582">
        <f t="shared" si="0"/>
        <v>1048972555.9</v>
      </c>
      <c r="J35" s="582">
        <v>924820811.89999998</v>
      </c>
      <c r="K35" s="133"/>
      <c r="L35" s="133"/>
    </row>
    <row r="36" spans="1:12" ht="15" customHeight="1">
      <c r="A36" s="268" t="s">
        <v>474</v>
      </c>
      <c r="B36" s="582"/>
      <c r="C36" s="582" t="s">
        <v>267</v>
      </c>
      <c r="D36" s="582" t="s">
        <v>267</v>
      </c>
      <c r="E36" s="582">
        <v>767607010.04999995</v>
      </c>
      <c r="F36" s="582"/>
      <c r="G36" s="582" t="s">
        <v>268</v>
      </c>
      <c r="H36" s="582" t="s">
        <v>268</v>
      </c>
      <c r="I36" s="582">
        <f t="shared" si="0"/>
        <v>767607010.04999995</v>
      </c>
      <c r="J36" s="582">
        <v>716899563.63999999</v>
      </c>
      <c r="K36" s="133"/>
      <c r="L36" s="133"/>
    </row>
    <row r="37" spans="1:12" ht="15" customHeight="1">
      <c r="A37" s="268" t="s">
        <v>461</v>
      </c>
      <c r="B37" s="582"/>
      <c r="C37" s="582" t="s">
        <v>267</v>
      </c>
      <c r="D37" s="582" t="s">
        <v>267</v>
      </c>
      <c r="E37" s="582">
        <v>219774221.40000001</v>
      </c>
      <c r="F37" s="582"/>
      <c r="G37" s="582" t="s">
        <v>268</v>
      </c>
      <c r="H37" s="582" t="s">
        <v>268</v>
      </c>
      <c r="I37" s="582">
        <f t="shared" si="0"/>
        <v>219774221.40000001</v>
      </c>
      <c r="J37" s="582">
        <v>300523999.88999999</v>
      </c>
      <c r="K37" s="133"/>
      <c r="L37" s="133"/>
    </row>
    <row r="38" spans="1:12" ht="15" customHeight="1">
      <c r="A38" s="268" t="s">
        <v>462</v>
      </c>
      <c r="B38" s="582"/>
      <c r="C38" s="582" t="s">
        <v>267</v>
      </c>
      <c r="D38" s="582" t="s">
        <v>267</v>
      </c>
      <c r="E38" s="582">
        <v>55409470.710000001</v>
      </c>
      <c r="F38" s="582"/>
      <c r="G38" s="582" t="s">
        <v>268</v>
      </c>
      <c r="H38" s="582" t="s">
        <v>268</v>
      </c>
      <c r="I38" s="582">
        <f t="shared" si="0"/>
        <v>55409470.710000001</v>
      </c>
      <c r="J38" s="582">
        <v>849090.92</v>
      </c>
      <c r="K38" s="133"/>
      <c r="L38" s="133"/>
    </row>
    <row r="39" spans="1:12" ht="15" customHeight="1">
      <c r="A39" s="268" t="s">
        <v>463</v>
      </c>
      <c r="B39" s="582"/>
      <c r="C39" s="582" t="s">
        <v>267</v>
      </c>
      <c r="D39" s="582" t="s">
        <v>267</v>
      </c>
      <c r="E39" s="582">
        <v>27012516.550000001</v>
      </c>
      <c r="F39" s="582"/>
      <c r="G39" s="582" t="s">
        <v>268</v>
      </c>
      <c r="H39" s="582" t="s">
        <v>268</v>
      </c>
      <c r="I39" s="582">
        <f t="shared" si="0"/>
        <v>27012516.550000001</v>
      </c>
      <c r="J39" s="582">
        <v>17944718.82</v>
      </c>
      <c r="K39" s="133"/>
      <c r="L39" s="133"/>
    </row>
    <row r="40" spans="1:12" ht="15" customHeight="1">
      <c r="A40" s="268" t="s">
        <v>464</v>
      </c>
      <c r="B40" s="582"/>
      <c r="C40" s="582" t="s">
        <v>267</v>
      </c>
      <c r="D40" s="582" t="s">
        <v>267</v>
      </c>
      <c r="E40" s="582">
        <v>200562896.41999999</v>
      </c>
      <c r="F40" s="582"/>
      <c r="G40" s="582" t="s">
        <v>268</v>
      </c>
      <c r="H40" s="582" t="s">
        <v>268</v>
      </c>
      <c r="I40" s="582">
        <f t="shared" si="0"/>
        <v>200562896.41999999</v>
      </c>
      <c r="J40" s="582">
        <v>247792784.52000001</v>
      </c>
      <c r="K40" s="133"/>
      <c r="L40" s="133"/>
    </row>
    <row r="41" spans="1:12" ht="15" customHeight="1">
      <c r="A41" s="268" t="s">
        <v>465</v>
      </c>
      <c r="B41" s="582"/>
      <c r="C41" s="582" t="s">
        <v>267</v>
      </c>
      <c r="D41" s="582" t="s">
        <v>267</v>
      </c>
      <c r="E41" s="582">
        <v>44741860.229999997</v>
      </c>
      <c r="F41" s="582"/>
      <c r="G41" s="582" t="s">
        <v>268</v>
      </c>
      <c r="H41" s="582" t="s">
        <v>268</v>
      </c>
      <c r="I41" s="582">
        <f t="shared" si="0"/>
        <v>44741860.229999997</v>
      </c>
      <c r="J41" s="582">
        <v>27988271.52</v>
      </c>
      <c r="K41" s="133"/>
      <c r="L41" s="133"/>
    </row>
    <row r="42" spans="1:12" ht="15" customHeight="1">
      <c r="A42" s="268" t="s">
        <v>478</v>
      </c>
      <c r="B42" s="582"/>
      <c r="C42" s="582" t="s">
        <v>267</v>
      </c>
      <c r="D42" s="582" t="s">
        <v>267</v>
      </c>
      <c r="E42" s="582">
        <v>31234602.620000001</v>
      </c>
      <c r="F42" s="582"/>
      <c r="G42" s="582" t="s">
        <v>268</v>
      </c>
      <c r="H42" s="582" t="s">
        <v>268</v>
      </c>
      <c r="I42" s="582">
        <f t="shared" si="0"/>
        <v>31234602.620000001</v>
      </c>
      <c r="J42" s="582">
        <v>40140544.810000002</v>
      </c>
      <c r="K42" s="133"/>
      <c r="L42" s="133"/>
    </row>
    <row r="43" spans="1:12" ht="15" customHeight="1">
      <c r="A43" s="268" t="s">
        <v>468</v>
      </c>
      <c r="B43" s="582"/>
      <c r="C43" s="582" t="s">
        <v>267</v>
      </c>
      <c r="D43" s="582" t="s">
        <v>267</v>
      </c>
      <c r="E43" s="582">
        <v>73714025.450000003</v>
      </c>
      <c r="F43" s="582"/>
      <c r="G43" s="582" t="s">
        <v>268</v>
      </c>
      <c r="H43" s="582" t="s">
        <v>268</v>
      </c>
      <c r="I43" s="582">
        <f t="shared" si="0"/>
        <v>73714025.450000003</v>
      </c>
      <c r="J43" s="582">
        <v>54753206.170000002</v>
      </c>
      <c r="K43" s="133"/>
      <c r="L43" s="133"/>
    </row>
    <row r="44" spans="1:12" ht="15" customHeight="1">
      <c r="A44" s="268" t="s">
        <v>470</v>
      </c>
      <c r="B44" s="582"/>
      <c r="C44" s="582" t="s">
        <v>267</v>
      </c>
      <c r="D44" s="582" t="s">
        <v>267</v>
      </c>
      <c r="E44" s="582">
        <v>98907828</v>
      </c>
      <c r="F44" s="582"/>
      <c r="G44" s="582" t="s">
        <v>268</v>
      </c>
      <c r="H44" s="582" t="s">
        <v>268</v>
      </c>
      <c r="I44" s="582">
        <f t="shared" si="0"/>
        <v>98907828</v>
      </c>
      <c r="J44" s="582">
        <v>163896828.98000002</v>
      </c>
      <c r="K44" s="133"/>
      <c r="L44" s="133"/>
    </row>
    <row r="45" spans="1:12" ht="15" customHeight="1">
      <c r="A45" s="268" t="s">
        <v>479</v>
      </c>
      <c r="B45" s="582"/>
      <c r="C45" s="582"/>
      <c r="D45" s="582"/>
      <c r="E45" s="582">
        <v>1154795</v>
      </c>
      <c r="F45" s="582"/>
      <c r="G45" s="582" t="s">
        <v>268</v>
      </c>
      <c r="H45" s="582" t="s">
        <v>268</v>
      </c>
      <c r="I45" s="582">
        <f t="shared" si="0"/>
        <v>1154795</v>
      </c>
      <c r="J45" s="582">
        <v>1631251</v>
      </c>
      <c r="K45" s="133"/>
      <c r="L45" s="133"/>
    </row>
    <row r="46" spans="1:12" ht="15" customHeight="1">
      <c r="A46" s="268" t="s">
        <v>471</v>
      </c>
      <c r="B46" s="582"/>
      <c r="C46" s="582" t="s">
        <v>267</v>
      </c>
      <c r="D46" s="582" t="s">
        <v>267</v>
      </c>
      <c r="E46" s="582">
        <v>0</v>
      </c>
      <c r="F46" s="582"/>
      <c r="G46" s="582"/>
      <c r="H46" s="582"/>
      <c r="I46" s="582">
        <f t="shared" si="0"/>
        <v>0</v>
      </c>
      <c r="J46" s="582">
        <v>1871982.72</v>
      </c>
      <c r="K46" s="133"/>
      <c r="L46" s="133"/>
    </row>
    <row r="47" spans="1:12" ht="15" customHeight="1">
      <c r="A47" s="268" t="s">
        <v>473</v>
      </c>
      <c r="B47" s="582"/>
      <c r="C47" s="582"/>
      <c r="D47" s="582"/>
      <c r="E47" s="582">
        <v>2196471775.3699999</v>
      </c>
      <c r="F47" s="582"/>
      <c r="G47" s="582" t="s">
        <v>268</v>
      </c>
      <c r="H47" s="582" t="s">
        <v>268</v>
      </c>
      <c r="I47" s="582">
        <f t="shared" si="0"/>
        <v>2196471775.3699999</v>
      </c>
      <c r="J47" s="582">
        <v>2216312221.96</v>
      </c>
      <c r="K47" s="133"/>
      <c r="L47" s="133"/>
    </row>
    <row r="48" spans="1:12" ht="15" customHeight="1">
      <c r="A48" s="268" t="s">
        <v>572</v>
      </c>
      <c r="B48" s="582"/>
      <c r="C48" s="582" t="s">
        <v>267</v>
      </c>
      <c r="D48" s="582" t="s">
        <v>267</v>
      </c>
      <c r="E48" s="582">
        <v>1700000</v>
      </c>
      <c r="F48" s="582"/>
      <c r="G48" s="582"/>
      <c r="H48" s="582"/>
      <c r="I48" s="582">
        <f t="shared" si="0"/>
        <v>1700000</v>
      </c>
      <c r="J48" s="582">
        <v>11086363.68</v>
      </c>
      <c r="K48" s="133"/>
      <c r="L48" s="133"/>
    </row>
    <row r="49" spans="1:12" ht="15" customHeight="1">
      <c r="A49" s="268" t="s">
        <v>1011</v>
      </c>
      <c r="B49" s="582"/>
      <c r="C49" s="582"/>
      <c r="D49" s="582"/>
      <c r="E49" s="582">
        <v>3627278969.48</v>
      </c>
      <c r="F49" s="582"/>
      <c r="G49" s="582"/>
      <c r="H49" s="582" t="s">
        <v>268</v>
      </c>
      <c r="I49" s="582">
        <f t="shared" si="0"/>
        <v>3627278969.48</v>
      </c>
      <c r="J49" s="582">
        <v>3764327948.54</v>
      </c>
      <c r="K49" s="133"/>
      <c r="L49" s="133"/>
    </row>
    <row r="50" spans="1:12" ht="15" customHeight="1">
      <c r="A50" s="268" t="s">
        <v>1010</v>
      </c>
      <c r="B50" s="582"/>
      <c r="C50" s="582" t="s">
        <v>267</v>
      </c>
      <c r="D50" s="582" t="s">
        <v>267</v>
      </c>
      <c r="E50" s="582">
        <v>692284881.69000006</v>
      </c>
      <c r="F50" s="582"/>
      <c r="G50" s="582"/>
      <c r="H50" s="582" t="s">
        <v>268</v>
      </c>
      <c r="I50" s="582">
        <f t="shared" si="0"/>
        <v>692284881.69000006</v>
      </c>
      <c r="J50" s="582">
        <v>349652163.60000002</v>
      </c>
      <c r="K50" s="133"/>
      <c r="L50" s="133"/>
    </row>
    <row r="51" spans="1:12" ht="15.75" customHeight="1">
      <c r="A51" s="268" t="s">
        <v>1002</v>
      </c>
      <c r="B51" s="582"/>
      <c r="C51" s="582" t="s">
        <v>267</v>
      </c>
      <c r="D51" s="582" t="s">
        <v>267</v>
      </c>
      <c r="E51" s="582"/>
      <c r="F51" s="582"/>
      <c r="G51" s="582">
        <v>4080319022.4899998</v>
      </c>
      <c r="H51" s="582"/>
      <c r="I51" s="582">
        <f t="shared" si="0"/>
        <v>4080319022.4899998</v>
      </c>
      <c r="J51" s="582">
        <v>3676111953.1399999</v>
      </c>
      <c r="K51" s="133"/>
      <c r="L51" s="133"/>
    </row>
    <row r="52" spans="1:12" ht="15.75" customHeight="1">
      <c r="A52" s="268" t="s">
        <v>1003</v>
      </c>
      <c r="B52" s="582" t="s">
        <v>266</v>
      </c>
      <c r="C52" s="582" t="s">
        <v>267</v>
      </c>
      <c r="D52" s="582" t="s">
        <v>267</v>
      </c>
      <c r="E52" s="582"/>
      <c r="F52" s="582"/>
      <c r="G52" s="582">
        <v>2506969795.9499998</v>
      </c>
      <c r="H52" s="582"/>
      <c r="I52" s="582">
        <f t="shared" si="0"/>
        <v>2506969795.9499998</v>
      </c>
      <c r="J52" s="582">
        <v>2661548535.2800002</v>
      </c>
      <c r="K52" s="133"/>
      <c r="L52" s="133"/>
    </row>
    <row r="53" spans="1:12" ht="15.75" customHeight="1">
      <c r="A53" s="268" t="s">
        <v>1004</v>
      </c>
      <c r="B53" s="582" t="s">
        <v>266</v>
      </c>
      <c r="C53" s="582" t="s">
        <v>267</v>
      </c>
      <c r="D53" s="582" t="s">
        <v>267</v>
      </c>
      <c r="E53" s="582"/>
      <c r="F53" s="582"/>
      <c r="G53" s="582">
        <v>188380520.08000001</v>
      </c>
      <c r="H53" s="582"/>
      <c r="I53" s="582">
        <f t="shared" si="0"/>
        <v>188380520.08000001</v>
      </c>
      <c r="J53" s="582">
        <v>207645584.03999999</v>
      </c>
      <c r="K53" s="133"/>
      <c r="L53" s="133"/>
    </row>
    <row r="54" spans="1:12" ht="15" customHeight="1">
      <c r="A54" s="268" t="s">
        <v>1005</v>
      </c>
      <c r="B54" s="582" t="s">
        <v>266</v>
      </c>
      <c r="C54" s="582" t="s">
        <v>267</v>
      </c>
      <c r="D54" s="582" t="s">
        <v>267</v>
      </c>
      <c r="E54" s="582"/>
      <c r="F54" s="582"/>
      <c r="G54" s="582">
        <v>166431580.28</v>
      </c>
      <c r="H54" s="582"/>
      <c r="I54" s="582">
        <f t="shared" si="0"/>
        <v>166431580.28</v>
      </c>
      <c r="J54" s="582">
        <v>587589557.82000005</v>
      </c>
      <c r="K54" s="133"/>
      <c r="L54" s="133"/>
    </row>
    <row r="55" spans="1:12" ht="15.75" customHeight="1">
      <c r="A55" s="268" t="s">
        <v>1006</v>
      </c>
      <c r="B55" s="582" t="s">
        <v>266</v>
      </c>
      <c r="C55" s="582" t="s">
        <v>267</v>
      </c>
      <c r="D55" s="582" t="s">
        <v>267</v>
      </c>
      <c r="E55" s="582"/>
      <c r="F55" s="582"/>
      <c r="G55" s="582">
        <v>6280346316.6400003</v>
      </c>
      <c r="H55" s="582"/>
      <c r="I55" s="582">
        <f t="shared" si="0"/>
        <v>6280346316.6400003</v>
      </c>
      <c r="J55" s="582">
        <v>4584024434.1099997</v>
      </c>
      <c r="K55" s="133"/>
      <c r="L55" s="133"/>
    </row>
    <row r="56" spans="1:12" ht="15.75" customHeight="1">
      <c r="A56" s="269" t="s">
        <v>1007</v>
      </c>
      <c r="B56" s="582">
        <v>101356679601.22</v>
      </c>
      <c r="C56" s="582" t="s">
        <v>267</v>
      </c>
      <c r="D56" s="582" t="s">
        <v>267</v>
      </c>
      <c r="E56" s="582"/>
      <c r="F56" s="582"/>
      <c r="G56" s="582"/>
      <c r="H56" s="582"/>
      <c r="I56" s="582">
        <f t="shared" si="0"/>
        <v>101356679601.22</v>
      </c>
      <c r="J56" s="582">
        <v>123489968690.16</v>
      </c>
      <c r="K56" s="133"/>
      <c r="L56" s="133"/>
    </row>
    <row r="57" spans="1:12" ht="15.75" customHeight="1">
      <c r="A57" s="269" t="s">
        <v>1008</v>
      </c>
      <c r="B57" s="582" t="s">
        <v>266</v>
      </c>
      <c r="C57" s="582" t="s">
        <v>266</v>
      </c>
      <c r="D57" s="582" t="s">
        <v>266</v>
      </c>
      <c r="E57" s="582"/>
      <c r="F57" s="582"/>
      <c r="G57" s="582"/>
      <c r="H57" s="582">
        <v>79599177.200000003</v>
      </c>
      <c r="I57" s="582">
        <f t="shared" si="0"/>
        <v>79599177.200000003</v>
      </c>
      <c r="J57" s="582">
        <v>329572149</v>
      </c>
      <c r="K57" s="133"/>
      <c r="L57" s="133"/>
    </row>
    <row r="58" spans="1:12" ht="15.75" customHeight="1" thickBot="1">
      <c r="A58" s="269" t="s">
        <v>1009</v>
      </c>
      <c r="B58" s="582" t="s">
        <v>266</v>
      </c>
      <c r="C58" s="582" t="s">
        <v>266</v>
      </c>
      <c r="D58" s="582" t="s">
        <v>266</v>
      </c>
      <c r="E58" s="582"/>
      <c r="F58" s="582"/>
      <c r="G58" s="582"/>
      <c r="H58" s="582">
        <v>572249385</v>
      </c>
      <c r="I58" s="582">
        <f t="shared" ref="I58" si="1">SUM(B58:H58)</f>
        <v>572249385</v>
      </c>
      <c r="J58" s="582">
        <v>1166694202</v>
      </c>
      <c r="K58" s="133"/>
      <c r="L58" s="133"/>
    </row>
    <row r="59" spans="1:12" ht="15" customHeight="1" thickBot="1">
      <c r="A59" s="578" t="s">
        <v>1000</v>
      </c>
      <c r="B59" s="538">
        <f>SUM(B8:B58)</f>
        <v>101356679601.22</v>
      </c>
      <c r="C59" s="538">
        <f>SUM(C8:C56)</f>
        <v>0</v>
      </c>
      <c r="D59" s="538">
        <f>SUM(D8:D56)</f>
        <v>0</v>
      </c>
      <c r="E59" s="538">
        <f>SUM(E8:E58)</f>
        <v>13828367917.959999</v>
      </c>
      <c r="F59" s="538">
        <f>SUM(F8:F58)</f>
        <v>36895956991.189995</v>
      </c>
      <c r="G59" s="538">
        <f>SUM(G8:G56)</f>
        <v>13222447235.439999</v>
      </c>
      <c r="H59" s="538">
        <f>SUM(H57:H58)</f>
        <v>651848562.20000005</v>
      </c>
      <c r="I59" s="538">
        <f>SUM(I8:I58)</f>
        <v>165955300308.01001</v>
      </c>
      <c r="J59" s="538"/>
      <c r="K59" s="133"/>
    </row>
    <row r="60" spans="1:12" ht="15" customHeight="1" thickBot="1">
      <c r="A60" s="578" t="s">
        <v>842</v>
      </c>
      <c r="B60" s="539">
        <v>123489968690.16</v>
      </c>
      <c r="C60" s="538">
        <v>0</v>
      </c>
      <c r="D60" s="538">
        <v>0</v>
      </c>
      <c r="E60" s="538">
        <v>13052804617.270002</v>
      </c>
      <c r="F60" s="538">
        <v>38943877024.119995</v>
      </c>
      <c r="G60" s="538">
        <v>11716920064.389999</v>
      </c>
      <c r="H60" s="538">
        <v>1496266351</v>
      </c>
      <c r="I60" s="538"/>
      <c r="J60" s="538">
        <f>SUM(B60:H60)</f>
        <v>188699836746.94</v>
      </c>
      <c r="K60" s="133"/>
      <c r="L60" s="133"/>
    </row>
    <row r="63" spans="1:12" ht="15" customHeight="1" thickBot="1">
      <c r="B63" s="261">
        <f>+'2'!C19*-1</f>
        <v>101356679601.22</v>
      </c>
      <c r="C63" s="261"/>
      <c r="D63" s="261"/>
      <c r="E63" s="261">
        <f>+'2'!C23*-1</f>
        <v>13828367917.959999</v>
      </c>
      <c r="F63" s="261">
        <f>+'2'!C21*-1</f>
        <v>36895956991.190002</v>
      </c>
      <c r="G63" s="261">
        <f>+'2'!C25*-1</f>
        <v>13222447235.440001</v>
      </c>
      <c r="H63" s="261">
        <f>+('2'!C30+'2'!C34)*-1</f>
        <v>651848562.20000005</v>
      </c>
      <c r="I63" s="261">
        <f>+('2'!C19+'2'!C21+'2'!C23+'2'!C25+'2'!C30+'2'!C34)*-1</f>
        <v>165955300308.01001</v>
      </c>
      <c r="J63" s="261">
        <f>+('2'!D19+'2'!D21+'2'!D23+'2'!D25+'2'!D30+'2'!D34)*-1</f>
        <v>188699836747.09998</v>
      </c>
    </row>
    <row r="64" spans="1:12" ht="15" customHeight="1" thickBot="1">
      <c r="B64" s="261">
        <f t="shared" ref="B64:I64" si="2">+B59-B63</f>
        <v>0</v>
      </c>
      <c r="C64" s="261">
        <f t="shared" si="2"/>
        <v>0</v>
      </c>
      <c r="D64" s="261">
        <f t="shared" si="2"/>
        <v>0</v>
      </c>
      <c r="E64" s="261">
        <f t="shared" si="2"/>
        <v>0</v>
      </c>
      <c r="F64" s="261">
        <f t="shared" si="2"/>
        <v>0</v>
      </c>
      <c r="G64" s="261">
        <f t="shared" si="2"/>
        <v>0</v>
      </c>
      <c r="H64" s="261">
        <f t="shared" si="2"/>
        <v>0</v>
      </c>
      <c r="I64" s="261">
        <f t="shared" si="2"/>
        <v>0</v>
      </c>
      <c r="J64" s="270">
        <f>+J60-J63</f>
        <v>-0.15997314453125</v>
      </c>
    </row>
    <row r="65" spans="2:10" ht="15" customHeight="1">
      <c r="I65" s="262"/>
    </row>
    <row r="66" spans="2:10" ht="15" customHeight="1">
      <c r="B66" s="133"/>
      <c r="C66" s="133"/>
      <c r="D66" s="133"/>
      <c r="E66" s="133"/>
      <c r="F66" s="133"/>
      <c r="G66" s="133"/>
      <c r="H66" s="133"/>
      <c r="I66" s="133"/>
      <c r="J66" s="270">
        <f>SUM(J8:J58)</f>
        <v>188699836746.94</v>
      </c>
    </row>
    <row r="67" spans="2:10" ht="15" customHeight="1">
      <c r="E67" s="133"/>
      <c r="J67" s="270">
        <f>SUM(B60:H60)</f>
        <v>188699836746.94</v>
      </c>
    </row>
    <row r="68" spans="2:10" ht="15" customHeight="1">
      <c r="J68" s="270">
        <f>+J66-J67</f>
        <v>0</v>
      </c>
    </row>
  </sheetData>
  <mergeCells count="3">
    <mergeCell ref="B2:C2"/>
    <mergeCell ref="A3:J3"/>
    <mergeCell ref="A4:J4"/>
  </mergeCells>
  <pageMargins left="0.51181102362204722" right="0.51181102362204722" top="1.1023622047244095" bottom="0.74803149606299213" header="0.51181102362204722" footer="0.51181102362204722"/>
  <pageSetup paperSize="9" scale="75" firstPageNumber="0" orientation="portrait" horizontalDpi="300" verticalDpi="300" r:id="rId1"/>
  <headerFooter alignWithMargins="0">
    <oddHeader>&amp;L&amp;G</oddHead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6"/>
  <sheetViews>
    <sheetView topLeftCell="A7" workbookViewId="0">
      <selection activeCell="H18" sqref="H18"/>
    </sheetView>
  </sheetViews>
  <sheetFormatPr baseColWidth="10" defaultColWidth="10.7109375" defaultRowHeight="15" customHeight="1"/>
  <cols>
    <col min="1" max="1" width="10.7109375" style="62"/>
    <col min="2" max="2" width="11.28515625" style="62" customWidth="1"/>
    <col min="3" max="4" width="10.7109375" style="62"/>
    <col min="5" max="5" width="17.5703125" style="62" customWidth="1"/>
    <col min="6" max="6" width="21.42578125" style="62" customWidth="1"/>
    <col min="7" max="7" width="10.7109375" style="62"/>
    <col min="8" max="8" width="13.7109375" style="62" bestFit="1" customWidth="1"/>
    <col min="9" max="16384" width="10.7109375" style="62"/>
  </cols>
  <sheetData>
    <row r="1" spans="1:6" ht="81.75" customHeight="1"/>
    <row r="2" spans="1:6" ht="15" customHeight="1">
      <c r="F2" s="82" t="s">
        <v>241</v>
      </c>
    </row>
    <row r="3" spans="1:6" ht="15" customHeight="1">
      <c r="A3" s="741" t="s">
        <v>123</v>
      </c>
      <c r="B3" s="741"/>
      <c r="C3" s="741"/>
      <c r="D3" s="741"/>
      <c r="E3" s="741"/>
      <c r="F3" s="741"/>
    </row>
    <row r="4" spans="1:6" ht="15" customHeight="1">
      <c r="A4" s="741" t="s">
        <v>993</v>
      </c>
      <c r="B4" s="741"/>
      <c r="C4" s="741"/>
      <c r="D4" s="741"/>
      <c r="E4" s="741"/>
      <c r="F4" s="741"/>
    </row>
    <row r="5" spans="1:6" ht="15" customHeight="1">
      <c r="A5" s="741" t="s">
        <v>28</v>
      </c>
      <c r="B5" s="741"/>
      <c r="C5" s="741"/>
      <c r="D5" s="741"/>
      <c r="E5" s="741"/>
      <c r="F5" s="741"/>
    </row>
    <row r="7" spans="1:6" ht="15" customHeight="1">
      <c r="A7" s="739" t="s">
        <v>242</v>
      </c>
      <c r="B7" s="739"/>
      <c r="C7" s="739"/>
      <c r="D7" s="739"/>
      <c r="E7" s="739"/>
      <c r="F7" s="739"/>
    </row>
    <row r="8" spans="1:6" ht="15.75" customHeight="1" thickBot="1">
      <c r="A8" s="775"/>
      <c r="B8" s="775"/>
      <c r="C8" s="775"/>
      <c r="D8" s="775"/>
      <c r="E8" s="775"/>
      <c r="F8" s="775"/>
    </row>
    <row r="9" spans="1:6" ht="15.75" customHeight="1" thickBot="1">
      <c r="A9" s="774"/>
      <c r="B9" s="774"/>
      <c r="C9" s="109"/>
      <c r="D9" s="106"/>
      <c r="E9" s="722" t="s">
        <v>243</v>
      </c>
      <c r="F9" s="722"/>
    </row>
    <row r="10" spans="1:6" ht="15" customHeight="1">
      <c r="A10" s="735" t="s">
        <v>244</v>
      </c>
      <c r="B10" s="735"/>
      <c r="C10" s="735"/>
      <c r="D10" s="735"/>
      <c r="E10" s="65" t="s">
        <v>995</v>
      </c>
      <c r="F10" s="65" t="s">
        <v>721</v>
      </c>
    </row>
    <row r="11" spans="1:6" ht="15.75" customHeight="1" thickBot="1">
      <c r="A11" s="110"/>
      <c r="B11" s="111"/>
      <c r="C11" s="72"/>
      <c r="D11" s="112"/>
      <c r="E11" s="70"/>
      <c r="F11" s="70"/>
    </row>
    <row r="12" spans="1:6" ht="15" customHeight="1">
      <c r="A12" s="776" t="s">
        <v>245</v>
      </c>
      <c r="B12" s="776"/>
      <c r="D12" s="113"/>
      <c r="E12" s="115">
        <f>SUM('2'!C13)</f>
        <v>155161018884.66</v>
      </c>
      <c r="F12" s="115">
        <v>183603158959.66</v>
      </c>
    </row>
    <row r="13" spans="1:6" ht="15" customHeight="1">
      <c r="A13" s="777" t="s">
        <v>246</v>
      </c>
      <c r="B13" s="777"/>
      <c r="C13" s="777"/>
      <c r="D13" s="113"/>
      <c r="E13" s="114">
        <v>267</v>
      </c>
      <c r="F13" s="114">
        <v>264</v>
      </c>
    </row>
    <row r="14" spans="1:6" ht="15" customHeight="1">
      <c r="A14" s="777" t="s">
        <v>351</v>
      </c>
      <c r="B14" s="777"/>
      <c r="C14" s="777"/>
      <c r="D14" s="113"/>
      <c r="E14" s="115">
        <v>644850507.67999995</v>
      </c>
      <c r="F14" s="115">
        <v>645084295.37</v>
      </c>
    </row>
    <row r="15" spans="1:6" ht="15" customHeight="1">
      <c r="A15" s="777" t="s">
        <v>247</v>
      </c>
      <c r="B15" s="777"/>
      <c r="D15" s="113"/>
      <c r="E15" s="116">
        <v>26</v>
      </c>
      <c r="F15" s="116">
        <v>28</v>
      </c>
    </row>
    <row r="16" spans="1:6" ht="15.75" customHeight="1" thickBot="1">
      <c r="A16" s="110"/>
      <c r="B16" s="117"/>
      <c r="C16" s="117"/>
      <c r="D16" s="118"/>
      <c r="E16" s="119"/>
      <c r="F16" s="119"/>
    </row>
  </sheetData>
  <mergeCells count="12">
    <mergeCell ref="A10:D10"/>
    <mergeCell ref="A12:B12"/>
    <mergeCell ref="A13:C13"/>
    <mergeCell ref="A14:C14"/>
    <mergeCell ref="A15:B15"/>
    <mergeCell ref="A9:B9"/>
    <mergeCell ref="E9:F9"/>
    <mergeCell ref="A3:F3"/>
    <mergeCell ref="A4:F4"/>
    <mergeCell ref="A5:F5"/>
    <mergeCell ref="A7:F7"/>
    <mergeCell ref="A8:F8"/>
  </mergeCells>
  <pageMargins left="0.70866141732283472" right="0.70866141732283472" top="0.70866141732283472" bottom="0.74803149606299213" header="0.51181102362204722" footer="0.51181102362204722"/>
  <pageSetup paperSize="9" scale="95" firstPageNumber="0" orientation="portrait"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2"/>
  <sheetViews>
    <sheetView topLeftCell="A7" workbookViewId="0">
      <selection activeCell="J33" sqref="J33"/>
    </sheetView>
  </sheetViews>
  <sheetFormatPr baseColWidth="10" defaultColWidth="10.7109375" defaultRowHeight="15" customHeight="1"/>
  <cols>
    <col min="1" max="1" width="10.7109375" style="62"/>
    <col min="2" max="2" width="10.7109375" style="62" customWidth="1"/>
    <col min="3" max="5" width="10.7109375" style="62"/>
    <col min="6" max="6" width="6.85546875" style="62" customWidth="1"/>
    <col min="7" max="8" width="13.5703125" style="62" customWidth="1"/>
    <col min="9" max="9" width="10.7109375" style="62"/>
    <col min="10" max="11" width="19.28515625" style="62" bestFit="1" customWidth="1"/>
    <col min="12" max="16384" width="10.7109375" style="62"/>
  </cols>
  <sheetData>
    <row r="1" spans="1:10" ht="62.25" customHeight="1"/>
    <row r="2" spans="1:10" ht="15" customHeight="1">
      <c r="C2" s="719"/>
      <c r="D2" s="719"/>
      <c r="E2" s="719"/>
      <c r="F2" s="719"/>
      <c r="H2" s="82" t="s">
        <v>248</v>
      </c>
    </row>
    <row r="3" spans="1:10" ht="15" customHeight="1">
      <c r="A3" s="732" t="s">
        <v>123</v>
      </c>
      <c r="B3" s="732"/>
      <c r="C3" s="732"/>
      <c r="D3" s="732"/>
      <c r="E3" s="732"/>
      <c r="F3" s="732"/>
      <c r="G3" s="732"/>
      <c r="H3" s="732"/>
    </row>
    <row r="4" spans="1:10" ht="15" customHeight="1">
      <c r="A4" s="732" t="s">
        <v>993</v>
      </c>
      <c r="B4" s="732"/>
      <c r="C4" s="732"/>
      <c r="D4" s="732"/>
      <c r="E4" s="732"/>
      <c r="F4" s="732"/>
      <c r="G4" s="732"/>
      <c r="H4" s="732"/>
    </row>
    <row r="5" spans="1:10" ht="15" customHeight="1">
      <c r="A5" s="732" t="s">
        <v>28</v>
      </c>
      <c r="B5" s="732"/>
      <c r="C5" s="732"/>
      <c r="D5" s="732"/>
      <c r="E5" s="732"/>
      <c r="F5" s="732"/>
      <c r="G5" s="732"/>
      <c r="H5" s="732"/>
    </row>
    <row r="6" spans="1:10" ht="15" customHeight="1">
      <c r="C6" s="719"/>
      <c r="D6" s="719"/>
      <c r="E6" s="719"/>
      <c r="F6" s="719"/>
    </row>
    <row r="7" spans="1:10" ht="15" customHeight="1">
      <c r="A7" s="739" t="s">
        <v>249</v>
      </c>
      <c r="B7" s="739"/>
      <c r="C7" s="739"/>
      <c r="D7" s="739"/>
      <c r="E7" s="739"/>
      <c r="F7" s="739"/>
      <c r="G7" s="739"/>
      <c r="H7" s="739"/>
    </row>
    <row r="8" spans="1:10" ht="15.75" customHeight="1" thickBot="1">
      <c r="A8" s="120"/>
      <c r="B8" s="120"/>
      <c r="C8" s="775"/>
      <c r="D8" s="775"/>
      <c r="E8" s="775"/>
      <c r="F8" s="775"/>
      <c r="G8" s="120"/>
      <c r="H8" s="120"/>
    </row>
    <row r="9" spans="1:10" ht="15.75" customHeight="1" thickBot="1">
      <c r="A9" s="778"/>
      <c r="B9" s="778"/>
      <c r="C9" s="779"/>
      <c r="D9" s="779"/>
      <c r="E9" s="780"/>
      <c r="F9" s="780"/>
      <c r="G9" s="722" t="s">
        <v>243</v>
      </c>
      <c r="H9" s="722"/>
    </row>
    <row r="10" spans="1:10" ht="15" customHeight="1">
      <c r="A10" s="735" t="s">
        <v>250</v>
      </c>
      <c r="B10" s="735"/>
      <c r="C10" s="735"/>
      <c r="D10" s="735"/>
      <c r="E10" s="735"/>
      <c r="F10" s="735"/>
      <c r="G10" s="66" t="s">
        <v>995</v>
      </c>
      <c r="H10" s="66" t="s">
        <v>721</v>
      </c>
    </row>
    <row r="11" spans="1:10" ht="15.75" customHeight="1" thickBot="1">
      <c r="A11" s="781"/>
      <c r="B11" s="781"/>
      <c r="C11" s="111"/>
      <c r="D11" s="782"/>
      <c r="E11" s="782"/>
      <c r="F11" s="121"/>
      <c r="G11" s="69"/>
      <c r="H11" s="70"/>
    </row>
    <row r="12" spans="1:10" ht="15" customHeight="1">
      <c r="A12" s="783"/>
      <c r="B12" s="783"/>
      <c r="D12" s="784"/>
      <c r="E12" s="784"/>
      <c r="F12" s="155"/>
      <c r="G12" s="122"/>
      <c r="H12" s="123"/>
    </row>
    <row r="13" spans="1:10" ht="15" customHeight="1">
      <c r="A13" s="777" t="s">
        <v>251</v>
      </c>
      <c r="B13" s="777"/>
      <c r="D13" s="719"/>
      <c r="E13" s="719"/>
      <c r="G13" s="124">
        <f>F22</f>
        <v>1.5373908408413433</v>
      </c>
      <c r="H13" s="125">
        <f>+H22</f>
        <v>1.3469935858531203</v>
      </c>
      <c r="J13" s="157"/>
    </row>
    <row r="14" spans="1:10" ht="15" customHeight="1">
      <c r="A14" s="777"/>
      <c r="B14" s="777"/>
      <c r="D14" s="719"/>
      <c r="E14" s="719"/>
      <c r="G14" s="126"/>
      <c r="H14" s="113"/>
    </row>
    <row r="15" spans="1:10" ht="15" customHeight="1">
      <c r="A15" s="777" t="s">
        <v>252</v>
      </c>
      <c r="B15" s="777"/>
      <c r="D15" s="719"/>
      <c r="E15" s="719"/>
      <c r="G15" s="124">
        <f>F25</f>
        <v>1.5404595830191208</v>
      </c>
      <c r="H15" s="125">
        <f>+H25</f>
        <v>1.6936782781496704</v>
      </c>
      <c r="J15" s="157"/>
    </row>
    <row r="16" spans="1:10" ht="15" customHeight="1">
      <c r="A16" s="777"/>
      <c r="B16" s="777"/>
      <c r="D16" s="719"/>
      <c r="E16" s="719"/>
      <c r="G16" s="126"/>
      <c r="H16" s="113"/>
    </row>
    <row r="17" spans="1:11" ht="15" customHeight="1">
      <c r="A17" s="777" t="s">
        <v>253</v>
      </c>
      <c r="B17" s="777"/>
      <c r="D17" s="719"/>
      <c r="E17" s="719"/>
      <c r="G17" s="127">
        <f>F29</f>
        <v>3.0125510535946417E-2</v>
      </c>
      <c r="H17" s="128">
        <f>+H29</f>
        <v>0.16140052510356026</v>
      </c>
      <c r="J17" s="158"/>
    </row>
    <row r="18" spans="1:11" ht="15.75" customHeight="1" thickBot="1">
      <c r="A18" s="781"/>
      <c r="B18" s="781"/>
      <c r="C18" s="117"/>
      <c r="D18" s="785"/>
      <c r="E18" s="785"/>
      <c r="F18" s="117"/>
      <c r="G18" s="119"/>
      <c r="H18" s="118"/>
    </row>
    <row r="19" spans="1:11" ht="15" customHeight="1">
      <c r="A19" s="783"/>
      <c r="B19" s="783"/>
      <c r="D19" s="784"/>
      <c r="E19" s="784"/>
      <c r="F19" s="155"/>
      <c r="H19" s="113"/>
    </row>
    <row r="20" spans="1:11" ht="15" customHeight="1">
      <c r="A20" s="777"/>
      <c r="B20" s="777"/>
      <c r="D20" s="786" t="s">
        <v>721</v>
      </c>
      <c r="E20" s="786"/>
      <c r="G20" s="166" t="s">
        <v>569</v>
      </c>
      <c r="H20" s="129"/>
    </row>
    <row r="21" spans="1:11" ht="15" customHeight="1">
      <c r="A21" s="777"/>
      <c r="B21" s="777"/>
      <c r="D21" s="719"/>
      <c r="E21" s="719"/>
      <c r="H21" s="129"/>
    </row>
    <row r="22" spans="1:11" ht="15" customHeight="1">
      <c r="A22" s="777" t="s">
        <v>352</v>
      </c>
      <c r="B22" s="777"/>
      <c r="D22" s="787">
        <f>+'1'!B26</f>
        <v>109877056205.75</v>
      </c>
      <c r="E22" s="787"/>
      <c r="F22" s="160">
        <f>D22/D23</f>
        <v>1.5373908408413433</v>
      </c>
      <c r="G22" s="130">
        <f>+'1'!C26</f>
        <v>95321892899.77002</v>
      </c>
      <c r="H22" s="125">
        <f>G22/G23</f>
        <v>1.3469935858531203</v>
      </c>
    </row>
    <row r="23" spans="1:11" ht="15" customHeight="1">
      <c r="A23" s="777" t="s">
        <v>254</v>
      </c>
      <c r="B23" s="777"/>
      <c r="D23" s="788">
        <f>+'1'!E19</f>
        <v>71469826206.080002</v>
      </c>
      <c r="E23" s="788"/>
      <c r="G23" s="154">
        <f>+'1'!F19</f>
        <v>70766404458.709991</v>
      </c>
      <c r="H23" s="129"/>
    </row>
    <row r="24" spans="1:11" ht="15" customHeight="1">
      <c r="A24" s="777"/>
      <c r="B24" s="777"/>
      <c r="D24" s="719"/>
      <c r="E24" s="719"/>
      <c r="H24" s="129"/>
    </row>
    <row r="25" spans="1:11" ht="15" customHeight="1">
      <c r="A25" s="789" t="s">
        <v>269</v>
      </c>
      <c r="B25" s="789"/>
      <c r="D25" s="787">
        <f>+'1'!E27</f>
        <v>108926932755.23</v>
      </c>
      <c r="E25" s="787"/>
      <c r="F25" s="160">
        <f>D25/D26</f>
        <v>1.5404595830191208</v>
      </c>
      <c r="G25" s="153">
        <f>+'1'!F27</f>
        <v>88558248163.149994</v>
      </c>
      <c r="H25" s="152">
        <f>G25/G26</f>
        <v>1.6936782781496704</v>
      </c>
    </row>
    <row r="26" spans="1:11" ht="15" customHeight="1">
      <c r="A26" s="789" t="s">
        <v>255</v>
      </c>
      <c r="B26" s="789"/>
      <c r="D26" s="788">
        <f>+'1'!E39</f>
        <v>70710672292.839996</v>
      </c>
      <c r="E26" s="788"/>
      <c r="G26" s="154">
        <f>+'1'!F39</f>
        <v>52287526684.169998</v>
      </c>
      <c r="H26" s="129"/>
    </row>
    <row r="27" spans="1:11" ht="15" customHeight="1">
      <c r="A27" s="777"/>
      <c r="B27" s="777"/>
      <c r="D27" s="719"/>
      <c r="E27" s="719"/>
      <c r="H27" s="129"/>
    </row>
    <row r="28" spans="1:11" ht="15" customHeight="1">
      <c r="A28" s="139" t="s">
        <v>256</v>
      </c>
      <c r="B28" s="140"/>
      <c r="D28" s="719"/>
      <c r="E28" s="719"/>
      <c r="H28" s="129"/>
    </row>
    <row r="29" spans="1:11" ht="15" customHeight="1">
      <c r="A29" s="789" t="s">
        <v>270</v>
      </c>
      <c r="B29" s="789"/>
      <c r="D29" s="787">
        <f>+'2'!C32</f>
        <v>2084633751.9700077</v>
      </c>
      <c r="E29" s="787"/>
      <c r="F29" s="161">
        <f>D29/D30</f>
        <v>3.0125510535946417E-2</v>
      </c>
      <c r="G29" s="153">
        <f>+'2'!D32</f>
        <v>7428565024.3899937</v>
      </c>
      <c r="H29" s="128">
        <f>G29/G30</f>
        <v>0.16140052510356026</v>
      </c>
    </row>
    <row r="30" spans="1:11" ht="15" customHeight="1">
      <c r="A30" s="139" t="s">
        <v>257</v>
      </c>
      <c r="B30" s="140"/>
      <c r="D30" s="788">
        <f>+'1'!E39-'1'!E38</f>
        <v>69198287925.529999</v>
      </c>
      <c r="E30" s="788"/>
      <c r="G30" s="154">
        <f>+'1'!F39-'1'!F38</f>
        <v>46025655862.169998</v>
      </c>
      <c r="H30" s="129"/>
    </row>
    <row r="31" spans="1:11" ht="15" customHeight="1">
      <c r="A31" s="139" t="s">
        <v>258</v>
      </c>
      <c r="B31" s="140"/>
      <c r="D31" s="719"/>
      <c r="E31" s="719"/>
      <c r="H31" s="129"/>
      <c r="J31" s="210"/>
      <c r="K31" s="210"/>
    </row>
    <row r="32" spans="1:11" ht="15.75" customHeight="1" thickBot="1">
      <c r="A32" s="781"/>
      <c r="B32" s="781"/>
      <c r="C32" s="111"/>
      <c r="D32" s="790"/>
      <c r="E32" s="790"/>
      <c r="F32" s="111"/>
      <c r="G32" s="111"/>
      <c r="H32" s="131"/>
    </row>
  </sheetData>
  <mergeCells count="56">
    <mergeCell ref="A32:B32"/>
    <mergeCell ref="D32:E32"/>
    <mergeCell ref="A29:B29"/>
    <mergeCell ref="D29:E29"/>
    <mergeCell ref="D30:E30"/>
    <mergeCell ref="D31:E31"/>
    <mergeCell ref="A26:B26"/>
    <mergeCell ref="D26:E26"/>
    <mergeCell ref="A27:B27"/>
    <mergeCell ref="D27:E27"/>
    <mergeCell ref="D28:E28"/>
    <mergeCell ref="A23:B23"/>
    <mergeCell ref="D23:E23"/>
    <mergeCell ref="A24:B24"/>
    <mergeCell ref="D24:E24"/>
    <mergeCell ref="A25:B25"/>
    <mergeCell ref="D25:E25"/>
    <mergeCell ref="A20:B20"/>
    <mergeCell ref="D20:E20"/>
    <mergeCell ref="A21:B21"/>
    <mergeCell ref="D21:E21"/>
    <mergeCell ref="A22:B22"/>
    <mergeCell ref="D22:E22"/>
    <mergeCell ref="A17:B17"/>
    <mergeCell ref="D17:E17"/>
    <mergeCell ref="A18:B18"/>
    <mergeCell ref="D18:E18"/>
    <mergeCell ref="A19:B19"/>
    <mergeCell ref="D19:E19"/>
    <mergeCell ref="A14:B14"/>
    <mergeCell ref="D14:E14"/>
    <mergeCell ref="A15:B15"/>
    <mergeCell ref="D15:E15"/>
    <mergeCell ref="A16:B16"/>
    <mergeCell ref="D16:E16"/>
    <mergeCell ref="A13:B13"/>
    <mergeCell ref="D13:E13"/>
    <mergeCell ref="A7:H7"/>
    <mergeCell ref="C8:D8"/>
    <mergeCell ref="E8:F8"/>
    <mergeCell ref="A9:B9"/>
    <mergeCell ref="C9:D9"/>
    <mergeCell ref="E9:F9"/>
    <mergeCell ref="G9:H9"/>
    <mergeCell ref="A10:F10"/>
    <mergeCell ref="A11:B11"/>
    <mergeCell ref="D11:E11"/>
    <mergeCell ref="A12:B12"/>
    <mergeCell ref="D12:E12"/>
    <mergeCell ref="C6:D6"/>
    <mergeCell ref="E6:F6"/>
    <mergeCell ref="C2:D2"/>
    <mergeCell ref="E2:F2"/>
    <mergeCell ref="A3:H3"/>
    <mergeCell ref="A4:H4"/>
    <mergeCell ref="A5:H5"/>
  </mergeCells>
  <pageMargins left="0.9055118110236221" right="0.70866141732283472" top="0.74803149606299213" bottom="0.74803149606299213" header="0.51181102362204722" footer="0.51181102362204722"/>
  <pageSetup paperSize="9" scale="86" firstPageNumber="0" orientation="portrait" horizontalDpi="300" verticalDpi="300" r:id="rId1"/>
  <headerFooter alignWithMargins="0"/>
  <colBreaks count="1" manualBreakCount="1">
    <brk id="8" max="1048575" man="1"/>
  </colBreaks>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4.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0ScetUGBtDfyfUNeB/IVm00FsEFY3xylTOwb+dfFB2Y=</DigestValue>
    </Reference>
    <Reference Type="http://www.w3.org/2000/09/xmldsig#Object" URI="#idOfficeObject">
      <DigestMethod Algorithm="http://www.w3.org/2001/04/xmlenc#sha256"/>
      <DigestValue>uIh60fqCrgl2yb4rIJd2qGEuuG3aMoBZwgZocqBa/Wc=</DigestValue>
    </Reference>
    <Reference Type="http://uri.etsi.org/01903#SignedProperties" URI="#idSignedProperties">
      <Transforms>
        <Transform Algorithm="http://www.w3.org/TR/2001/REC-xml-c14n-20010315"/>
      </Transforms>
      <DigestMethod Algorithm="http://www.w3.org/2001/04/xmlenc#sha256"/>
      <DigestValue>RI+lBLSsMy/4Jw9vf0cqgf0a9qBpIdv1dry5UILGDJk=</DigestValue>
    </Reference>
  </SignedInfo>
  <SignatureValue>Npbs4j3L4OW/+UfH3n512EhjkbnW547YxeGjf/TxAbReb6uGqD0PD3I4JRLSnefPzMyHpfRE8DE1
mEeI1ezyochKpBKuK/I0oC2iCFeRrXOz+CD2gMGeZ5VAZDXI2GSom738mujdDHvKg8NAACLPTVXv
zmEhWURBFV1OYuScc06hdDgA/qHZ/a5MwGerFppYHdqg0BgBki+oaZAz/b3Eodavwlut6QwtPh/i
zFOnwOBEswXFEsxNoqlptOX5gx/eD4lEjRyBggVw0+RLZRAYl130amYpci2HNysYdTFp6Kz7/H29
8w1wk+40lTOddGRXipwg01V1BTDC2O/T0JW7KQ==</SignatureValue>
  <KeyInfo>
    <X509Data>
      <X509Certificate>MIIH6zCCBdOgAwIBAgIIGZ7q9pbK/PQwDQYJKoZIhvcNAQELBQAwWzEXMBUGA1UEBRMOUlVDIDgwMDUwMTcyLTExGjAYBgNVBAMTEUNBLURPQ1VNRU5UQSBTLkEuMRcwFQYDVQQKEw5ET0NVTUVOVEEgUy5BLjELMAkGA1UEBhMCUFkwHhcNMTkwODA5MTUxMTM2WhcNMjEwODA4MTUyMTM2WjCBkjELMAkGA1UEBhMCUFkxEjAQBgNVBAQMCUxFT1ogUEFORTERMA8GA1UEBRMIQ0kzNjU2MzAxEjAQBgNVBCoMCUdVSUxMRVJNTzEXMBUGA1UECgwOUEVSU09OQSBGSVNJQ0ExETAPBgNVBAsMCEZJUk1BIEYyMRwwGgYDVQQDDBNHVUlMTEVSTU8gTEVPWiBQQU5FMIIBIjANBgkqhkiG9w0BAQEFAAOCAQ8AMIIBCgKCAQEAla4BQSBA2O5rBQ0vbiDsJP//gXvfuki6jUHWfG2WWbmAd+nw6TgH8Y3CzfNdecUiqeu9Iq02E0txtqo9Y9Bws+7alsoZLFAaaEfVCkWPLK4/YbFCuJdw8iTd/eS413EWUykC6NdWgWpAYKxWHDC5GIqtEOEJlyKSBbh0t7HvC/zt0xa+Vr+BRSmRN6NrDbdRxLxHLFyYh57Nn0UnpPcfz3/HwNZBjJe5ERI3N/g+Bawm8Qir8Ba4KjhMi5jZ0BBHPUYFtqNr0zG36WcfQskJ0wQQS3RjCzoCaDE5hkacaXFBUAt94W1TgOrVG72/MR/06j4qMLxAfiFwSvDuzXQ3VwIDAQABo4IDeTCCA3UwDAYDVR0TAQH/BAIwADAOBgNVHQ8BAf8EBAMCBeAwKgYDVR0lAQH/BCAwHgYIKwYBBQUHAwEGCCsGAQUFBwMCBggrBgEFBQcDBDAdBgNVHQ4EFgQUywz6ksiWYjpYYiC7Fa0dQx3v0FE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gYDVR0RBBcwFYETZ2xlb3pAcm9ibGVz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OPa7AYiHuMPNBLsabBAn44uipaf4nwe82nW1U0yFd/kSAYO+2nBU4++b5dvLlCihmqyg61YX5D5lxZZNEgr3MLleOgmEzUmH5L/mO1jJIS4xB1EMO4sjzIV2nGjqeTq/5GbfwAA7/QQ+dZtsmwZzxalzl/vjhvsDhZsNdp6M4JV7yb7Mxjuw2pcXEq7ArBkqR+l1e6CqaSFKSyPHXbGb0hSpARqchycMpndKUTttL/aXIFO8pGm/L6UQpVbYwdYNX8/R9vW7216+By3dkPCgaKv5Be7vuhhylpVzxP71VWo2z46f7VhG5+r4i/J28c1bksUU4I8XP62XuPR0XM4qNk07bCdLNBExEWN8OhwjUtiyGY30/12yqdQdpD+hGKu3cV83yaVPNT0Zk5EVBSo8IeT9sj51y2YXwnztRbSKEGviYbNJ2nOQduVKF1Cc+nZnfe36cysaA1wo/q5cybq6t9z6mplpJoXPDxmBCNCoQDKCH8u4iJZuQRJJogQ3PXTV8JVHwC5ifyuDBrcJc4jHge8/mj0hA+HJoxnDNQL1fEzeC17nuW3k63ZeU+/SOyugB2KmV7c+N0pctHDYuYJ/QMA4nUd069fsFbs4zKfqPZecCcdQTjX2lElzruciH6ehG4vB/BXzs9J7/WENQJJIql/EH+7/XP9mhaQp2dZ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Transform>
          <Transform Algorithm="http://www.w3.org/TR/2001/REC-xml-c14n-20010315"/>
        </Transforms>
        <DigestMethod Algorithm="http://www.w3.org/2001/04/xmlenc#sha256"/>
        <DigestValue>UgI6X77SOVrU5Wp/ZrHmpoIVuk4TANYRoGiLaaYwi58=</DigestValue>
      </Reference>
      <Reference URI="/xl/calcChain.xml?ContentType=application/vnd.openxmlformats-officedocument.spreadsheetml.calcChain+xml">
        <DigestMethod Algorithm="http://www.w3.org/2001/04/xmlenc#sha256"/>
        <DigestValue>/0A2ciqrCE3C8EzSh/nXa1SEyB/DRvMH3HBsp2DvldE=</DigestValue>
      </Reference>
      <Reference URI="/xl/comments1.xml?ContentType=application/vnd.openxmlformats-officedocument.spreadsheetml.comments+xml">
        <DigestMethod Algorithm="http://www.w3.org/2001/04/xmlenc#sha256"/>
        <DigestValue>MRpPVZ/P/ZrWD4wwHjB8Gpw5q36fu2ANO8Avcw/lcHo=</DigestValue>
      </Reference>
      <Reference URI="/xl/comments2.xml?ContentType=application/vnd.openxmlformats-officedocument.spreadsheetml.comments+xml">
        <DigestMethod Algorithm="http://www.w3.org/2001/04/xmlenc#sha256"/>
        <DigestValue>yK75oQVBQ6V7qKoSEAbf6ngwvYoG41kp228rjYN5z3k=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eeyzmJz0gSjAGaO2K3IvxXJ687Yrrygv0Mhj5buKXC4=</DigestValue>
      </Reference>
      <Reference URI="/xl/drawings/drawing10.xml?ContentType=application/vnd.openxmlformats-officedocument.drawing+xml">
        <DigestMethod Algorithm="http://www.w3.org/2001/04/xmlenc#sha256"/>
        <DigestValue>+GX+5vRdzlTZlUus1obHzGUULhC+bcaVIZ4zfeYN9m8=</DigestValue>
      </Reference>
      <Reference URI="/xl/drawings/drawing11.xml?ContentType=application/vnd.openxmlformats-officedocument.drawing+xml">
        <DigestMethod Algorithm="http://www.w3.org/2001/04/xmlenc#sha256"/>
        <DigestValue>Rc2WymExI7AuzVWgEe3rZTfkADI23CTksSg3veico1E=</DigestValue>
      </Reference>
      <Reference URI="/xl/drawings/drawing12.xml?ContentType=application/vnd.openxmlformats-officedocument.drawing+xml">
        <DigestMethod Algorithm="http://www.w3.org/2001/04/xmlenc#sha256"/>
        <DigestValue>qez30AcCu3GCKtk5DnBstsuQX2P7HDRHvnwa5cjyuoE=</DigestValue>
      </Reference>
      <Reference URI="/xl/drawings/drawing13.xml?ContentType=application/vnd.openxmlformats-officedocument.drawing+xml">
        <DigestMethod Algorithm="http://www.w3.org/2001/04/xmlenc#sha256"/>
        <DigestValue>CsV0y000dKVp9wDSE4SBrAxJYIZjdOxvWEcli9YVRkg=</DigestValue>
      </Reference>
      <Reference URI="/xl/drawings/drawing14.xml?ContentType=application/vnd.openxmlformats-officedocument.drawing+xml">
        <DigestMethod Algorithm="http://www.w3.org/2001/04/xmlenc#sha256"/>
        <DigestValue>Jo9tCKppbNdjS8r1VQsPc/tJBtgpdwpaxQFshRSQKfc=</DigestValue>
      </Reference>
      <Reference URI="/xl/drawings/drawing15.xml?ContentType=application/vnd.openxmlformats-officedocument.drawing+xml">
        <DigestMethod Algorithm="http://www.w3.org/2001/04/xmlenc#sha256"/>
        <DigestValue>0eFYRy7Iq8Jn4vZh65KexquLBJhKA3/tN3Wm1bHhCEw=</DigestValue>
      </Reference>
      <Reference URI="/xl/drawings/drawing2.xml?ContentType=application/vnd.openxmlformats-officedocument.drawing+xml">
        <DigestMethod Algorithm="http://www.w3.org/2001/04/xmlenc#sha256"/>
        <DigestValue>eDKovJ1YlrKiM9+mfzIoG4LMzdaplHD9I9JjGdCkAf8=</DigestValue>
      </Reference>
      <Reference URI="/xl/drawings/drawing3.xml?ContentType=application/vnd.openxmlformats-officedocument.drawing+xml">
        <DigestMethod Algorithm="http://www.w3.org/2001/04/xmlenc#sha256"/>
        <DigestValue>GGRWOze3iuX7Serex0WZJqqHYrKBziyWLptr82ozjuM=</DigestValue>
      </Reference>
      <Reference URI="/xl/drawings/drawing4.xml?ContentType=application/vnd.openxmlformats-officedocument.drawing+xml">
        <DigestMethod Algorithm="http://www.w3.org/2001/04/xmlenc#sha256"/>
        <DigestValue>56gBn+S2SpfQ1a/zcawB4gUdvOFkL1coPJ27W+4O0zc=</DigestValue>
      </Reference>
      <Reference URI="/xl/drawings/drawing5.xml?ContentType=application/vnd.openxmlformats-officedocument.drawing+xml">
        <DigestMethod Algorithm="http://www.w3.org/2001/04/xmlenc#sha256"/>
        <DigestValue>c+h+5lA76IQcM3ca3bPNu8pFby8jDDxwH2UERgCDQH8=</DigestValue>
      </Reference>
      <Reference URI="/xl/drawings/drawing6.xml?ContentType=application/vnd.openxmlformats-officedocument.drawing+xml">
        <DigestMethod Algorithm="http://www.w3.org/2001/04/xmlenc#sha256"/>
        <DigestValue>6rCtKhkzDT4g668v0F3ZvOBIKAKACif0kyKtZ+g35DI=</DigestValue>
      </Reference>
      <Reference URI="/xl/drawings/drawing7.xml?ContentType=application/vnd.openxmlformats-officedocument.drawing+xml">
        <DigestMethod Algorithm="http://www.w3.org/2001/04/xmlenc#sha256"/>
        <DigestValue>Qmoj7cppw5wvXy4jeSQ1kafc8rogx3Nx5r/JPTCnsys=</DigestValue>
      </Reference>
      <Reference URI="/xl/drawings/drawing8.xml?ContentType=application/vnd.openxmlformats-officedocument.drawing+xml">
        <DigestMethod Algorithm="http://www.w3.org/2001/04/xmlenc#sha256"/>
        <DigestValue>/IZZeA8yHf3shcgdhq2SDY9/HCe6V479kTNTcO+xLgY=</DigestValue>
      </Reference>
      <Reference URI="/xl/drawings/drawing9.xml?ContentType=application/vnd.openxmlformats-officedocument.drawing+xml">
        <DigestMethod Algorithm="http://www.w3.org/2001/04/xmlenc#sha256"/>
        <DigestValue>Z8zvr9FUwOXDB1sgUa1SOfpvOcHkHS16f2BhYajnjng=</DigestValue>
      </Reference>
      <Reference URI="/xl/drawings/vmlDrawing1.vml?ContentType=application/vnd.openxmlformats-officedocument.vmlDrawing">
        <DigestMethod Algorithm="http://www.w3.org/2001/04/xmlenc#sha256"/>
        <DigestValue>UHt+jMyhXoEX+ZD0NPkRG7ZXRFBRgr/v7N/kXwpMsmg=</DigestValue>
      </Reference>
      <Reference URI="/xl/drawings/vmlDrawing10.vml?ContentType=application/vnd.openxmlformats-officedocument.vmlDrawing">
        <DigestMethod Algorithm="http://www.w3.org/2001/04/xmlenc#sha256"/>
        <DigestValue>Xb82TqMJHXdh/SYX0OCRtJdwRX8DFbL5G7IQScmFlBQ=</DigestValue>
      </Reference>
      <Reference URI="/xl/drawings/vmlDrawing11.vml?ContentType=application/vnd.openxmlformats-officedocument.vmlDrawing">
        <DigestMethod Algorithm="http://www.w3.org/2001/04/xmlenc#sha256"/>
        <DigestValue>lo1FGDRSDz2La2c2fOinNaNmyLW58gfS4D4beCqjQrQ=</DigestValue>
      </Reference>
      <Reference URI="/xl/drawings/vmlDrawing12.vml?ContentType=application/vnd.openxmlformats-officedocument.vmlDrawing">
        <DigestMethod Algorithm="http://www.w3.org/2001/04/xmlenc#sha256"/>
        <DigestValue>Uz84lLkDTn1zLl0iwiX4EeFmOdTp+oyopEhtB4wxHaE=</DigestValue>
      </Reference>
      <Reference URI="/xl/drawings/vmlDrawing2.vml?ContentType=application/vnd.openxmlformats-officedocument.vmlDrawing">
        <DigestMethod Algorithm="http://www.w3.org/2001/04/xmlenc#sha256"/>
        <DigestValue>nU5edMRp8P9sand0Y+nfNs2g8OEG9n2tbLpZHMNB96A=</DigestValue>
      </Reference>
      <Reference URI="/xl/drawings/vmlDrawing3.vml?ContentType=application/vnd.openxmlformats-officedocument.vmlDrawing">
        <DigestMethod Algorithm="http://www.w3.org/2001/04/xmlenc#sha256"/>
        <DigestValue>rPAOWrHbkPx07ULbBEGHSlYMVnieTR2fusGjczBdnuM=</DigestValue>
      </Reference>
      <Reference URI="/xl/drawings/vmlDrawing4.vml?ContentType=application/vnd.openxmlformats-officedocument.vmlDrawing">
        <DigestMethod Algorithm="http://www.w3.org/2001/04/xmlenc#sha256"/>
        <DigestValue>Pi1X4aB3IIkl5ZY2EzYf9Om11ZoOTujLCXXDagPgQn4=</DigestValue>
      </Reference>
      <Reference URI="/xl/drawings/vmlDrawing5.vml?ContentType=application/vnd.openxmlformats-officedocument.vmlDrawing">
        <DigestMethod Algorithm="http://www.w3.org/2001/04/xmlenc#sha256"/>
        <DigestValue>GJEVHlAPXuCTz/POKV3Y9I6Y3ZcWk6e7k/phhOy0Wzc=</DigestValue>
      </Reference>
      <Reference URI="/xl/drawings/vmlDrawing6.vml?ContentType=application/vnd.openxmlformats-officedocument.vmlDrawing">
        <DigestMethod Algorithm="http://www.w3.org/2001/04/xmlenc#sha256"/>
        <DigestValue>WteS+B4b6rKL70eNec6KyoNcfHvj45SzSrud279WzOA=</DigestValue>
      </Reference>
      <Reference URI="/xl/drawings/vmlDrawing7.vml?ContentType=application/vnd.openxmlformats-officedocument.vmlDrawing">
        <DigestMethod Algorithm="http://www.w3.org/2001/04/xmlenc#sha256"/>
        <DigestValue>Idf4SoyWK8DZpsOnhycdPIghsZ3Tl0BZ8vnXjewPNNQ=</DigestValue>
      </Reference>
      <Reference URI="/xl/drawings/vmlDrawing8.vml?ContentType=application/vnd.openxmlformats-officedocument.vmlDrawing">
        <DigestMethod Algorithm="http://www.w3.org/2001/04/xmlenc#sha256"/>
        <DigestValue>ie0cXAMqCLeem3j8T2DCoasFpLJz16NWb8JqPqq0yPM=</DigestValue>
      </Reference>
      <Reference URI="/xl/drawings/vmlDrawing9.vml?ContentType=application/vnd.openxmlformats-officedocument.vmlDrawing">
        <DigestMethod Algorithm="http://www.w3.org/2001/04/xmlenc#sha256"/>
        <DigestValue>JQXTd8HxpbA7BezJb6R8Wi7DRrMVI5Zobc+m+B/Q1Eo=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MG+xiQ83nFd3vF3chfbR/XPulZy+ExFIz/Hd4bl0V34=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U594Df5IFkrM/UDPC+Pkm9c2m/D67VmLii4XeC5O7A4=</DigestValue>
      </Reference>
      <Reference URI="/xl/externalLinks/externalLink1.xml?ContentType=application/vnd.openxmlformats-officedocument.spreadsheetml.externalLink+xml">
        <DigestMethod Algorithm="http://www.w3.org/2001/04/xmlenc#sha256"/>
        <DigestValue>B78uyvsiRqUHwCf5i28R9Uj6mrH1vOnrGMXw2+mEyhQ=</DigestValue>
      </Reference>
      <Reference URI="/xl/externalLinks/externalLink2.xml?ContentType=application/vnd.openxmlformats-officedocument.spreadsheetml.externalLink+xml">
        <DigestMethod Algorithm="http://www.w3.org/2001/04/xmlenc#sha256"/>
        <DigestValue>1p/mQ04DS/d3PAhi1I8oZVEaWSL/LJdA8sKPKweMLSk=</DigestValue>
      </Reference>
      <Reference URI="/xl/media/image1.png?ContentType=image/png">
        <DigestMethod Algorithm="http://www.w3.org/2001/04/xmlenc#sha256"/>
        <DigestValue>qOZVhAJjyYziaOxoEY0J/UyvhVr/vpPN0nQhVAKv+tU=</DigestValue>
      </Reference>
      <Reference URI="/xl/media/image2.png?ContentType=image/png">
        <DigestMethod Algorithm="http://www.w3.org/2001/04/xmlenc#sha256"/>
        <DigestValue>K2NW93tqc6EY2IgJTscfZeNC2EdRt9B2kLaU83bJs38=</DigestValue>
      </Reference>
      <Reference URI="/xl/media/image3.png?ContentType=image/png">
        <DigestMethod Algorithm="http://www.w3.org/2001/04/xmlenc#sha256"/>
        <DigestValue>obigBpeV5cOz9u9Rw/NJ1LUaKX+N+0yaEnvS0pvAbis=</DigestValue>
      </Reference>
      <Reference URI="/xl/printerSettings/printerSettings1.bin?ContentType=application/vnd.openxmlformats-officedocument.spreadsheetml.printerSettings">
        <DigestMethod Algorithm="http://www.w3.org/2001/04/xmlenc#sha256"/>
        <DigestValue>G6EIIcR3qsk+QtPa/o4bx4LPetqr3y/vpENZ8Agiqjc=</DigestValue>
      </Reference>
      <Reference URI="/xl/printerSettings/printerSettings10.bin?ContentType=application/vnd.openxmlformats-officedocument.spreadsheetml.printerSettings">
        <DigestMethod Algorithm="http://www.w3.org/2001/04/xmlenc#sha256"/>
        <DigestValue>OzQF094qo8k2ojP789Lwg+uV90dlZ/QdpUJ50MQStck=</DigestValue>
      </Reference>
      <Reference URI="/xl/printerSettings/printerSettings11.bin?ContentType=application/vnd.openxmlformats-officedocument.spreadsheetml.printerSettings">
        <DigestMethod Algorithm="http://www.w3.org/2001/04/xmlenc#sha256"/>
        <DigestValue>OzQF094qo8k2ojP789Lwg+uV90dlZ/QdpUJ50MQStck=</DigestValue>
      </Reference>
      <Reference URI="/xl/printerSettings/printerSettings12.bin?ContentType=application/vnd.openxmlformats-officedocument.spreadsheetml.printerSettings">
        <DigestMethod Algorithm="http://www.w3.org/2001/04/xmlenc#sha256"/>
        <DigestValue>OzQF094qo8k2ojP789Lwg+uV90dlZ/QdpUJ50MQStck=</DigestValue>
      </Reference>
      <Reference URI="/xl/printerSettings/printerSettings13.bin?ContentType=application/vnd.openxmlformats-officedocument.spreadsheetml.printerSettings">
        <DigestMethod Algorithm="http://www.w3.org/2001/04/xmlenc#sha256"/>
        <DigestValue>OzQF094qo8k2ojP789Lwg+uV90dlZ/QdpUJ50MQStck=</DigestValue>
      </Reference>
      <Reference URI="/xl/printerSettings/printerSettings14.bin?ContentType=application/vnd.openxmlformats-officedocument.spreadsheetml.printerSettings">
        <DigestMethod Algorithm="http://www.w3.org/2001/04/xmlenc#sha256"/>
        <DigestValue>6DMK4a0+Ky3fYyjyVtEjdvIJ873esvsBWUB33bwx3pM=</DigestValue>
      </Reference>
      <Reference URI="/xl/printerSettings/printerSettings15.bin?ContentType=application/vnd.openxmlformats-officedocument.spreadsheetml.printerSettings">
        <DigestMethod Algorithm="http://www.w3.org/2001/04/xmlenc#sha256"/>
        <DigestValue>6LbAbbh863+oP1zNYFQCc8F+swW/7XwDrhpCaRNT88k=</DigestValue>
      </Reference>
      <Reference URI="/xl/printerSettings/printerSettings16.bin?ContentType=application/vnd.openxmlformats-officedocument.spreadsheetml.printerSettings">
        <DigestMethod Algorithm="http://www.w3.org/2001/04/xmlenc#sha256"/>
        <DigestValue>BFN6HVRNdIWHaOdvK1ZkpIDePGyb9749LYupjewWVvI=</DigestValue>
      </Reference>
      <Reference URI="/xl/printerSettings/printerSettings17.bin?ContentType=application/vnd.openxmlformats-officedocument.spreadsheetml.printerSettings">
        <DigestMethod Algorithm="http://www.w3.org/2001/04/xmlenc#sha256"/>
        <DigestValue>bdMZPjGuXP4qeGEk4JX4GvtvBmNgbhMBQ1PKVj4SHu0=</DigestValue>
      </Reference>
      <Reference URI="/xl/printerSettings/printerSettings18.bin?ContentType=application/vnd.openxmlformats-officedocument.spreadsheetml.printerSettings">
        <DigestMethod Algorithm="http://www.w3.org/2001/04/xmlenc#sha256"/>
        <DigestValue>TdbpnvX/j4ajabCg8fan6D7Sftceno9Gfyrtf3H+8VY=</DigestValue>
      </Reference>
      <Reference URI="/xl/printerSettings/printerSettings19.bin?ContentType=application/vnd.openxmlformats-officedocument.spreadsheetml.printerSettings">
        <DigestMethod Algorithm="http://www.w3.org/2001/04/xmlenc#sha256"/>
        <DigestValue>TdbpnvX/j4ajabCg8fan6D7Sftceno9Gfyrtf3H+8VY=</DigestValue>
      </Reference>
      <Reference URI="/xl/printerSettings/printerSettings2.bin?ContentType=application/vnd.openxmlformats-officedocument.spreadsheetml.printerSettings">
        <DigestMethod Algorithm="http://www.w3.org/2001/04/xmlenc#sha256"/>
        <DigestValue>TdbpnvX/j4ajabCg8fan6D7Sftceno9Gfyrtf3H+8VY=</DigestValue>
      </Reference>
      <Reference URI="/xl/printerSettings/printerSettings20.bin?ContentType=application/vnd.openxmlformats-officedocument.spreadsheetml.printerSettings">
        <DigestMethod Algorithm="http://www.w3.org/2001/04/xmlenc#sha256"/>
        <DigestValue>RP2V/Xcnanj/HlTQXWa4nEyOVNBsR2ytmmLsCpiyTbI=</DigestValue>
      </Reference>
      <Reference URI="/xl/printerSettings/printerSettings21.bin?ContentType=application/vnd.openxmlformats-officedocument.spreadsheetml.printerSettings">
        <DigestMethod Algorithm="http://www.w3.org/2001/04/xmlenc#sha256"/>
        <DigestValue>UIVIQ98B9P4JpzxvGtUagA+QHcrfhyA0+V11USYM2G0=</DigestValue>
      </Reference>
      <Reference URI="/xl/printerSettings/printerSettings22.bin?ContentType=application/vnd.openxmlformats-officedocument.spreadsheetml.printerSettings">
        <DigestMethod Algorithm="http://www.w3.org/2001/04/xmlenc#sha256"/>
        <DigestValue>OzQF094qo8k2ojP789Lwg+uV90dlZ/QdpUJ50MQStck=</DigestValue>
      </Reference>
      <Reference URI="/xl/printerSettings/printerSettings23.bin?ContentType=application/vnd.openxmlformats-officedocument.spreadsheetml.printerSettings">
        <DigestMethod Algorithm="http://www.w3.org/2001/04/xmlenc#sha256"/>
        <DigestValue>QSHWK+HnzX/6MrrDGjYt3632hywljDlbh2navwQYFGU=</DigestValue>
      </Reference>
      <Reference URI="/xl/printerSettings/printerSettings24.bin?ContentType=application/vnd.openxmlformats-officedocument.spreadsheetml.printerSettings">
        <DigestMethod Algorithm="http://www.w3.org/2001/04/xmlenc#sha256"/>
        <DigestValue>yL36TD72/jbzVewmvNHYa9sXaTkVZ9NT5CIMxsSa10E=</DigestValue>
      </Reference>
      <Reference URI="/xl/printerSettings/printerSettings25.bin?ContentType=application/vnd.openxmlformats-officedocument.spreadsheetml.printerSettings">
        <DigestMethod Algorithm="http://www.w3.org/2001/04/xmlenc#sha256"/>
        <DigestValue>CzoDi6ny9qhemh49b+RcufilXKQ16ZaYkkh5yh3PsI8=</DigestValue>
      </Reference>
      <Reference URI="/xl/printerSettings/printerSettings3.bin?ContentType=application/vnd.openxmlformats-officedocument.spreadsheetml.printerSettings">
        <DigestMethod Algorithm="http://www.w3.org/2001/04/xmlenc#sha256"/>
        <DigestValue>OzQF094qo8k2ojP789Lwg+uV90dlZ/QdpUJ50MQStck=</DigestValue>
      </Reference>
      <Reference URI="/xl/printerSettings/printerSettings4.bin?ContentType=application/vnd.openxmlformats-officedocument.spreadsheetml.printerSettings">
        <DigestMethod Algorithm="http://www.w3.org/2001/04/xmlenc#sha256"/>
        <DigestValue>OzQF094qo8k2ojP789Lwg+uV90dlZ/QdpUJ50MQStck=</DigestValue>
      </Reference>
      <Reference URI="/xl/printerSettings/printerSettings5.bin?ContentType=application/vnd.openxmlformats-officedocument.spreadsheetml.printerSettings">
        <DigestMethod Algorithm="http://www.w3.org/2001/04/xmlenc#sha256"/>
        <DigestValue>OzQF094qo8k2ojP789Lwg+uV90dlZ/QdpUJ50MQStck=</DigestValue>
      </Reference>
      <Reference URI="/xl/printerSettings/printerSettings6.bin?ContentType=application/vnd.openxmlformats-officedocument.spreadsheetml.printerSettings">
        <DigestMethod Algorithm="http://www.w3.org/2001/04/xmlenc#sha256"/>
        <DigestValue>OzQF094qo8k2ojP789Lwg+uV90dlZ/QdpUJ50MQStck=</DigestValue>
      </Reference>
      <Reference URI="/xl/printerSettings/printerSettings7.bin?ContentType=application/vnd.openxmlformats-officedocument.spreadsheetml.printerSettings">
        <DigestMethod Algorithm="http://www.w3.org/2001/04/xmlenc#sha256"/>
        <DigestValue>bdMZPjGuXP4qeGEk4JX4GvtvBmNgbhMBQ1PKVj4SHu0=</DigestValue>
      </Reference>
      <Reference URI="/xl/printerSettings/printerSettings8.bin?ContentType=application/vnd.openxmlformats-officedocument.spreadsheetml.printerSettings">
        <DigestMethod Algorithm="http://www.w3.org/2001/04/xmlenc#sha256"/>
        <DigestValue>TdbpnvX/j4ajabCg8fan6D7Sftceno9Gfyrtf3H+8VY=</DigestValue>
      </Reference>
      <Reference URI="/xl/printerSettings/printerSettings9.bin?ContentType=application/vnd.openxmlformats-officedocument.spreadsheetml.printerSettings">
        <DigestMethod Algorithm="http://www.w3.org/2001/04/xmlenc#sha256"/>
        <DigestValue>OzQF094qo8k2ojP789Lwg+uV90dlZ/QdpUJ50MQStck=</DigestValue>
      </Reference>
      <Reference URI="/xl/sharedStrings.xml?ContentType=application/vnd.openxmlformats-officedocument.spreadsheetml.sharedStrings+xml">
        <DigestMethod Algorithm="http://www.w3.org/2001/04/xmlenc#sha256"/>
        <DigestValue>nSSVXc+nFOlXDUoJWgCnQl/CrQ5l8aS4eLYZ/EmHmQ8=</DigestValue>
      </Reference>
      <Reference URI="/xl/styles.xml?ContentType=application/vnd.openxmlformats-officedocument.spreadsheetml.styles+xml">
        <DigestMethod Algorithm="http://www.w3.org/2001/04/xmlenc#sha256"/>
        <DigestValue>/heZbKk3OWrO7KR1+6SdlTn88n2BtK4FYu0/c7NbBZo=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xh2eif4t1Qe65rq68EEgODJVz3sUyXTKEdoK1Jkdll0=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DyGGnzOziOVZX56uU633/jrPV7ot9EapdBB7Hghr3DE=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DaY+igDjkj3Oq459YPtAfDSJPVGcDeVITSVu58XODyg=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fuKhDKGJfZogkk+1tECXLCVZUeBYvKGCcpr//gBdAl8=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DprrhIuYx+gdWqsDDi2rmRNXJzujx0ho/eeyHc4bY5w=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TUEe2K5jOifVZc6sU/ktXNX4x/aZ0H4RTZd3mrZO0xE=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Rp8ZfvqScQiBc6KNxBlo7q+SMBSHcpYnMYmTd3iqeyc=</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ffTyTwCyTOVaWDga4+2DWCCjeABTzVBTBO8Zl5Hi+9U=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i53UBjE8WZifyG5BroPIvHf7OZzAurqAXY8BuJpLSls=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6W/WGtDRbXIyMCotGewU0fyuKdEn58h0Bhd+zUg/Jkg=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mUTmsreHSV8kkCS1UYDsmKpdHqabPVfhcPetflFqAtw=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IgAbh99/kEIcjxp7zFRHkaicgtdKKANEJ52mCUDUX8E=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9OpIz7GN1brURfLGqyiMyqva2NBIlHK6m7Z5JCA6TyM=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zJMTKuhlJrsRAa7ysm9He9qEUIzJaJwGt/4Fkd9OmeM=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dB1kgQ8ZSS1D/AzOHM+FSCrbtD2ombz2BbKN2ue/WDE=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lpy+RvEnB5RQ6fKsvU+ZioqiK/dm2PvFqa5iqzN2Shc=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OtUCitj4KHsp1PmoB72bG5RM9cu//xlhabByUUMwaKM=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DchFDh0yvk5e8P9dN+B7R1wKDSl75uvCa75DMIYP7Uo=</DigestValue>
      </Reference>
      <Reference URI="/xl/worksheets/sheet1.xml?ContentType=application/vnd.openxmlformats-officedocument.spreadsheetml.worksheet+xml">
        <DigestMethod Algorithm="http://www.w3.org/2001/04/xmlenc#sha256"/>
        <DigestValue>+xZtYnSaI8iQCCvWUpC44+8hjmheSwNXCWFDU+GEcsM=</DigestValue>
      </Reference>
      <Reference URI="/xl/worksheets/sheet10.xml?ContentType=application/vnd.openxmlformats-officedocument.spreadsheetml.worksheet+xml">
        <DigestMethod Algorithm="http://www.w3.org/2001/04/xmlenc#sha256"/>
        <DigestValue>d8e+XacPbPUPlfTRDVyy0yow9HQWtARYLDxOeloWO74=</DigestValue>
      </Reference>
      <Reference URI="/xl/worksheets/sheet11.xml?ContentType=application/vnd.openxmlformats-officedocument.spreadsheetml.worksheet+xml">
        <DigestMethod Algorithm="http://www.w3.org/2001/04/xmlenc#sha256"/>
        <DigestValue>+DFE2NMyMJRcI+BUx8zeScstBqc5D78yWNjveoaL80M=</DigestValue>
      </Reference>
      <Reference URI="/xl/worksheets/sheet12.xml?ContentType=application/vnd.openxmlformats-officedocument.spreadsheetml.worksheet+xml">
        <DigestMethod Algorithm="http://www.w3.org/2001/04/xmlenc#sha256"/>
        <DigestValue>Szgs6gFwLnP4fLT8weJX+YJ06aQzM3l8QlMaLOldRlM=</DigestValue>
      </Reference>
      <Reference URI="/xl/worksheets/sheet13.xml?ContentType=application/vnd.openxmlformats-officedocument.spreadsheetml.worksheet+xml">
        <DigestMethod Algorithm="http://www.w3.org/2001/04/xmlenc#sha256"/>
        <DigestValue>CnnFA0w0nurqKu2dTUooNm8X96T7UdUvS/gLy1Z7q+U=</DigestValue>
      </Reference>
      <Reference URI="/xl/worksheets/sheet14.xml?ContentType=application/vnd.openxmlformats-officedocument.spreadsheetml.worksheet+xml">
        <DigestMethod Algorithm="http://www.w3.org/2001/04/xmlenc#sha256"/>
        <DigestValue>tpZsfBrvJCAWvBozM9gLUaR+oXs9hGK/QcGZWD05pVc=</DigestValue>
      </Reference>
      <Reference URI="/xl/worksheets/sheet15.xml?ContentType=application/vnd.openxmlformats-officedocument.spreadsheetml.worksheet+xml">
        <DigestMethod Algorithm="http://www.w3.org/2001/04/xmlenc#sha256"/>
        <DigestValue>ZHZ5bfjnBNNQPYsVCaKQv0VD46bp9OTJkGw47YED5HU=</DigestValue>
      </Reference>
      <Reference URI="/xl/worksheets/sheet16.xml?ContentType=application/vnd.openxmlformats-officedocument.spreadsheetml.worksheet+xml">
        <DigestMethod Algorithm="http://www.w3.org/2001/04/xmlenc#sha256"/>
        <DigestValue>V7j0BgeBLPSik0VANKgEuQMCsyCVPFwzRPud7jCQ6NE=</DigestValue>
      </Reference>
      <Reference URI="/xl/worksheets/sheet17.xml?ContentType=application/vnd.openxmlformats-officedocument.spreadsheetml.worksheet+xml">
        <DigestMethod Algorithm="http://www.w3.org/2001/04/xmlenc#sha256"/>
        <DigestValue>9+tQfjb0K0RV6tLyzTcBGE9wAEbrqW1LoY+2ZuAofXY=</DigestValue>
      </Reference>
      <Reference URI="/xl/worksheets/sheet18.xml?ContentType=application/vnd.openxmlformats-officedocument.spreadsheetml.worksheet+xml">
        <DigestMethod Algorithm="http://www.w3.org/2001/04/xmlenc#sha256"/>
        <DigestValue>IP4nxPFnKPROUck0LNmsWjRzOs2yOKK1uMFsqhkk2vM=</DigestValue>
      </Reference>
      <Reference URI="/xl/worksheets/sheet19.xml?ContentType=application/vnd.openxmlformats-officedocument.spreadsheetml.worksheet+xml">
        <DigestMethod Algorithm="http://www.w3.org/2001/04/xmlenc#sha256"/>
        <DigestValue>x16dQ0pKMhBLifwQ3xDXrshOqRu152fhmJjtZ08rN3U=</DigestValue>
      </Reference>
      <Reference URI="/xl/worksheets/sheet2.xml?ContentType=application/vnd.openxmlformats-officedocument.spreadsheetml.worksheet+xml">
        <DigestMethod Algorithm="http://www.w3.org/2001/04/xmlenc#sha256"/>
        <DigestValue>4hYHUwflARY3rsi2eQsNd1TT+PTYqK+iQjFKZhzrHAI=</DigestValue>
      </Reference>
      <Reference URI="/xl/worksheets/sheet20.xml?ContentType=application/vnd.openxmlformats-officedocument.spreadsheetml.worksheet+xml">
        <DigestMethod Algorithm="http://www.w3.org/2001/04/xmlenc#sha256"/>
        <DigestValue>v4aEYVidEtnGqCoMjWqWm4sS/SarsuPccbJ6CbzSRMA=</DigestValue>
      </Reference>
      <Reference URI="/xl/worksheets/sheet21.xml?ContentType=application/vnd.openxmlformats-officedocument.spreadsheetml.worksheet+xml">
        <DigestMethod Algorithm="http://www.w3.org/2001/04/xmlenc#sha256"/>
        <DigestValue>syHi4xZXzLTgQTN87zTyps672N/gLxXUAET7abKvo6c=</DigestValue>
      </Reference>
      <Reference URI="/xl/worksheets/sheet22.xml?ContentType=application/vnd.openxmlformats-officedocument.spreadsheetml.worksheet+xml">
        <DigestMethod Algorithm="http://www.w3.org/2001/04/xmlenc#sha256"/>
        <DigestValue>p289DqjXsj3jOfkbKl07Ty/GVyLdv4BFPmjO9htWEQw=</DigestValue>
      </Reference>
      <Reference URI="/xl/worksheets/sheet23.xml?ContentType=application/vnd.openxmlformats-officedocument.spreadsheetml.worksheet+xml">
        <DigestMethod Algorithm="http://www.w3.org/2001/04/xmlenc#sha256"/>
        <DigestValue>qemkHJYa0b7Dc6gQO9QXd/47Jad40sst2pMCARF1DuA=</DigestValue>
      </Reference>
      <Reference URI="/xl/worksheets/sheet24.xml?ContentType=application/vnd.openxmlformats-officedocument.spreadsheetml.worksheet+xml">
        <DigestMethod Algorithm="http://www.w3.org/2001/04/xmlenc#sha256"/>
        <DigestValue>iMeBRXPkTJlg/n6hA4eFa0uUdwmGYeAjkorGD2HKIgo=</DigestValue>
      </Reference>
      <Reference URI="/xl/worksheets/sheet25.xml?ContentType=application/vnd.openxmlformats-officedocument.spreadsheetml.worksheet+xml">
        <DigestMethod Algorithm="http://www.w3.org/2001/04/xmlenc#sha256"/>
        <DigestValue>3a58/R3fA/dj86f6ubTRM0igHgDhFCm68VDzLsH8+6A=</DigestValue>
      </Reference>
      <Reference URI="/xl/worksheets/sheet3.xml?ContentType=application/vnd.openxmlformats-officedocument.spreadsheetml.worksheet+xml">
        <DigestMethod Algorithm="http://www.w3.org/2001/04/xmlenc#sha256"/>
        <DigestValue>ZVYtUS013L2gDd8YLLWTl+HzJ0NiPuKC99pFeGIuLwo=</DigestValue>
      </Reference>
      <Reference URI="/xl/worksheets/sheet4.xml?ContentType=application/vnd.openxmlformats-officedocument.spreadsheetml.worksheet+xml">
        <DigestMethod Algorithm="http://www.w3.org/2001/04/xmlenc#sha256"/>
        <DigestValue>eaoZiFLNr1AWX3aZxttneORCdPpg7Gm7uwneVJIuK3Q=</DigestValue>
      </Reference>
      <Reference URI="/xl/worksheets/sheet5.xml?ContentType=application/vnd.openxmlformats-officedocument.spreadsheetml.worksheet+xml">
        <DigestMethod Algorithm="http://www.w3.org/2001/04/xmlenc#sha256"/>
        <DigestValue>Ute8smsI3mW+3MKgD3yFzVMsLgMPWRmCZrjB1HZ3fIg=</DigestValue>
      </Reference>
      <Reference URI="/xl/worksheets/sheet6.xml?ContentType=application/vnd.openxmlformats-officedocument.spreadsheetml.worksheet+xml">
        <DigestMethod Algorithm="http://www.w3.org/2001/04/xmlenc#sha256"/>
        <DigestValue>Na84n7V2KHLKMGKrkmUYZd2kmz4fMVLlZivRPktEqH8=</DigestValue>
      </Reference>
      <Reference URI="/xl/worksheets/sheet7.xml?ContentType=application/vnd.openxmlformats-officedocument.spreadsheetml.worksheet+xml">
        <DigestMethod Algorithm="http://www.w3.org/2001/04/xmlenc#sha256"/>
        <DigestValue>WAwsLNE3E2XjvFmkdrxLGuvgrAYwAUR3/l95R2GsAdQ=</DigestValue>
      </Reference>
      <Reference URI="/xl/worksheets/sheet8.xml?ContentType=application/vnd.openxmlformats-officedocument.spreadsheetml.worksheet+xml">
        <DigestMethod Algorithm="http://www.w3.org/2001/04/xmlenc#sha256"/>
        <DigestValue>4GfD1Kfaj1HTu+zO+/BxyeY/QU5JWYgytKcLv55Kx8M=</DigestValue>
      </Reference>
      <Reference URI="/xl/worksheets/sheet9.xml?ContentType=application/vnd.openxmlformats-officedocument.spreadsheetml.worksheet+xml">
        <DigestMethod Algorithm="http://www.w3.org/2001/04/xmlenc#sha256"/>
        <DigestValue>9kPiX43/CX5i7OSrAKPYqlrZSgdaN1ZF2+AxkhTiECk=</DigestValue>
      </Reference>
    </Manifest>
    <SignatureProperties>
      <SignatureProperty Id="idSignatureTime" Target="#idPackageSignature">
        <mdssi:SignatureTime xmlns:mdssi="http://schemas.openxmlformats.org/package/2006/digital-signature">
          <mdssi:Format>YYYY-MM-DDThh:mm:ssTZD</mdssi:Format>
          <mdssi:Value>2020-05-07T19:58:42Z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16.0.12730/20</OfficeVersion>
          <ApplicationVersion>16.0.12730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2020-05-07T19:58:42Z</xd:SigningTime>
          <xd:SigningCertificate>
            <xd:Cert>
              <xd:CertDigest>
                <DigestMethod Algorithm="http://www.w3.org/2001/04/xmlenc#sha256"/>
                <DigestValue>yhGKE/F5aq+wFZrBwb//IZywBFqhpMgHM292DZXXfjk=</DigestValue>
              </xd:CertDigest>
              <xd:IssuerSerial>
                <X509IssuerName>C=PY, O=DOCUMENTA S.A., CN=CA-DOCUMENTA S.A., SERIALNUMBER=RUC 80050172-1</X509IssuerName>
                <X509SerialNumber>1846171242081221876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vH3Oxx4++GbpvEF3LGY64s+XPgP1g/MBk3/5Tej88mE=</DigestValue>
    </Reference>
    <Reference Type="http://www.w3.org/2000/09/xmldsig#Object" URI="#idOfficeObject">
      <DigestMethod Algorithm="http://www.w3.org/2001/04/xmlenc#sha256"/>
      <DigestValue>uIh60fqCrgl2yb4rIJd2qGEuuG3aMoBZwgZocqBa/Wc=</DigestValue>
    </Reference>
    <Reference Type="http://uri.etsi.org/01903#SignedProperties" URI="#idSignedProperties">
      <Transforms>
        <Transform Algorithm="http://www.w3.org/TR/2001/REC-xml-c14n-20010315"/>
      </Transforms>
      <DigestMethod Algorithm="http://www.w3.org/2001/04/xmlenc#sha256"/>
      <DigestValue>1HRR11aIGXDBNp9qv0LbiT8VPmxahLcyc4A4N9h3Ebc=</DigestValue>
    </Reference>
  </SignedInfo>
  <SignatureValue>BR16nPb4xc9evQrhxtZUEKFxpGidVqDOk8mnS/qLpo9+BqIqTx4tecuph5tkATfb1wKAP6mhaFaM
NvOIxiKLMUMPbTRjmHERoZQu0GBHHiYsgSpOOWhp0BNNY6RGn7DN3+nJyQZgB2ZY5VnXu7zXySAv
UMnfTZh3gQXtY1e6jn0ezKLCa8dWUMw04z3NFW6VAJfQ9/LMiZlDRz46CVNkSgnMmW55sH7VE7M6
TRbU57ilSY54NMdC/wscJ2qCwyEunbv8BORkuSFWYNe1AjPC6QuoiZKweN/Zib87tEOlvlHBNl9U
zON2tNS3+cqhdZYsy7TFbDxpFQLXHbmOnsGSzQ==</SignatureValue>
  <KeyInfo>
    <X509Data>
      <X509Certificate>MIIIETCCBfmgAwIBAgIIVdllnxOjVRUwDQYJKoZIhvcNAQELBQAwWzEXMBUGA1UEBRMOUlVDIDgwMDUwMTcyLTExGjAYBgNVBAMTEUNBLURPQ1VNRU5UQSBTLkEuMRcwFQYDVQQKEw5ET0NVTUVOVEEgUy5BLjELMAkGA1UEBhMCUFkwHhcNMTkwODI2MTMwMDUxWhcNMjEwODI1MTMxMDUxWjCBsTELMAkGA1UEBhMCUFkxGTAXBgNVBAQMEFpPUlJJTExBIENPUk9ORUwxEjAQBgNVBAUTCUNJNDI1MjAyMTEaMBgGA1UEKgwRVklWSUFOQSBNQVJJQSBMSVoxFzAVBgNVBAoMDlBFUlNPTkEgRklTSUNBMREwDwYDVQQLDAhGSVJNQSBGMjErMCkGA1UEAwwiVklWSUFOQSBNQVJJQSBMSVogWk9SUklMTEEgQ09ST05FTDCCASIwDQYJKoZIhvcNAQEBBQADggEPADCCAQoCggEBANP2y5/ghMZL42Ld+LZBchnPJYHKKwbmgHBiAIHdSJb/dxNR8T2hmWkugTGYWpG9KxJ1fruGHAsBOJkoIelWP2RJBe4toZQM3btOZ06P7HEuU0g1mEGt3jyTjfFN259mcJ0dtiUC87WaTD6ZsOwvqFVtRwzWxvxgn0dfJxDOuJkxeQq0HrkD8k5+d1AXpobDQFx4WBsFUfilvxcomuFRZnta58pC2/Y+v1PJNkRWSkAwf4EjY/OAWgGoRlnJ1wKfBtfLPY6UnBdgNuObv1yDQPVj6ocDusVhcQpfAXV9dah3PTLzFRUYPrzps5V7gpD8DVw3u7jqLd5d3zQhSzL6JykCAwEAAaOCA4AwggN8MAwGA1UdEwEB/wQCMAAwDgYDVR0PAQH/BAQDAgXgMCoGA1UdJQEB/wQgMB4GCCsGAQUFBwMBBggrBgEFBQcDAgYIKwYBBQUHAwQwHQYDVR0OBBYEFPSHG0iQ6THIbBeDFqf21uBb8sPb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nZ6b3JyaWxsYUBzYWxsdXN0cm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PKjtFi4Iv4q7XIpqHfUfYhiJUKMHqzKeKcIJCRSpyAeH978pX3aI7BB6s3eeKZBOOTMMRnBfGjjIrIPmQ9p365hMYuDGjCsRU/FCg2ndDYumOYoxkzAlEBQORLhbq3W7iNreB2yWmH46EA4vC80x+ybebab8jtONe47OJJnH7uFadc76nzuiVtsZ3bG4NnA/RkNCJj5eBLh8oVe2tBEEwp7wkYT/D+5FjBp++eB00A21s1utVh7d54ZStiFy8r0NRhC+SKHAthJgxvTNcRTSP/S/Zn+WekE9S60GEdQsqVjsF29umfSkOVx6qBITh25ohOJ+MZi1R17yhZUcYNnJVKHgWuGjIxdOlNIGMlZ6aQH5VNjOeabcWd/bNEP0ldyuj7CUyKGONA3rzMdMa9o11tsJNNfdqZAdlst/TwTefhKyqa0nED+4eORYuH5KKUgukeJiK4LUULVjbOfVaJ3oNWTFQF+k9C2W5adgw7ftm0JLC/yAlygZ0kBy+fAyYuDrVbbW1sgK/iWkJ8Gi7bAmvI3JVcNPJLB9Wi1BKjLFMy9wnLFOJRGjMxO1ZA9L9BbKat55l0znXjfZ+O4kLzXx7OoYt5dDjvu/mY00nxcGoCS1kWBImX2W//qBMroZjTppyEQwTcH5eqHlVilVjEk5YABgfHCQO1MoYvfLbqPBc2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Transform>
          <Transform Algorithm="http://www.w3.org/TR/2001/REC-xml-c14n-20010315"/>
        </Transforms>
        <DigestMethod Algorithm="http://www.w3.org/2001/04/xmlenc#sha256"/>
        <DigestValue>UgI6X77SOVrU5Wp/ZrHmpoIVuk4TANYRoGiLaaYwi58=</DigestValue>
      </Reference>
      <Reference URI="/xl/calcChain.xml?ContentType=application/vnd.openxmlformats-officedocument.spreadsheetml.calcChain+xml">
        <DigestMethod Algorithm="http://www.w3.org/2001/04/xmlenc#sha256"/>
        <DigestValue>/0A2ciqrCE3C8EzSh/nXa1SEyB/DRvMH3HBsp2DvldE=</DigestValue>
      </Reference>
      <Reference URI="/xl/comments1.xml?ContentType=application/vnd.openxmlformats-officedocument.spreadsheetml.comments+xml">
        <DigestMethod Algorithm="http://www.w3.org/2001/04/xmlenc#sha256"/>
        <DigestValue>MRpPVZ/P/ZrWD4wwHjB8Gpw5q36fu2ANO8Avcw/lcHo=</DigestValue>
      </Reference>
      <Reference URI="/xl/comments2.xml?ContentType=application/vnd.openxmlformats-officedocument.spreadsheetml.comments+xml">
        <DigestMethod Algorithm="http://www.w3.org/2001/04/xmlenc#sha256"/>
        <DigestValue>yK75oQVBQ6V7qKoSEAbf6ngwvYoG41kp228rjYN5z3k=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eeyzmJz0gSjAGaO2K3IvxXJ687Yrrygv0Mhj5buKXC4=</DigestValue>
      </Reference>
      <Reference URI="/xl/drawings/drawing10.xml?ContentType=application/vnd.openxmlformats-officedocument.drawing+xml">
        <DigestMethod Algorithm="http://www.w3.org/2001/04/xmlenc#sha256"/>
        <DigestValue>+GX+5vRdzlTZlUus1obHzGUULhC+bcaVIZ4zfeYN9m8=</DigestValue>
      </Reference>
      <Reference URI="/xl/drawings/drawing11.xml?ContentType=application/vnd.openxmlformats-officedocument.drawing+xml">
        <DigestMethod Algorithm="http://www.w3.org/2001/04/xmlenc#sha256"/>
        <DigestValue>Rc2WymExI7AuzVWgEe3rZTfkADI23CTksSg3veico1E=</DigestValue>
      </Reference>
      <Reference URI="/xl/drawings/drawing12.xml?ContentType=application/vnd.openxmlformats-officedocument.drawing+xml">
        <DigestMethod Algorithm="http://www.w3.org/2001/04/xmlenc#sha256"/>
        <DigestValue>qez30AcCu3GCKtk5DnBstsuQX2P7HDRHvnwa5cjyuoE=</DigestValue>
      </Reference>
      <Reference URI="/xl/drawings/drawing13.xml?ContentType=application/vnd.openxmlformats-officedocument.drawing+xml">
        <DigestMethod Algorithm="http://www.w3.org/2001/04/xmlenc#sha256"/>
        <DigestValue>CsV0y000dKVp9wDSE4SBrAxJYIZjdOxvWEcli9YVRkg=</DigestValue>
      </Reference>
      <Reference URI="/xl/drawings/drawing14.xml?ContentType=application/vnd.openxmlformats-officedocument.drawing+xml">
        <DigestMethod Algorithm="http://www.w3.org/2001/04/xmlenc#sha256"/>
        <DigestValue>Jo9tCKppbNdjS8r1VQsPc/tJBtgpdwpaxQFshRSQKfc=</DigestValue>
      </Reference>
      <Reference URI="/xl/drawings/drawing15.xml?ContentType=application/vnd.openxmlformats-officedocument.drawing+xml">
        <DigestMethod Algorithm="http://www.w3.org/2001/04/xmlenc#sha256"/>
        <DigestValue>0eFYRy7Iq8Jn4vZh65KexquLBJhKA3/tN3Wm1bHhCEw=</DigestValue>
      </Reference>
      <Reference URI="/xl/drawings/drawing2.xml?ContentType=application/vnd.openxmlformats-officedocument.drawing+xml">
        <DigestMethod Algorithm="http://www.w3.org/2001/04/xmlenc#sha256"/>
        <DigestValue>eDKovJ1YlrKiM9+mfzIoG4LMzdaplHD9I9JjGdCkAf8=</DigestValue>
      </Reference>
      <Reference URI="/xl/drawings/drawing3.xml?ContentType=application/vnd.openxmlformats-officedocument.drawing+xml">
        <DigestMethod Algorithm="http://www.w3.org/2001/04/xmlenc#sha256"/>
        <DigestValue>GGRWOze3iuX7Serex0WZJqqHYrKBziyWLptr82ozjuM=</DigestValue>
      </Reference>
      <Reference URI="/xl/drawings/drawing4.xml?ContentType=application/vnd.openxmlformats-officedocument.drawing+xml">
        <DigestMethod Algorithm="http://www.w3.org/2001/04/xmlenc#sha256"/>
        <DigestValue>56gBn+S2SpfQ1a/zcawB4gUdvOFkL1coPJ27W+4O0zc=</DigestValue>
      </Reference>
      <Reference URI="/xl/drawings/drawing5.xml?ContentType=application/vnd.openxmlformats-officedocument.drawing+xml">
        <DigestMethod Algorithm="http://www.w3.org/2001/04/xmlenc#sha256"/>
        <DigestValue>c+h+5lA76IQcM3ca3bPNu8pFby8jDDxwH2UERgCDQH8=</DigestValue>
      </Reference>
      <Reference URI="/xl/drawings/drawing6.xml?ContentType=application/vnd.openxmlformats-officedocument.drawing+xml">
        <DigestMethod Algorithm="http://www.w3.org/2001/04/xmlenc#sha256"/>
        <DigestValue>6rCtKhkzDT4g668v0F3ZvOBIKAKACif0kyKtZ+g35DI=</DigestValue>
      </Reference>
      <Reference URI="/xl/drawings/drawing7.xml?ContentType=application/vnd.openxmlformats-officedocument.drawing+xml">
        <DigestMethod Algorithm="http://www.w3.org/2001/04/xmlenc#sha256"/>
        <DigestValue>Qmoj7cppw5wvXy4jeSQ1kafc8rogx3Nx5r/JPTCnsys=</DigestValue>
      </Reference>
      <Reference URI="/xl/drawings/drawing8.xml?ContentType=application/vnd.openxmlformats-officedocument.drawing+xml">
        <DigestMethod Algorithm="http://www.w3.org/2001/04/xmlenc#sha256"/>
        <DigestValue>/IZZeA8yHf3shcgdhq2SDY9/HCe6V479kTNTcO+xLgY=</DigestValue>
      </Reference>
      <Reference URI="/xl/drawings/drawing9.xml?ContentType=application/vnd.openxmlformats-officedocument.drawing+xml">
        <DigestMethod Algorithm="http://www.w3.org/2001/04/xmlenc#sha256"/>
        <DigestValue>Z8zvr9FUwOXDB1sgUa1SOfpvOcHkHS16f2BhYajnjng=</DigestValue>
      </Reference>
      <Reference URI="/xl/drawings/vmlDrawing1.vml?ContentType=application/vnd.openxmlformats-officedocument.vmlDrawing">
        <DigestMethod Algorithm="http://www.w3.org/2001/04/xmlenc#sha256"/>
        <DigestValue>UHt+jMyhXoEX+ZD0NPkRG7ZXRFBRgr/v7N/kXwpMsmg=</DigestValue>
      </Reference>
      <Reference URI="/xl/drawings/vmlDrawing10.vml?ContentType=application/vnd.openxmlformats-officedocument.vmlDrawing">
        <DigestMethod Algorithm="http://www.w3.org/2001/04/xmlenc#sha256"/>
        <DigestValue>Xb82TqMJHXdh/SYX0OCRtJdwRX8DFbL5G7IQScmFlBQ=</DigestValue>
      </Reference>
      <Reference URI="/xl/drawings/vmlDrawing11.vml?ContentType=application/vnd.openxmlformats-officedocument.vmlDrawing">
        <DigestMethod Algorithm="http://www.w3.org/2001/04/xmlenc#sha256"/>
        <DigestValue>lo1FGDRSDz2La2c2fOinNaNmyLW58gfS4D4beCqjQrQ=</DigestValue>
      </Reference>
      <Reference URI="/xl/drawings/vmlDrawing12.vml?ContentType=application/vnd.openxmlformats-officedocument.vmlDrawing">
        <DigestMethod Algorithm="http://www.w3.org/2001/04/xmlenc#sha256"/>
        <DigestValue>Uz84lLkDTn1zLl0iwiX4EeFmOdTp+oyopEhtB4wxHaE=</DigestValue>
      </Reference>
      <Reference URI="/xl/drawings/vmlDrawing2.vml?ContentType=application/vnd.openxmlformats-officedocument.vmlDrawing">
        <DigestMethod Algorithm="http://www.w3.org/2001/04/xmlenc#sha256"/>
        <DigestValue>nU5edMRp8P9sand0Y+nfNs2g8OEG9n2tbLpZHMNB96A=</DigestValue>
      </Reference>
      <Reference URI="/xl/drawings/vmlDrawing3.vml?ContentType=application/vnd.openxmlformats-officedocument.vmlDrawing">
        <DigestMethod Algorithm="http://www.w3.org/2001/04/xmlenc#sha256"/>
        <DigestValue>rPAOWrHbkPx07ULbBEGHSlYMVnieTR2fusGjczBdnuM=</DigestValue>
      </Reference>
      <Reference URI="/xl/drawings/vmlDrawing4.vml?ContentType=application/vnd.openxmlformats-officedocument.vmlDrawing">
        <DigestMethod Algorithm="http://www.w3.org/2001/04/xmlenc#sha256"/>
        <DigestValue>Pi1X4aB3IIkl5ZY2EzYf9Om11ZoOTujLCXXDagPgQn4=</DigestValue>
      </Reference>
      <Reference URI="/xl/drawings/vmlDrawing5.vml?ContentType=application/vnd.openxmlformats-officedocument.vmlDrawing">
        <DigestMethod Algorithm="http://www.w3.org/2001/04/xmlenc#sha256"/>
        <DigestValue>GJEVHlAPXuCTz/POKV3Y9I6Y3ZcWk6e7k/phhOy0Wzc=</DigestValue>
      </Reference>
      <Reference URI="/xl/drawings/vmlDrawing6.vml?ContentType=application/vnd.openxmlformats-officedocument.vmlDrawing">
        <DigestMethod Algorithm="http://www.w3.org/2001/04/xmlenc#sha256"/>
        <DigestValue>WteS+B4b6rKL70eNec6KyoNcfHvj45SzSrud279WzOA=</DigestValue>
      </Reference>
      <Reference URI="/xl/drawings/vmlDrawing7.vml?ContentType=application/vnd.openxmlformats-officedocument.vmlDrawing">
        <DigestMethod Algorithm="http://www.w3.org/2001/04/xmlenc#sha256"/>
        <DigestValue>Idf4SoyWK8DZpsOnhycdPIghsZ3Tl0BZ8vnXjewPNNQ=</DigestValue>
      </Reference>
      <Reference URI="/xl/drawings/vmlDrawing8.vml?ContentType=application/vnd.openxmlformats-officedocument.vmlDrawing">
        <DigestMethod Algorithm="http://www.w3.org/2001/04/xmlenc#sha256"/>
        <DigestValue>ie0cXAMqCLeem3j8T2DCoasFpLJz16NWb8JqPqq0yPM=</DigestValue>
      </Reference>
      <Reference URI="/xl/drawings/vmlDrawing9.vml?ContentType=application/vnd.openxmlformats-officedocument.vmlDrawing">
        <DigestMethod Algorithm="http://www.w3.org/2001/04/xmlenc#sha256"/>
        <DigestValue>JQXTd8HxpbA7BezJb6R8Wi7DRrMVI5Zobc+m+B/Q1Eo=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MG+xiQ83nFd3vF3chfbR/XPulZy+ExFIz/Hd4bl0V34=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U594Df5IFkrM/UDPC+Pkm9c2m/D67VmLii4XeC5O7A4=</DigestValue>
      </Reference>
      <Reference URI="/xl/externalLinks/externalLink1.xml?ContentType=application/vnd.openxmlformats-officedocument.spreadsheetml.externalLink+xml">
        <DigestMethod Algorithm="http://www.w3.org/2001/04/xmlenc#sha256"/>
        <DigestValue>B78uyvsiRqUHwCf5i28R9Uj6mrH1vOnrGMXw2+mEyhQ=</DigestValue>
      </Reference>
      <Reference URI="/xl/externalLinks/externalLink2.xml?ContentType=application/vnd.openxmlformats-officedocument.spreadsheetml.externalLink+xml">
        <DigestMethod Algorithm="http://www.w3.org/2001/04/xmlenc#sha256"/>
        <DigestValue>1p/mQ04DS/d3PAhi1I8oZVEaWSL/LJdA8sKPKweMLSk=</DigestValue>
      </Reference>
      <Reference URI="/xl/media/image1.png?ContentType=image/png">
        <DigestMethod Algorithm="http://www.w3.org/2001/04/xmlenc#sha256"/>
        <DigestValue>qOZVhAJjyYziaOxoEY0J/UyvhVr/vpPN0nQhVAKv+tU=</DigestValue>
      </Reference>
      <Reference URI="/xl/media/image2.png?ContentType=image/png">
        <DigestMethod Algorithm="http://www.w3.org/2001/04/xmlenc#sha256"/>
        <DigestValue>K2NW93tqc6EY2IgJTscfZeNC2EdRt9B2kLaU83bJs38=</DigestValue>
      </Reference>
      <Reference URI="/xl/media/image3.png?ContentType=image/png">
        <DigestMethod Algorithm="http://www.w3.org/2001/04/xmlenc#sha256"/>
        <DigestValue>obigBpeV5cOz9u9Rw/NJ1LUaKX+N+0yaEnvS0pvAbis=</DigestValue>
      </Reference>
      <Reference URI="/xl/printerSettings/printerSettings1.bin?ContentType=application/vnd.openxmlformats-officedocument.spreadsheetml.printerSettings">
        <DigestMethod Algorithm="http://www.w3.org/2001/04/xmlenc#sha256"/>
        <DigestValue>G6EIIcR3qsk+QtPa/o4bx4LPetqr3y/vpENZ8Agiqjc=</DigestValue>
      </Reference>
      <Reference URI="/xl/printerSettings/printerSettings10.bin?ContentType=application/vnd.openxmlformats-officedocument.spreadsheetml.printerSettings">
        <DigestMethod Algorithm="http://www.w3.org/2001/04/xmlenc#sha256"/>
        <DigestValue>OzQF094qo8k2ojP789Lwg+uV90dlZ/QdpUJ50MQStck=</DigestValue>
      </Reference>
      <Reference URI="/xl/printerSettings/printerSettings11.bin?ContentType=application/vnd.openxmlformats-officedocument.spreadsheetml.printerSettings">
        <DigestMethod Algorithm="http://www.w3.org/2001/04/xmlenc#sha256"/>
        <DigestValue>OzQF094qo8k2ojP789Lwg+uV90dlZ/QdpUJ50MQStck=</DigestValue>
      </Reference>
      <Reference URI="/xl/printerSettings/printerSettings12.bin?ContentType=application/vnd.openxmlformats-officedocument.spreadsheetml.printerSettings">
        <DigestMethod Algorithm="http://www.w3.org/2001/04/xmlenc#sha256"/>
        <DigestValue>OzQF094qo8k2ojP789Lwg+uV90dlZ/QdpUJ50MQStck=</DigestValue>
      </Reference>
      <Reference URI="/xl/printerSettings/printerSettings13.bin?ContentType=application/vnd.openxmlformats-officedocument.spreadsheetml.printerSettings">
        <DigestMethod Algorithm="http://www.w3.org/2001/04/xmlenc#sha256"/>
        <DigestValue>OzQF094qo8k2ojP789Lwg+uV90dlZ/QdpUJ50MQStck=</DigestValue>
      </Reference>
      <Reference URI="/xl/printerSettings/printerSettings14.bin?ContentType=application/vnd.openxmlformats-officedocument.spreadsheetml.printerSettings">
        <DigestMethod Algorithm="http://www.w3.org/2001/04/xmlenc#sha256"/>
        <DigestValue>6DMK4a0+Ky3fYyjyVtEjdvIJ873esvsBWUB33bwx3pM=</DigestValue>
      </Reference>
      <Reference URI="/xl/printerSettings/printerSettings15.bin?ContentType=application/vnd.openxmlformats-officedocument.spreadsheetml.printerSettings">
        <DigestMethod Algorithm="http://www.w3.org/2001/04/xmlenc#sha256"/>
        <DigestValue>6LbAbbh863+oP1zNYFQCc8F+swW/7XwDrhpCaRNT88k=</DigestValue>
      </Reference>
      <Reference URI="/xl/printerSettings/printerSettings16.bin?ContentType=application/vnd.openxmlformats-officedocument.spreadsheetml.printerSettings">
        <DigestMethod Algorithm="http://www.w3.org/2001/04/xmlenc#sha256"/>
        <DigestValue>BFN6HVRNdIWHaOdvK1ZkpIDePGyb9749LYupjewWVvI=</DigestValue>
      </Reference>
      <Reference URI="/xl/printerSettings/printerSettings17.bin?ContentType=application/vnd.openxmlformats-officedocument.spreadsheetml.printerSettings">
        <DigestMethod Algorithm="http://www.w3.org/2001/04/xmlenc#sha256"/>
        <DigestValue>bdMZPjGuXP4qeGEk4JX4GvtvBmNgbhMBQ1PKVj4SHu0=</DigestValue>
      </Reference>
      <Reference URI="/xl/printerSettings/printerSettings18.bin?ContentType=application/vnd.openxmlformats-officedocument.spreadsheetml.printerSettings">
        <DigestMethod Algorithm="http://www.w3.org/2001/04/xmlenc#sha256"/>
        <DigestValue>TdbpnvX/j4ajabCg8fan6D7Sftceno9Gfyrtf3H+8VY=</DigestValue>
      </Reference>
      <Reference URI="/xl/printerSettings/printerSettings19.bin?ContentType=application/vnd.openxmlformats-officedocument.spreadsheetml.printerSettings">
        <DigestMethod Algorithm="http://www.w3.org/2001/04/xmlenc#sha256"/>
        <DigestValue>TdbpnvX/j4ajabCg8fan6D7Sftceno9Gfyrtf3H+8VY=</DigestValue>
      </Reference>
      <Reference URI="/xl/printerSettings/printerSettings2.bin?ContentType=application/vnd.openxmlformats-officedocument.spreadsheetml.printerSettings">
        <DigestMethod Algorithm="http://www.w3.org/2001/04/xmlenc#sha256"/>
        <DigestValue>TdbpnvX/j4ajabCg8fan6D7Sftceno9Gfyrtf3H+8VY=</DigestValue>
      </Reference>
      <Reference URI="/xl/printerSettings/printerSettings20.bin?ContentType=application/vnd.openxmlformats-officedocument.spreadsheetml.printerSettings">
        <DigestMethod Algorithm="http://www.w3.org/2001/04/xmlenc#sha256"/>
        <DigestValue>RP2V/Xcnanj/HlTQXWa4nEyOVNBsR2ytmmLsCpiyTbI=</DigestValue>
      </Reference>
      <Reference URI="/xl/printerSettings/printerSettings21.bin?ContentType=application/vnd.openxmlformats-officedocument.spreadsheetml.printerSettings">
        <DigestMethod Algorithm="http://www.w3.org/2001/04/xmlenc#sha256"/>
        <DigestValue>UIVIQ98B9P4JpzxvGtUagA+QHcrfhyA0+V11USYM2G0=</DigestValue>
      </Reference>
      <Reference URI="/xl/printerSettings/printerSettings22.bin?ContentType=application/vnd.openxmlformats-officedocument.spreadsheetml.printerSettings">
        <DigestMethod Algorithm="http://www.w3.org/2001/04/xmlenc#sha256"/>
        <DigestValue>OzQF094qo8k2ojP789Lwg+uV90dlZ/QdpUJ50MQStck=</DigestValue>
      </Reference>
      <Reference URI="/xl/printerSettings/printerSettings23.bin?ContentType=application/vnd.openxmlformats-officedocument.spreadsheetml.printerSettings">
        <DigestMethod Algorithm="http://www.w3.org/2001/04/xmlenc#sha256"/>
        <DigestValue>QSHWK+HnzX/6MrrDGjYt3632hywljDlbh2navwQYFGU=</DigestValue>
      </Reference>
      <Reference URI="/xl/printerSettings/printerSettings24.bin?ContentType=application/vnd.openxmlformats-officedocument.spreadsheetml.printerSettings">
        <DigestMethod Algorithm="http://www.w3.org/2001/04/xmlenc#sha256"/>
        <DigestValue>yL36TD72/jbzVewmvNHYa9sXaTkVZ9NT5CIMxsSa10E=</DigestValue>
      </Reference>
      <Reference URI="/xl/printerSettings/printerSettings25.bin?ContentType=application/vnd.openxmlformats-officedocument.spreadsheetml.printerSettings">
        <DigestMethod Algorithm="http://www.w3.org/2001/04/xmlenc#sha256"/>
        <DigestValue>CzoDi6ny9qhemh49b+RcufilXKQ16ZaYkkh5yh3PsI8=</DigestValue>
      </Reference>
      <Reference URI="/xl/printerSettings/printerSettings3.bin?ContentType=application/vnd.openxmlformats-officedocument.spreadsheetml.printerSettings">
        <DigestMethod Algorithm="http://www.w3.org/2001/04/xmlenc#sha256"/>
        <DigestValue>OzQF094qo8k2ojP789Lwg+uV90dlZ/QdpUJ50MQStck=</DigestValue>
      </Reference>
      <Reference URI="/xl/printerSettings/printerSettings4.bin?ContentType=application/vnd.openxmlformats-officedocument.spreadsheetml.printerSettings">
        <DigestMethod Algorithm="http://www.w3.org/2001/04/xmlenc#sha256"/>
        <DigestValue>OzQF094qo8k2ojP789Lwg+uV90dlZ/QdpUJ50MQStck=</DigestValue>
      </Reference>
      <Reference URI="/xl/printerSettings/printerSettings5.bin?ContentType=application/vnd.openxmlformats-officedocument.spreadsheetml.printerSettings">
        <DigestMethod Algorithm="http://www.w3.org/2001/04/xmlenc#sha256"/>
        <DigestValue>OzQF094qo8k2ojP789Lwg+uV90dlZ/QdpUJ50MQStck=</DigestValue>
      </Reference>
      <Reference URI="/xl/printerSettings/printerSettings6.bin?ContentType=application/vnd.openxmlformats-officedocument.spreadsheetml.printerSettings">
        <DigestMethod Algorithm="http://www.w3.org/2001/04/xmlenc#sha256"/>
        <DigestValue>OzQF094qo8k2ojP789Lwg+uV90dlZ/QdpUJ50MQStck=</DigestValue>
      </Reference>
      <Reference URI="/xl/printerSettings/printerSettings7.bin?ContentType=application/vnd.openxmlformats-officedocument.spreadsheetml.printerSettings">
        <DigestMethod Algorithm="http://www.w3.org/2001/04/xmlenc#sha256"/>
        <DigestValue>bdMZPjGuXP4qeGEk4JX4GvtvBmNgbhMBQ1PKVj4SHu0=</DigestValue>
      </Reference>
      <Reference URI="/xl/printerSettings/printerSettings8.bin?ContentType=application/vnd.openxmlformats-officedocument.spreadsheetml.printerSettings">
        <DigestMethod Algorithm="http://www.w3.org/2001/04/xmlenc#sha256"/>
        <DigestValue>TdbpnvX/j4ajabCg8fan6D7Sftceno9Gfyrtf3H+8VY=</DigestValue>
      </Reference>
      <Reference URI="/xl/printerSettings/printerSettings9.bin?ContentType=application/vnd.openxmlformats-officedocument.spreadsheetml.printerSettings">
        <DigestMethod Algorithm="http://www.w3.org/2001/04/xmlenc#sha256"/>
        <DigestValue>OzQF094qo8k2ojP789Lwg+uV90dlZ/QdpUJ50MQStck=</DigestValue>
      </Reference>
      <Reference URI="/xl/sharedStrings.xml?ContentType=application/vnd.openxmlformats-officedocument.spreadsheetml.sharedStrings+xml">
        <DigestMethod Algorithm="http://www.w3.org/2001/04/xmlenc#sha256"/>
        <DigestValue>nSSVXc+nFOlXDUoJWgCnQl/CrQ5l8aS4eLYZ/EmHmQ8=</DigestValue>
      </Reference>
      <Reference URI="/xl/styles.xml?ContentType=application/vnd.openxmlformats-officedocument.spreadsheetml.styles+xml">
        <DigestMethod Algorithm="http://www.w3.org/2001/04/xmlenc#sha256"/>
        <DigestValue>/heZbKk3OWrO7KR1+6SdlTn88n2BtK4FYu0/c7NbBZo=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xh2eif4t1Qe65rq68EEgODJVz3sUyXTKEdoK1Jkdll0=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DyGGnzOziOVZX56uU633/jrPV7ot9EapdBB7Hghr3DE=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DaY+igDjkj3Oq459YPtAfDSJPVGcDeVITSVu58XODyg=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fuKhDKGJfZogkk+1tECXLCVZUeBYvKGCcpr//gBdAl8=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DprrhIuYx+gdWqsDDi2rmRNXJzujx0ho/eeyHc4bY5w=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TUEe2K5jOifVZc6sU/ktXNX4x/aZ0H4RTZd3mrZO0xE=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Rp8ZfvqScQiBc6KNxBlo7q+SMBSHcpYnMYmTd3iqeyc=</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ffTyTwCyTOVaWDga4+2DWCCjeABTzVBTBO8Zl5Hi+9U=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i53UBjE8WZifyG5BroPIvHf7OZzAurqAXY8BuJpLSls=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6W/WGtDRbXIyMCotGewU0fyuKdEn58h0Bhd+zUg/Jkg=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mUTmsreHSV8kkCS1UYDsmKpdHqabPVfhcPetflFqAtw=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IgAbh99/kEIcjxp7zFRHkaicgtdKKANEJ52mCUDUX8E=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9OpIz7GN1brURfLGqyiMyqva2NBIlHK6m7Z5JCA6TyM=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zJMTKuhlJrsRAa7ysm9He9qEUIzJaJwGt/4Fkd9OmeM=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dB1kgQ8ZSS1D/AzOHM+FSCrbtD2ombz2BbKN2ue/WDE=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lpy+RvEnB5RQ6fKsvU+ZioqiK/dm2PvFqa5iqzN2Shc=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OtUCitj4KHsp1PmoB72bG5RM9cu//xlhabByUUMwaKM=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DchFDh0yvk5e8P9dN+B7R1wKDSl75uvCa75DMIYP7Uo=</DigestValue>
      </Reference>
      <Reference URI="/xl/worksheets/sheet1.xml?ContentType=application/vnd.openxmlformats-officedocument.spreadsheetml.worksheet+xml">
        <DigestMethod Algorithm="http://www.w3.org/2001/04/xmlenc#sha256"/>
        <DigestValue>+xZtYnSaI8iQCCvWUpC44+8hjmheSwNXCWFDU+GEcsM=</DigestValue>
      </Reference>
      <Reference URI="/xl/worksheets/sheet10.xml?ContentType=application/vnd.openxmlformats-officedocument.spreadsheetml.worksheet+xml">
        <DigestMethod Algorithm="http://www.w3.org/2001/04/xmlenc#sha256"/>
        <DigestValue>d8e+XacPbPUPlfTRDVyy0yow9HQWtARYLDxOeloWO74=</DigestValue>
      </Reference>
      <Reference URI="/xl/worksheets/sheet11.xml?ContentType=application/vnd.openxmlformats-officedocument.spreadsheetml.worksheet+xml">
        <DigestMethod Algorithm="http://www.w3.org/2001/04/xmlenc#sha256"/>
        <DigestValue>+DFE2NMyMJRcI+BUx8zeScstBqc5D78yWNjveoaL80M=</DigestValue>
      </Reference>
      <Reference URI="/xl/worksheets/sheet12.xml?ContentType=application/vnd.openxmlformats-officedocument.spreadsheetml.worksheet+xml">
        <DigestMethod Algorithm="http://www.w3.org/2001/04/xmlenc#sha256"/>
        <DigestValue>Szgs6gFwLnP4fLT8weJX+YJ06aQzM3l8QlMaLOldRlM=</DigestValue>
      </Reference>
      <Reference URI="/xl/worksheets/sheet13.xml?ContentType=application/vnd.openxmlformats-officedocument.spreadsheetml.worksheet+xml">
        <DigestMethod Algorithm="http://www.w3.org/2001/04/xmlenc#sha256"/>
        <DigestValue>CnnFA0w0nurqKu2dTUooNm8X96T7UdUvS/gLy1Z7q+U=</DigestValue>
      </Reference>
      <Reference URI="/xl/worksheets/sheet14.xml?ContentType=application/vnd.openxmlformats-officedocument.spreadsheetml.worksheet+xml">
        <DigestMethod Algorithm="http://www.w3.org/2001/04/xmlenc#sha256"/>
        <DigestValue>tpZsfBrvJCAWvBozM9gLUaR+oXs9hGK/QcGZWD05pVc=</DigestValue>
      </Reference>
      <Reference URI="/xl/worksheets/sheet15.xml?ContentType=application/vnd.openxmlformats-officedocument.spreadsheetml.worksheet+xml">
        <DigestMethod Algorithm="http://www.w3.org/2001/04/xmlenc#sha256"/>
        <DigestValue>ZHZ5bfjnBNNQPYsVCaKQv0VD46bp9OTJkGw47YED5HU=</DigestValue>
      </Reference>
      <Reference URI="/xl/worksheets/sheet16.xml?ContentType=application/vnd.openxmlformats-officedocument.spreadsheetml.worksheet+xml">
        <DigestMethod Algorithm="http://www.w3.org/2001/04/xmlenc#sha256"/>
        <DigestValue>V7j0BgeBLPSik0VANKgEuQMCsyCVPFwzRPud7jCQ6NE=</DigestValue>
      </Reference>
      <Reference URI="/xl/worksheets/sheet17.xml?ContentType=application/vnd.openxmlformats-officedocument.spreadsheetml.worksheet+xml">
        <DigestMethod Algorithm="http://www.w3.org/2001/04/xmlenc#sha256"/>
        <DigestValue>9+tQfjb0K0RV6tLyzTcBGE9wAEbrqW1LoY+2ZuAofXY=</DigestValue>
      </Reference>
      <Reference URI="/xl/worksheets/sheet18.xml?ContentType=application/vnd.openxmlformats-officedocument.spreadsheetml.worksheet+xml">
        <DigestMethod Algorithm="http://www.w3.org/2001/04/xmlenc#sha256"/>
        <DigestValue>IP4nxPFnKPROUck0LNmsWjRzOs2yOKK1uMFsqhkk2vM=</DigestValue>
      </Reference>
      <Reference URI="/xl/worksheets/sheet19.xml?ContentType=application/vnd.openxmlformats-officedocument.spreadsheetml.worksheet+xml">
        <DigestMethod Algorithm="http://www.w3.org/2001/04/xmlenc#sha256"/>
        <DigestValue>x16dQ0pKMhBLifwQ3xDXrshOqRu152fhmJjtZ08rN3U=</DigestValue>
      </Reference>
      <Reference URI="/xl/worksheets/sheet2.xml?ContentType=application/vnd.openxmlformats-officedocument.spreadsheetml.worksheet+xml">
        <DigestMethod Algorithm="http://www.w3.org/2001/04/xmlenc#sha256"/>
        <DigestValue>4hYHUwflARY3rsi2eQsNd1TT+PTYqK+iQjFKZhzrHAI=</DigestValue>
      </Reference>
      <Reference URI="/xl/worksheets/sheet20.xml?ContentType=application/vnd.openxmlformats-officedocument.spreadsheetml.worksheet+xml">
        <DigestMethod Algorithm="http://www.w3.org/2001/04/xmlenc#sha256"/>
        <DigestValue>v4aEYVidEtnGqCoMjWqWm4sS/SarsuPccbJ6CbzSRMA=</DigestValue>
      </Reference>
      <Reference URI="/xl/worksheets/sheet21.xml?ContentType=application/vnd.openxmlformats-officedocument.spreadsheetml.worksheet+xml">
        <DigestMethod Algorithm="http://www.w3.org/2001/04/xmlenc#sha256"/>
        <DigestValue>syHi4xZXzLTgQTN87zTyps672N/gLxXUAET7abKvo6c=</DigestValue>
      </Reference>
      <Reference URI="/xl/worksheets/sheet22.xml?ContentType=application/vnd.openxmlformats-officedocument.spreadsheetml.worksheet+xml">
        <DigestMethod Algorithm="http://www.w3.org/2001/04/xmlenc#sha256"/>
        <DigestValue>p289DqjXsj3jOfkbKl07Ty/GVyLdv4BFPmjO9htWEQw=</DigestValue>
      </Reference>
      <Reference URI="/xl/worksheets/sheet23.xml?ContentType=application/vnd.openxmlformats-officedocument.spreadsheetml.worksheet+xml">
        <DigestMethod Algorithm="http://www.w3.org/2001/04/xmlenc#sha256"/>
        <DigestValue>qemkHJYa0b7Dc6gQO9QXd/47Jad40sst2pMCARF1DuA=</DigestValue>
      </Reference>
      <Reference URI="/xl/worksheets/sheet24.xml?ContentType=application/vnd.openxmlformats-officedocument.spreadsheetml.worksheet+xml">
        <DigestMethod Algorithm="http://www.w3.org/2001/04/xmlenc#sha256"/>
        <DigestValue>iMeBRXPkTJlg/n6hA4eFa0uUdwmGYeAjkorGD2HKIgo=</DigestValue>
      </Reference>
      <Reference URI="/xl/worksheets/sheet25.xml?ContentType=application/vnd.openxmlformats-officedocument.spreadsheetml.worksheet+xml">
        <DigestMethod Algorithm="http://www.w3.org/2001/04/xmlenc#sha256"/>
        <DigestValue>3a58/R3fA/dj86f6ubTRM0igHgDhFCm68VDzLsH8+6A=</DigestValue>
      </Reference>
      <Reference URI="/xl/worksheets/sheet3.xml?ContentType=application/vnd.openxmlformats-officedocument.spreadsheetml.worksheet+xml">
        <DigestMethod Algorithm="http://www.w3.org/2001/04/xmlenc#sha256"/>
        <DigestValue>ZVYtUS013L2gDd8YLLWTl+HzJ0NiPuKC99pFeGIuLwo=</DigestValue>
      </Reference>
      <Reference URI="/xl/worksheets/sheet4.xml?ContentType=application/vnd.openxmlformats-officedocument.spreadsheetml.worksheet+xml">
        <DigestMethod Algorithm="http://www.w3.org/2001/04/xmlenc#sha256"/>
        <DigestValue>eaoZiFLNr1AWX3aZxttneORCdPpg7Gm7uwneVJIuK3Q=</DigestValue>
      </Reference>
      <Reference URI="/xl/worksheets/sheet5.xml?ContentType=application/vnd.openxmlformats-officedocument.spreadsheetml.worksheet+xml">
        <DigestMethod Algorithm="http://www.w3.org/2001/04/xmlenc#sha256"/>
        <DigestValue>Ute8smsI3mW+3MKgD3yFzVMsLgMPWRmCZrjB1HZ3fIg=</DigestValue>
      </Reference>
      <Reference URI="/xl/worksheets/sheet6.xml?ContentType=application/vnd.openxmlformats-officedocument.spreadsheetml.worksheet+xml">
        <DigestMethod Algorithm="http://www.w3.org/2001/04/xmlenc#sha256"/>
        <DigestValue>Na84n7V2KHLKMGKrkmUYZd2kmz4fMVLlZivRPktEqH8=</DigestValue>
      </Reference>
      <Reference URI="/xl/worksheets/sheet7.xml?ContentType=application/vnd.openxmlformats-officedocument.spreadsheetml.worksheet+xml">
        <DigestMethod Algorithm="http://www.w3.org/2001/04/xmlenc#sha256"/>
        <DigestValue>WAwsLNE3E2XjvFmkdrxLGuvgrAYwAUR3/l95R2GsAdQ=</DigestValue>
      </Reference>
      <Reference URI="/xl/worksheets/sheet8.xml?ContentType=application/vnd.openxmlformats-officedocument.spreadsheetml.worksheet+xml">
        <DigestMethod Algorithm="http://www.w3.org/2001/04/xmlenc#sha256"/>
        <DigestValue>4GfD1Kfaj1HTu+zO+/BxyeY/QU5JWYgytKcLv55Kx8M=</DigestValue>
      </Reference>
      <Reference URI="/xl/worksheets/sheet9.xml?ContentType=application/vnd.openxmlformats-officedocument.spreadsheetml.worksheet+xml">
        <DigestMethod Algorithm="http://www.w3.org/2001/04/xmlenc#sha256"/>
        <DigestValue>9kPiX43/CX5i7OSrAKPYqlrZSgdaN1ZF2+AxkhTiECk=</DigestValue>
      </Reference>
    </Manifest>
    <SignatureProperties>
      <SignatureProperty Id="idSignatureTime" Target="#idPackageSignature">
        <mdssi:SignatureTime xmlns:mdssi="http://schemas.openxmlformats.org/package/2006/digital-signature">
          <mdssi:Format>YYYY-MM-DDThh:mm:ssTZD</mdssi:Format>
          <mdssi:Value>2020-05-07T20:01:51Z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16.0.12730/20</OfficeVersion>
          <ApplicationVersion>16.0.12730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2020-05-07T20:01:51Z</xd:SigningTime>
          <xd:SigningCertificate>
            <xd:Cert>
              <xd:CertDigest>
                <DigestMethod Algorithm="http://www.w3.org/2001/04/xmlenc#sha256"/>
                <DigestValue>19e8fnUSKs87+HsYkceeRzGwf3qcsxEIeV4Zc7n+1bs=</DigestValue>
              </xd:CertDigest>
              <xd:IssuerSerial>
                <X509IssuerName>C=PY, O=DOCUMENTA S.A., CN=CA-DOCUMENTA S.A., SERIALNUMBER=RUC 80050172-1</X509IssuerName>
                <X509SerialNumber>6186087297073763605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R5kmzWlzakcsm4bsJozWyIJEiVp85TCEZ+hMKD6izkM=</DigestValue>
    </Reference>
    <Reference Type="http://www.w3.org/2000/09/xmldsig#Object" URI="#idOfficeObject">
      <DigestMethod Algorithm="http://www.w3.org/2001/04/xmlenc#sha256"/>
      <DigestValue>vT3YpjT9uEQ2o1QSZCkIBg1a8MW5jhIcB0Qn+wx2DW4=</DigestValue>
    </Reference>
    <Reference Type="http://uri.etsi.org/01903#SignedProperties" URI="#idSignedProperties">
      <Transforms>
        <Transform Algorithm="http://www.w3.org/TR/2001/REC-xml-c14n-20010315"/>
      </Transforms>
      <DigestMethod Algorithm="http://www.w3.org/2001/04/xmlenc#sha256"/>
      <DigestValue>MxPTBwMbzAhMoEO8AoUqumuRWBmJ1Q47c8q2ZOUyzZY=</DigestValue>
    </Reference>
  </SignedInfo>
  <SignatureValue>0lmxjbAZegpzeVMf+sV0DXGbjxyWjuyTR4zuYhiFwYDWvf5WHY1oL8tMsfBNADGRB83x/1IGFRqF
CkfazS9YBZofv3rxKTArhKo6qktdkmd/G2BYB6h5CjkKImXHca6y+rrgbPkhbb83c6tegtWF4GYQ
7GFwO9BiOlAIOuFBScaQFqYBpmJ62i2qY/kctaqRKYN2b6ssBrg0b1QmfG/h4IijE1oFmoEWhg4+
pEvZ7RNNnLgb6W0N3SjF9uPiA0Fc6WDDWHjDWs3oLGGEPtyW8wQkKyPOBWMx9vhFkxS+XLnfp4rv
vzswDYtVIgV/5UBqnKyipa/kkUszdP8jsc2L0A==</SignatureValue>
  <KeyInfo>
    <X509Data>
      <X509Certificate>MIIIDTCCBfWgAwIBAgIISZdEoERNyjUwDQYJKoZIhvcNAQELBQAwWzEXMBUGA1UEBRMOUlVDIDgwMDUwMTcyLTExGjAYBgNVBAMTEUNBLURPQ1VNRU5UQSBTLkEuMRcwFQYDVQQKEw5ET0NVTUVOVEEgUy5BLjELMAkGA1UEBhMCUFkwHhcNMTkwMzI4MjA1ODM5WhcNMjEwMzI3MjAwODM5WjCBrzELMAkGA1UEBhMCUFkxGjAYBgNVBAQMEVNBTExVU1RSTyBDQUxMSVpPMRIwEAYDVQQFEwlDSTIwODMzODAxGDAWBgNVBCoMD09DVEFWSU8gQUxCRVJUTzEXMBUGA1UECgwOUEVSU09OQSBGSVNJQ0ExETAPBgNVBAsMCEZJUk1BIEYyMSowKAYDVQQDDCFPQ1RBVklPIEFMQkVSVE8gU0FMTFVTVFJPIENBTExJWk8wggEiMA0GCSqGSIb3DQEBAQUAA4IBDwAwggEKAoIBAQDvRShIPy8Pd6Dh483hxtgFSUyLz5PBWpYrxkWto/77fMqnS9wYFpS59qSWKPgsI0+kVoDr+ZV9TNpippatIKVDxNMNV2xd873K5GBgOeQWYPUnQCs5ECce4SIPquFwwSb/l8vsXaFybL5L6qYMKvCmc88iTY/RrP15COZSNDjAGxrPfVBZeRm+O3tuNrARoR37GSQHLPYnWO4Y9oNA0hSD+HfuubL8UtGMT34A+VGcBuepIlkH9QIb4j/gYBGuXulbsx64MgOIBEE1AsPgTSlmgreJU3sGoKlVJUzHEvvgQ88ht8kbICDHsb36uan4Pl/3EBVTv7gKKFEz0jgEbwfpAgMBAAGjggN+MIIDejAMBgNVHRMBAf8EAjAAMA4GA1UdDwEB/wQEAwIF4DAqBgNVHSUBAf8EIDAeBggrBgEFBQcDAQYIKwYBBQUHAwIGCCsGAQUFBwMEMB0GA1UdDgQWBBSsL4CxZLcr0cNLruuGXj6X/faF/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vY3RhdmlvQHNhbGx1c3Ryb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DhASgQNNgs6GChGdvu9ZUbuNiL4l/73SbcCmj8jCRWYb+hPmy6ozS563CUm0R0D8NOM/clHCyDEb0nv8DohPgVpfg5MjIVhNmlZYr/M6hHo1qlWNfCswahFA5CO8UcWSdrw5kI+RnX5I8g2KnKk30d43GPWLwL73DP4Oy+hSAQn11xAn5nSL7IPEd+MKHK8JWLvQ1weExPzHQAz96KVIX+9CFmlowjDUihiTTW/y9z4BW/oQckzWUR64g+ylrN6D722PYlCS6RFq0VDkheteakajM/+Bq8hvaVZPa1UkzyETl8V3Kf4VrAgxkbcoqePm9cqlVmvQbrCiG1H/yjKHtR9FErw1x8CK50ZvoV9A1rCtOk9G4X81vbbQ9T+nxI5FGR6qsV0zdYyBE3MaXv+N/JXfCsNmogKqwQCZMEktkiipS7nmqKfxt2S9Ssy2s9cyy/3Bqio/WWJey6yPlJkaDWARYkEc855/tfkPeKMm6ktDb5EZgpRjUcCIZmLLokCsCLNZpsw5iDg6H6etttwU0w6UoD+V3i9UFIvyDXcVgpKiKL+N+vOdoPteZ/UHTi7EDCgEEA3H6oTCfVdsTlnAghMD5ddW4FvAUKXMRrkr8CUx1sL3DWNRDaS3KdEIE/7p8EH3KrrT2zRT9zBpbh+jDZ46J5J8ZwNptCLCaAp/Qg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UgI6X77SOVrU5Wp/ZrHmpoIVuk4TANYRoGiLaaYwi58=</DigestValue>
      </Reference>
      <Reference URI="/xl/calcChain.xml?ContentType=application/vnd.openxmlformats-officedocument.spreadsheetml.calcChain+xml">
        <DigestMethod Algorithm="http://www.w3.org/2001/04/xmlenc#sha256"/>
        <DigestValue>/0A2ciqrCE3C8EzSh/nXa1SEyB/DRvMH3HBsp2DvldE=</DigestValue>
      </Reference>
      <Reference URI="/xl/comments1.xml?ContentType=application/vnd.openxmlformats-officedocument.spreadsheetml.comments+xml">
        <DigestMethod Algorithm="http://www.w3.org/2001/04/xmlenc#sha256"/>
        <DigestValue>MRpPVZ/P/ZrWD4wwHjB8Gpw5q36fu2ANO8Avcw/lcHo=</DigestValue>
      </Reference>
      <Reference URI="/xl/comments2.xml?ContentType=application/vnd.openxmlformats-officedocument.spreadsheetml.comments+xml">
        <DigestMethod Algorithm="http://www.w3.org/2001/04/xmlenc#sha256"/>
        <DigestValue>yK75oQVBQ6V7qKoSEAbf6ngwvYoG41kp228rjYN5z3k=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eeyzmJz0gSjAGaO2K3IvxXJ687Yrrygv0Mhj5buKXC4=</DigestValue>
      </Reference>
      <Reference URI="/xl/drawings/drawing10.xml?ContentType=application/vnd.openxmlformats-officedocument.drawing+xml">
        <DigestMethod Algorithm="http://www.w3.org/2001/04/xmlenc#sha256"/>
        <DigestValue>+GX+5vRdzlTZlUus1obHzGUULhC+bcaVIZ4zfeYN9m8=</DigestValue>
      </Reference>
      <Reference URI="/xl/drawings/drawing11.xml?ContentType=application/vnd.openxmlformats-officedocument.drawing+xml">
        <DigestMethod Algorithm="http://www.w3.org/2001/04/xmlenc#sha256"/>
        <DigestValue>Rc2WymExI7AuzVWgEe3rZTfkADI23CTksSg3veico1E=</DigestValue>
      </Reference>
      <Reference URI="/xl/drawings/drawing12.xml?ContentType=application/vnd.openxmlformats-officedocument.drawing+xml">
        <DigestMethod Algorithm="http://www.w3.org/2001/04/xmlenc#sha256"/>
        <DigestValue>qez30AcCu3GCKtk5DnBstsuQX2P7HDRHvnwa5cjyuoE=</DigestValue>
      </Reference>
      <Reference URI="/xl/drawings/drawing13.xml?ContentType=application/vnd.openxmlformats-officedocument.drawing+xml">
        <DigestMethod Algorithm="http://www.w3.org/2001/04/xmlenc#sha256"/>
        <DigestValue>CsV0y000dKVp9wDSE4SBrAxJYIZjdOxvWEcli9YVRkg=</DigestValue>
      </Reference>
      <Reference URI="/xl/drawings/drawing14.xml?ContentType=application/vnd.openxmlformats-officedocument.drawing+xml">
        <DigestMethod Algorithm="http://www.w3.org/2001/04/xmlenc#sha256"/>
        <DigestValue>Jo9tCKppbNdjS8r1VQsPc/tJBtgpdwpaxQFshRSQKfc=</DigestValue>
      </Reference>
      <Reference URI="/xl/drawings/drawing15.xml?ContentType=application/vnd.openxmlformats-officedocument.drawing+xml">
        <DigestMethod Algorithm="http://www.w3.org/2001/04/xmlenc#sha256"/>
        <DigestValue>0eFYRy7Iq8Jn4vZh65KexquLBJhKA3/tN3Wm1bHhCEw=</DigestValue>
      </Reference>
      <Reference URI="/xl/drawings/drawing2.xml?ContentType=application/vnd.openxmlformats-officedocument.drawing+xml">
        <DigestMethod Algorithm="http://www.w3.org/2001/04/xmlenc#sha256"/>
        <DigestValue>eDKovJ1YlrKiM9+mfzIoG4LMzdaplHD9I9JjGdCkAf8=</DigestValue>
      </Reference>
      <Reference URI="/xl/drawings/drawing3.xml?ContentType=application/vnd.openxmlformats-officedocument.drawing+xml">
        <DigestMethod Algorithm="http://www.w3.org/2001/04/xmlenc#sha256"/>
        <DigestValue>GGRWOze3iuX7Serex0WZJqqHYrKBziyWLptr82ozjuM=</DigestValue>
      </Reference>
      <Reference URI="/xl/drawings/drawing4.xml?ContentType=application/vnd.openxmlformats-officedocument.drawing+xml">
        <DigestMethod Algorithm="http://www.w3.org/2001/04/xmlenc#sha256"/>
        <DigestValue>56gBn+S2SpfQ1a/zcawB4gUdvOFkL1coPJ27W+4O0zc=</DigestValue>
      </Reference>
      <Reference URI="/xl/drawings/drawing5.xml?ContentType=application/vnd.openxmlformats-officedocument.drawing+xml">
        <DigestMethod Algorithm="http://www.w3.org/2001/04/xmlenc#sha256"/>
        <DigestValue>c+h+5lA76IQcM3ca3bPNu8pFby8jDDxwH2UERgCDQH8=</DigestValue>
      </Reference>
      <Reference URI="/xl/drawings/drawing6.xml?ContentType=application/vnd.openxmlformats-officedocument.drawing+xml">
        <DigestMethod Algorithm="http://www.w3.org/2001/04/xmlenc#sha256"/>
        <DigestValue>6rCtKhkzDT4g668v0F3ZvOBIKAKACif0kyKtZ+g35DI=</DigestValue>
      </Reference>
      <Reference URI="/xl/drawings/drawing7.xml?ContentType=application/vnd.openxmlformats-officedocument.drawing+xml">
        <DigestMethod Algorithm="http://www.w3.org/2001/04/xmlenc#sha256"/>
        <DigestValue>Qmoj7cppw5wvXy4jeSQ1kafc8rogx3Nx5r/JPTCnsys=</DigestValue>
      </Reference>
      <Reference URI="/xl/drawings/drawing8.xml?ContentType=application/vnd.openxmlformats-officedocument.drawing+xml">
        <DigestMethod Algorithm="http://www.w3.org/2001/04/xmlenc#sha256"/>
        <DigestValue>/IZZeA8yHf3shcgdhq2SDY9/HCe6V479kTNTcO+xLgY=</DigestValue>
      </Reference>
      <Reference URI="/xl/drawings/drawing9.xml?ContentType=application/vnd.openxmlformats-officedocument.drawing+xml">
        <DigestMethod Algorithm="http://www.w3.org/2001/04/xmlenc#sha256"/>
        <DigestValue>Z8zvr9FUwOXDB1sgUa1SOfpvOcHkHS16f2BhYajnjng=</DigestValue>
      </Reference>
      <Reference URI="/xl/drawings/vmlDrawing1.vml?ContentType=application/vnd.openxmlformats-officedocument.vmlDrawing">
        <DigestMethod Algorithm="http://www.w3.org/2001/04/xmlenc#sha256"/>
        <DigestValue>UHt+jMyhXoEX+ZD0NPkRG7ZXRFBRgr/v7N/kXwpMsmg=</DigestValue>
      </Reference>
      <Reference URI="/xl/drawings/vmlDrawing10.vml?ContentType=application/vnd.openxmlformats-officedocument.vmlDrawing">
        <DigestMethod Algorithm="http://www.w3.org/2001/04/xmlenc#sha256"/>
        <DigestValue>Xb82TqMJHXdh/SYX0OCRtJdwRX8DFbL5G7IQScmFlBQ=</DigestValue>
      </Reference>
      <Reference URI="/xl/drawings/vmlDrawing11.vml?ContentType=application/vnd.openxmlformats-officedocument.vmlDrawing">
        <DigestMethod Algorithm="http://www.w3.org/2001/04/xmlenc#sha256"/>
        <DigestValue>lo1FGDRSDz2La2c2fOinNaNmyLW58gfS4D4beCqjQrQ=</DigestValue>
      </Reference>
      <Reference URI="/xl/drawings/vmlDrawing12.vml?ContentType=application/vnd.openxmlformats-officedocument.vmlDrawing">
        <DigestMethod Algorithm="http://www.w3.org/2001/04/xmlenc#sha256"/>
        <DigestValue>Uz84lLkDTn1zLl0iwiX4EeFmOdTp+oyopEhtB4wxHaE=</DigestValue>
      </Reference>
      <Reference URI="/xl/drawings/vmlDrawing2.vml?ContentType=application/vnd.openxmlformats-officedocument.vmlDrawing">
        <DigestMethod Algorithm="http://www.w3.org/2001/04/xmlenc#sha256"/>
        <DigestValue>nU5edMRp8P9sand0Y+nfNs2g8OEG9n2tbLpZHMNB96A=</DigestValue>
      </Reference>
      <Reference URI="/xl/drawings/vmlDrawing3.vml?ContentType=application/vnd.openxmlformats-officedocument.vmlDrawing">
        <DigestMethod Algorithm="http://www.w3.org/2001/04/xmlenc#sha256"/>
        <DigestValue>rPAOWrHbkPx07ULbBEGHSlYMVnieTR2fusGjczBdnuM=</DigestValue>
      </Reference>
      <Reference URI="/xl/drawings/vmlDrawing4.vml?ContentType=application/vnd.openxmlformats-officedocument.vmlDrawing">
        <DigestMethod Algorithm="http://www.w3.org/2001/04/xmlenc#sha256"/>
        <DigestValue>Pi1X4aB3IIkl5ZY2EzYf9Om11ZoOTujLCXXDagPgQn4=</DigestValue>
      </Reference>
      <Reference URI="/xl/drawings/vmlDrawing5.vml?ContentType=application/vnd.openxmlformats-officedocument.vmlDrawing">
        <DigestMethod Algorithm="http://www.w3.org/2001/04/xmlenc#sha256"/>
        <DigestValue>GJEVHlAPXuCTz/POKV3Y9I6Y3ZcWk6e7k/phhOy0Wzc=</DigestValue>
      </Reference>
      <Reference URI="/xl/drawings/vmlDrawing6.vml?ContentType=application/vnd.openxmlformats-officedocument.vmlDrawing">
        <DigestMethod Algorithm="http://www.w3.org/2001/04/xmlenc#sha256"/>
        <DigestValue>WteS+B4b6rKL70eNec6KyoNcfHvj45SzSrud279WzOA=</DigestValue>
      </Reference>
      <Reference URI="/xl/drawings/vmlDrawing7.vml?ContentType=application/vnd.openxmlformats-officedocument.vmlDrawing">
        <DigestMethod Algorithm="http://www.w3.org/2001/04/xmlenc#sha256"/>
        <DigestValue>Idf4SoyWK8DZpsOnhycdPIghsZ3Tl0BZ8vnXjewPNNQ=</DigestValue>
      </Reference>
      <Reference URI="/xl/drawings/vmlDrawing8.vml?ContentType=application/vnd.openxmlformats-officedocument.vmlDrawing">
        <DigestMethod Algorithm="http://www.w3.org/2001/04/xmlenc#sha256"/>
        <DigestValue>ie0cXAMqCLeem3j8T2DCoasFpLJz16NWb8JqPqq0yPM=</DigestValue>
      </Reference>
      <Reference URI="/xl/drawings/vmlDrawing9.vml?ContentType=application/vnd.openxmlformats-officedocument.vmlDrawing">
        <DigestMethod Algorithm="http://www.w3.org/2001/04/xmlenc#sha256"/>
        <DigestValue>JQXTd8HxpbA7BezJb6R8Wi7DRrMVI5Zobc+m+B/Q1Eo=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MG+xiQ83nFd3vF3chfbR/XPulZy+ExFIz/Hd4bl0V34=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U594Df5IFkrM/UDPC+Pkm9c2m/D67VmLii4XeC5O7A4=</DigestValue>
      </Reference>
      <Reference URI="/xl/externalLinks/externalLink1.xml?ContentType=application/vnd.openxmlformats-officedocument.spreadsheetml.externalLink+xml">
        <DigestMethod Algorithm="http://www.w3.org/2001/04/xmlenc#sha256"/>
        <DigestValue>B78uyvsiRqUHwCf5i28R9Uj6mrH1vOnrGMXw2+mEyhQ=</DigestValue>
      </Reference>
      <Reference URI="/xl/externalLinks/externalLink2.xml?ContentType=application/vnd.openxmlformats-officedocument.spreadsheetml.externalLink+xml">
        <DigestMethod Algorithm="http://www.w3.org/2001/04/xmlenc#sha256"/>
        <DigestValue>1p/mQ04DS/d3PAhi1I8oZVEaWSL/LJdA8sKPKweMLSk=</DigestValue>
      </Reference>
      <Reference URI="/xl/media/image1.png?ContentType=image/png">
        <DigestMethod Algorithm="http://www.w3.org/2001/04/xmlenc#sha256"/>
        <DigestValue>qOZVhAJjyYziaOxoEY0J/UyvhVr/vpPN0nQhVAKv+tU=</DigestValue>
      </Reference>
      <Reference URI="/xl/media/image2.png?ContentType=image/png">
        <DigestMethod Algorithm="http://www.w3.org/2001/04/xmlenc#sha256"/>
        <DigestValue>K2NW93tqc6EY2IgJTscfZeNC2EdRt9B2kLaU83bJs38=</DigestValue>
      </Reference>
      <Reference URI="/xl/media/image3.png?ContentType=image/png">
        <DigestMethod Algorithm="http://www.w3.org/2001/04/xmlenc#sha256"/>
        <DigestValue>obigBpeV5cOz9u9Rw/NJ1LUaKX+N+0yaEnvS0pvAbis=</DigestValue>
      </Reference>
      <Reference URI="/xl/printerSettings/printerSettings1.bin?ContentType=application/vnd.openxmlformats-officedocument.spreadsheetml.printerSettings">
        <DigestMethod Algorithm="http://www.w3.org/2001/04/xmlenc#sha256"/>
        <DigestValue>G6EIIcR3qsk+QtPa/o4bx4LPetqr3y/vpENZ8Agiqjc=</DigestValue>
      </Reference>
      <Reference URI="/xl/printerSettings/printerSettings10.bin?ContentType=application/vnd.openxmlformats-officedocument.spreadsheetml.printerSettings">
        <DigestMethod Algorithm="http://www.w3.org/2001/04/xmlenc#sha256"/>
        <DigestValue>OzQF094qo8k2ojP789Lwg+uV90dlZ/QdpUJ50MQStck=</DigestValue>
      </Reference>
      <Reference URI="/xl/printerSettings/printerSettings11.bin?ContentType=application/vnd.openxmlformats-officedocument.spreadsheetml.printerSettings">
        <DigestMethod Algorithm="http://www.w3.org/2001/04/xmlenc#sha256"/>
        <DigestValue>OzQF094qo8k2ojP789Lwg+uV90dlZ/QdpUJ50MQStck=</DigestValue>
      </Reference>
      <Reference URI="/xl/printerSettings/printerSettings12.bin?ContentType=application/vnd.openxmlformats-officedocument.spreadsheetml.printerSettings">
        <DigestMethod Algorithm="http://www.w3.org/2001/04/xmlenc#sha256"/>
        <DigestValue>OzQF094qo8k2ojP789Lwg+uV90dlZ/QdpUJ50MQStck=</DigestValue>
      </Reference>
      <Reference URI="/xl/printerSettings/printerSettings13.bin?ContentType=application/vnd.openxmlformats-officedocument.spreadsheetml.printerSettings">
        <DigestMethod Algorithm="http://www.w3.org/2001/04/xmlenc#sha256"/>
        <DigestValue>OzQF094qo8k2ojP789Lwg+uV90dlZ/QdpUJ50MQStck=</DigestValue>
      </Reference>
      <Reference URI="/xl/printerSettings/printerSettings14.bin?ContentType=application/vnd.openxmlformats-officedocument.spreadsheetml.printerSettings">
        <DigestMethod Algorithm="http://www.w3.org/2001/04/xmlenc#sha256"/>
        <DigestValue>6DMK4a0+Ky3fYyjyVtEjdvIJ873esvsBWUB33bwx3pM=</DigestValue>
      </Reference>
      <Reference URI="/xl/printerSettings/printerSettings15.bin?ContentType=application/vnd.openxmlformats-officedocument.spreadsheetml.printerSettings">
        <DigestMethod Algorithm="http://www.w3.org/2001/04/xmlenc#sha256"/>
        <DigestValue>6LbAbbh863+oP1zNYFQCc8F+swW/7XwDrhpCaRNT88k=</DigestValue>
      </Reference>
      <Reference URI="/xl/printerSettings/printerSettings16.bin?ContentType=application/vnd.openxmlformats-officedocument.spreadsheetml.printerSettings">
        <DigestMethod Algorithm="http://www.w3.org/2001/04/xmlenc#sha256"/>
        <DigestValue>BFN6HVRNdIWHaOdvK1ZkpIDePGyb9749LYupjewWVvI=</DigestValue>
      </Reference>
      <Reference URI="/xl/printerSettings/printerSettings17.bin?ContentType=application/vnd.openxmlformats-officedocument.spreadsheetml.printerSettings">
        <DigestMethod Algorithm="http://www.w3.org/2001/04/xmlenc#sha256"/>
        <DigestValue>bdMZPjGuXP4qeGEk4JX4GvtvBmNgbhMBQ1PKVj4SHu0=</DigestValue>
      </Reference>
      <Reference URI="/xl/printerSettings/printerSettings18.bin?ContentType=application/vnd.openxmlformats-officedocument.spreadsheetml.printerSettings">
        <DigestMethod Algorithm="http://www.w3.org/2001/04/xmlenc#sha256"/>
        <DigestValue>TdbpnvX/j4ajabCg8fan6D7Sftceno9Gfyrtf3H+8VY=</DigestValue>
      </Reference>
      <Reference URI="/xl/printerSettings/printerSettings19.bin?ContentType=application/vnd.openxmlformats-officedocument.spreadsheetml.printerSettings">
        <DigestMethod Algorithm="http://www.w3.org/2001/04/xmlenc#sha256"/>
        <DigestValue>TdbpnvX/j4ajabCg8fan6D7Sftceno9Gfyrtf3H+8VY=</DigestValue>
      </Reference>
      <Reference URI="/xl/printerSettings/printerSettings2.bin?ContentType=application/vnd.openxmlformats-officedocument.spreadsheetml.printerSettings">
        <DigestMethod Algorithm="http://www.w3.org/2001/04/xmlenc#sha256"/>
        <DigestValue>TdbpnvX/j4ajabCg8fan6D7Sftceno9Gfyrtf3H+8VY=</DigestValue>
      </Reference>
      <Reference URI="/xl/printerSettings/printerSettings20.bin?ContentType=application/vnd.openxmlformats-officedocument.spreadsheetml.printerSettings">
        <DigestMethod Algorithm="http://www.w3.org/2001/04/xmlenc#sha256"/>
        <DigestValue>RP2V/Xcnanj/HlTQXWa4nEyOVNBsR2ytmmLsCpiyTbI=</DigestValue>
      </Reference>
      <Reference URI="/xl/printerSettings/printerSettings21.bin?ContentType=application/vnd.openxmlformats-officedocument.spreadsheetml.printerSettings">
        <DigestMethod Algorithm="http://www.w3.org/2001/04/xmlenc#sha256"/>
        <DigestValue>UIVIQ98B9P4JpzxvGtUagA+QHcrfhyA0+V11USYM2G0=</DigestValue>
      </Reference>
      <Reference URI="/xl/printerSettings/printerSettings22.bin?ContentType=application/vnd.openxmlformats-officedocument.spreadsheetml.printerSettings">
        <DigestMethod Algorithm="http://www.w3.org/2001/04/xmlenc#sha256"/>
        <DigestValue>OzQF094qo8k2ojP789Lwg+uV90dlZ/QdpUJ50MQStck=</DigestValue>
      </Reference>
      <Reference URI="/xl/printerSettings/printerSettings23.bin?ContentType=application/vnd.openxmlformats-officedocument.spreadsheetml.printerSettings">
        <DigestMethod Algorithm="http://www.w3.org/2001/04/xmlenc#sha256"/>
        <DigestValue>QSHWK+HnzX/6MrrDGjYt3632hywljDlbh2navwQYFGU=</DigestValue>
      </Reference>
      <Reference URI="/xl/printerSettings/printerSettings24.bin?ContentType=application/vnd.openxmlformats-officedocument.spreadsheetml.printerSettings">
        <DigestMethod Algorithm="http://www.w3.org/2001/04/xmlenc#sha256"/>
        <DigestValue>yL36TD72/jbzVewmvNHYa9sXaTkVZ9NT5CIMxsSa10E=</DigestValue>
      </Reference>
      <Reference URI="/xl/printerSettings/printerSettings25.bin?ContentType=application/vnd.openxmlformats-officedocument.spreadsheetml.printerSettings">
        <DigestMethod Algorithm="http://www.w3.org/2001/04/xmlenc#sha256"/>
        <DigestValue>CzoDi6ny9qhemh49b+RcufilXKQ16ZaYkkh5yh3PsI8=</DigestValue>
      </Reference>
      <Reference URI="/xl/printerSettings/printerSettings3.bin?ContentType=application/vnd.openxmlformats-officedocument.spreadsheetml.printerSettings">
        <DigestMethod Algorithm="http://www.w3.org/2001/04/xmlenc#sha256"/>
        <DigestValue>OzQF094qo8k2ojP789Lwg+uV90dlZ/QdpUJ50MQStck=</DigestValue>
      </Reference>
      <Reference URI="/xl/printerSettings/printerSettings4.bin?ContentType=application/vnd.openxmlformats-officedocument.spreadsheetml.printerSettings">
        <DigestMethod Algorithm="http://www.w3.org/2001/04/xmlenc#sha256"/>
        <DigestValue>OzQF094qo8k2ojP789Lwg+uV90dlZ/QdpUJ50MQStck=</DigestValue>
      </Reference>
      <Reference URI="/xl/printerSettings/printerSettings5.bin?ContentType=application/vnd.openxmlformats-officedocument.spreadsheetml.printerSettings">
        <DigestMethod Algorithm="http://www.w3.org/2001/04/xmlenc#sha256"/>
        <DigestValue>OzQF094qo8k2ojP789Lwg+uV90dlZ/QdpUJ50MQStck=</DigestValue>
      </Reference>
      <Reference URI="/xl/printerSettings/printerSettings6.bin?ContentType=application/vnd.openxmlformats-officedocument.spreadsheetml.printerSettings">
        <DigestMethod Algorithm="http://www.w3.org/2001/04/xmlenc#sha256"/>
        <DigestValue>OzQF094qo8k2ojP789Lwg+uV90dlZ/QdpUJ50MQStck=</DigestValue>
      </Reference>
      <Reference URI="/xl/printerSettings/printerSettings7.bin?ContentType=application/vnd.openxmlformats-officedocument.spreadsheetml.printerSettings">
        <DigestMethod Algorithm="http://www.w3.org/2001/04/xmlenc#sha256"/>
        <DigestValue>bdMZPjGuXP4qeGEk4JX4GvtvBmNgbhMBQ1PKVj4SHu0=</DigestValue>
      </Reference>
      <Reference URI="/xl/printerSettings/printerSettings8.bin?ContentType=application/vnd.openxmlformats-officedocument.spreadsheetml.printerSettings">
        <DigestMethod Algorithm="http://www.w3.org/2001/04/xmlenc#sha256"/>
        <DigestValue>TdbpnvX/j4ajabCg8fan6D7Sftceno9Gfyrtf3H+8VY=</DigestValue>
      </Reference>
      <Reference URI="/xl/printerSettings/printerSettings9.bin?ContentType=application/vnd.openxmlformats-officedocument.spreadsheetml.printerSettings">
        <DigestMethod Algorithm="http://www.w3.org/2001/04/xmlenc#sha256"/>
        <DigestValue>OzQF094qo8k2ojP789Lwg+uV90dlZ/QdpUJ50MQStck=</DigestValue>
      </Reference>
      <Reference URI="/xl/sharedStrings.xml?ContentType=application/vnd.openxmlformats-officedocument.spreadsheetml.sharedStrings+xml">
        <DigestMethod Algorithm="http://www.w3.org/2001/04/xmlenc#sha256"/>
        <DigestValue>nSSVXc+nFOlXDUoJWgCnQl/CrQ5l8aS4eLYZ/EmHmQ8=</DigestValue>
      </Reference>
      <Reference URI="/xl/styles.xml?ContentType=application/vnd.openxmlformats-officedocument.spreadsheetml.styles+xml">
        <DigestMethod Algorithm="http://www.w3.org/2001/04/xmlenc#sha256"/>
        <DigestValue>/heZbKk3OWrO7KR1+6SdlTn88n2BtK4FYu0/c7NbBZo=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xh2eif4t1Qe65rq68EEgODJVz3sUyXTKEdoK1Jkdll0=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DyGGnzOziOVZX56uU633/jrPV7ot9EapdBB7Hghr3DE=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DaY+igDjkj3Oq459YPtAfDSJPVGcDeVITSVu58XODyg=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fuKhDKGJfZogkk+1tECXLCVZUeBYvKGCcpr//gBdAl8=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DprrhIuYx+gdWqsDDi2rmRNXJzujx0ho/eeyHc4bY5w=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TUEe2K5jOifVZc6sU/ktXNX4x/aZ0H4RTZd3mrZO0xE=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Rp8ZfvqScQiBc6KNxBlo7q+SMBSHcpYnMYmTd3iqeyc=</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ffTyTwCyTOVaWDga4+2DWCCjeABTzVBTBO8Zl5Hi+9U=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i53UBjE8WZifyG5BroPIvHf7OZzAurqAXY8BuJpLSls=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6W/WGtDRbXIyMCotGewU0fyuKdEn58h0Bhd+zUg/Jkg=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mUTmsreHSV8kkCS1UYDsmKpdHqabPVfhcPetflFqAtw=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IgAbh99/kEIcjxp7zFRHkaicgtdKKANEJ52mCUDUX8E=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9OpIz7GN1brURfLGqyiMyqva2NBIlHK6m7Z5JCA6TyM=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zJMTKuhlJrsRAa7ysm9He9qEUIzJaJwGt/4Fkd9OmeM=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dB1kgQ8ZSS1D/AzOHM+FSCrbtD2ombz2BbKN2ue/WDE=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lpy+RvEnB5RQ6fKsvU+ZioqiK/dm2PvFqa5iqzN2Shc=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OtUCitj4KHsp1PmoB72bG5RM9cu//xlhabByUUMwaKM=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DchFDh0yvk5e8P9dN+B7R1wKDSl75uvCa75DMIYP7Uo=</DigestValue>
      </Reference>
      <Reference URI="/xl/worksheets/sheet1.xml?ContentType=application/vnd.openxmlformats-officedocument.spreadsheetml.worksheet+xml">
        <DigestMethod Algorithm="http://www.w3.org/2001/04/xmlenc#sha256"/>
        <DigestValue>+xZtYnSaI8iQCCvWUpC44+8hjmheSwNXCWFDU+GEcsM=</DigestValue>
      </Reference>
      <Reference URI="/xl/worksheets/sheet10.xml?ContentType=application/vnd.openxmlformats-officedocument.spreadsheetml.worksheet+xml">
        <DigestMethod Algorithm="http://www.w3.org/2001/04/xmlenc#sha256"/>
        <DigestValue>d8e+XacPbPUPlfTRDVyy0yow9HQWtARYLDxOeloWO74=</DigestValue>
      </Reference>
      <Reference URI="/xl/worksheets/sheet11.xml?ContentType=application/vnd.openxmlformats-officedocument.spreadsheetml.worksheet+xml">
        <DigestMethod Algorithm="http://www.w3.org/2001/04/xmlenc#sha256"/>
        <DigestValue>+DFE2NMyMJRcI+BUx8zeScstBqc5D78yWNjveoaL80M=</DigestValue>
      </Reference>
      <Reference URI="/xl/worksheets/sheet12.xml?ContentType=application/vnd.openxmlformats-officedocument.spreadsheetml.worksheet+xml">
        <DigestMethod Algorithm="http://www.w3.org/2001/04/xmlenc#sha256"/>
        <DigestValue>Szgs6gFwLnP4fLT8weJX+YJ06aQzM3l8QlMaLOldRlM=</DigestValue>
      </Reference>
      <Reference URI="/xl/worksheets/sheet13.xml?ContentType=application/vnd.openxmlformats-officedocument.spreadsheetml.worksheet+xml">
        <DigestMethod Algorithm="http://www.w3.org/2001/04/xmlenc#sha256"/>
        <DigestValue>CnnFA0w0nurqKu2dTUooNm8X96T7UdUvS/gLy1Z7q+U=</DigestValue>
      </Reference>
      <Reference URI="/xl/worksheets/sheet14.xml?ContentType=application/vnd.openxmlformats-officedocument.spreadsheetml.worksheet+xml">
        <DigestMethod Algorithm="http://www.w3.org/2001/04/xmlenc#sha256"/>
        <DigestValue>tpZsfBrvJCAWvBozM9gLUaR+oXs9hGK/QcGZWD05pVc=</DigestValue>
      </Reference>
      <Reference URI="/xl/worksheets/sheet15.xml?ContentType=application/vnd.openxmlformats-officedocument.spreadsheetml.worksheet+xml">
        <DigestMethod Algorithm="http://www.w3.org/2001/04/xmlenc#sha256"/>
        <DigestValue>ZHZ5bfjnBNNQPYsVCaKQv0VD46bp9OTJkGw47YED5HU=</DigestValue>
      </Reference>
      <Reference URI="/xl/worksheets/sheet16.xml?ContentType=application/vnd.openxmlformats-officedocument.spreadsheetml.worksheet+xml">
        <DigestMethod Algorithm="http://www.w3.org/2001/04/xmlenc#sha256"/>
        <DigestValue>V7j0BgeBLPSik0VANKgEuQMCsyCVPFwzRPud7jCQ6NE=</DigestValue>
      </Reference>
      <Reference URI="/xl/worksheets/sheet17.xml?ContentType=application/vnd.openxmlformats-officedocument.spreadsheetml.worksheet+xml">
        <DigestMethod Algorithm="http://www.w3.org/2001/04/xmlenc#sha256"/>
        <DigestValue>9+tQfjb0K0RV6tLyzTcBGE9wAEbrqW1LoY+2ZuAofXY=</DigestValue>
      </Reference>
      <Reference URI="/xl/worksheets/sheet18.xml?ContentType=application/vnd.openxmlformats-officedocument.spreadsheetml.worksheet+xml">
        <DigestMethod Algorithm="http://www.w3.org/2001/04/xmlenc#sha256"/>
        <DigestValue>IP4nxPFnKPROUck0LNmsWjRzOs2yOKK1uMFsqhkk2vM=</DigestValue>
      </Reference>
      <Reference URI="/xl/worksheets/sheet19.xml?ContentType=application/vnd.openxmlformats-officedocument.spreadsheetml.worksheet+xml">
        <DigestMethod Algorithm="http://www.w3.org/2001/04/xmlenc#sha256"/>
        <DigestValue>x16dQ0pKMhBLifwQ3xDXrshOqRu152fhmJjtZ08rN3U=</DigestValue>
      </Reference>
      <Reference URI="/xl/worksheets/sheet2.xml?ContentType=application/vnd.openxmlformats-officedocument.spreadsheetml.worksheet+xml">
        <DigestMethod Algorithm="http://www.w3.org/2001/04/xmlenc#sha256"/>
        <DigestValue>4hYHUwflARY3rsi2eQsNd1TT+PTYqK+iQjFKZhzrHAI=</DigestValue>
      </Reference>
      <Reference URI="/xl/worksheets/sheet20.xml?ContentType=application/vnd.openxmlformats-officedocument.spreadsheetml.worksheet+xml">
        <DigestMethod Algorithm="http://www.w3.org/2001/04/xmlenc#sha256"/>
        <DigestValue>v4aEYVidEtnGqCoMjWqWm4sS/SarsuPccbJ6CbzSRMA=</DigestValue>
      </Reference>
      <Reference URI="/xl/worksheets/sheet21.xml?ContentType=application/vnd.openxmlformats-officedocument.spreadsheetml.worksheet+xml">
        <DigestMethod Algorithm="http://www.w3.org/2001/04/xmlenc#sha256"/>
        <DigestValue>syHi4xZXzLTgQTN87zTyps672N/gLxXUAET7abKvo6c=</DigestValue>
      </Reference>
      <Reference URI="/xl/worksheets/sheet22.xml?ContentType=application/vnd.openxmlformats-officedocument.spreadsheetml.worksheet+xml">
        <DigestMethod Algorithm="http://www.w3.org/2001/04/xmlenc#sha256"/>
        <DigestValue>p289DqjXsj3jOfkbKl07Ty/GVyLdv4BFPmjO9htWEQw=</DigestValue>
      </Reference>
      <Reference URI="/xl/worksheets/sheet23.xml?ContentType=application/vnd.openxmlformats-officedocument.spreadsheetml.worksheet+xml">
        <DigestMethod Algorithm="http://www.w3.org/2001/04/xmlenc#sha256"/>
        <DigestValue>qemkHJYa0b7Dc6gQO9QXd/47Jad40sst2pMCARF1DuA=</DigestValue>
      </Reference>
      <Reference URI="/xl/worksheets/sheet24.xml?ContentType=application/vnd.openxmlformats-officedocument.spreadsheetml.worksheet+xml">
        <DigestMethod Algorithm="http://www.w3.org/2001/04/xmlenc#sha256"/>
        <DigestValue>iMeBRXPkTJlg/n6hA4eFa0uUdwmGYeAjkorGD2HKIgo=</DigestValue>
      </Reference>
      <Reference URI="/xl/worksheets/sheet25.xml?ContentType=application/vnd.openxmlformats-officedocument.spreadsheetml.worksheet+xml">
        <DigestMethod Algorithm="http://www.w3.org/2001/04/xmlenc#sha256"/>
        <DigestValue>3a58/R3fA/dj86f6ubTRM0igHgDhFCm68VDzLsH8+6A=</DigestValue>
      </Reference>
      <Reference URI="/xl/worksheets/sheet3.xml?ContentType=application/vnd.openxmlformats-officedocument.spreadsheetml.worksheet+xml">
        <DigestMethod Algorithm="http://www.w3.org/2001/04/xmlenc#sha256"/>
        <DigestValue>ZVYtUS013L2gDd8YLLWTl+HzJ0NiPuKC99pFeGIuLwo=</DigestValue>
      </Reference>
      <Reference URI="/xl/worksheets/sheet4.xml?ContentType=application/vnd.openxmlformats-officedocument.spreadsheetml.worksheet+xml">
        <DigestMethod Algorithm="http://www.w3.org/2001/04/xmlenc#sha256"/>
        <DigestValue>eaoZiFLNr1AWX3aZxttneORCdPpg7Gm7uwneVJIuK3Q=</DigestValue>
      </Reference>
      <Reference URI="/xl/worksheets/sheet5.xml?ContentType=application/vnd.openxmlformats-officedocument.spreadsheetml.worksheet+xml">
        <DigestMethod Algorithm="http://www.w3.org/2001/04/xmlenc#sha256"/>
        <DigestValue>Ute8smsI3mW+3MKgD3yFzVMsLgMPWRmCZrjB1HZ3fIg=</DigestValue>
      </Reference>
      <Reference URI="/xl/worksheets/sheet6.xml?ContentType=application/vnd.openxmlformats-officedocument.spreadsheetml.worksheet+xml">
        <DigestMethod Algorithm="http://www.w3.org/2001/04/xmlenc#sha256"/>
        <DigestValue>Na84n7V2KHLKMGKrkmUYZd2kmz4fMVLlZivRPktEqH8=</DigestValue>
      </Reference>
      <Reference URI="/xl/worksheets/sheet7.xml?ContentType=application/vnd.openxmlformats-officedocument.spreadsheetml.worksheet+xml">
        <DigestMethod Algorithm="http://www.w3.org/2001/04/xmlenc#sha256"/>
        <DigestValue>WAwsLNE3E2XjvFmkdrxLGuvgrAYwAUR3/l95R2GsAdQ=</DigestValue>
      </Reference>
      <Reference URI="/xl/worksheets/sheet8.xml?ContentType=application/vnd.openxmlformats-officedocument.spreadsheetml.worksheet+xml">
        <DigestMethod Algorithm="http://www.w3.org/2001/04/xmlenc#sha256"/>
        <DigestValue>4GfD1Kfaj1HTu+zO+/BxyeY/QU5JWYgytKcLv55Kx8M=</DigestValue>
      </Reference>
      <Reference URI="/xl/worksheets/sheet9.xml?ContentType=application/vnd.openxmlformats-officedocument.spreadsheetml.worksheet+xml">
        <DigestMethod Algorithm="http://www.w3.org/2001/04/xmlenc#sha256"/>
        <DigestValue>9kPiX43/CX5i7OSrAKPYqlrZSgdaN1ZF2+AxkhTiECk=</DigestValue>
      </Reference>
    </Manifest>
    <SignatureProperties>
      <SignatureProperty Id="idSignatureTime" Target="#idPackageSignature">
        <mdssi:SignatureTime xmlns:mdssi="http://schemas.openxmlformats.org/package/2006/digital-signature">
          <mdssi:Format>YYYY-MM-DDThh:mm:ssTZD</mdssi:Format>
          <mdssi:Value>2020-05-11T13:20:39Z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16.0.12730/20</OfficeVersion>
          <ApplicationVersion>16.0.12730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2020-05-11T13:20:39Z</xd:SigningTime>
          <xd:SigningCertificate>
            <xd:Cert>
              <xd:CertDigest>
                <DigestMethod Algorithm="http://www.w3.org/2001/04/xmlenc#sha256"/>
                <DigestValue>1CGwxpmmyR9IDgYUBiknvGBzb8YGXj5cF/7VXcafjvc=</DigestValue>
              </xd:CertDigest>
              <xd:IssuerSerial>
                <X509IssuerName>C=PY, O=DOCUMENTA S.A., CN=CA-DOCUMENTA S.A., SERIALNUMBER=RUC 80050172-1</X509IssuerName>
                <X509SerialNumber>5302782541383453237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vtI/dxXiIkyxhYhHOrv0fEk+Ugx1DoYlp4sDuXlvapM=</DigestValue>
    </Reference>
    <Reference Type="http://www.w3.org/2000/09/xmldsig#Object" URI="#idOfficeObject">
      <DigestMethod Algorithm="http://www.w3.org/2001/04/xmlenc#sha256"/>
      <DigestValue>vT3YpjT9uEQ2o1QSZCkIBg1a8MW5jhIcB0Qn+wx2DW4=</DigestValue>
    </Reference>
    <Reference Type="http://uri.etsi.org/01903#SignedProperties" URI="#idSignedProperties">
      <Transforms>
        <Transform Algorithm="http://www.w3.org/TR/2001/REC-xml-c14n-20010315"/>
      </Transforms>
      <DigestMethod Algorithm="http://www.w3.org/2001/04/xmlenc#sha256"/>
      <DigestValue>MSejRYFMSQRg6QhsvEjggjFOvEZiqFhjzOOub1zt5Rc=</DigestValue>
    </Reference>
  </SignedInfo>
  <SignatureValue>q9+Ss/PRHvbmDSBEl8CDpd7uClFlLWB1keHD4GRMCooV1zKXWQO8Icam3T5oJ8ilKJUq7zacUmZI
YcqOoJU0E4+L0KCiCSvUo1tt4cuc5S8UEnJReYU/jo89rEsBzI5rmF8xXF+T2Af1hNTi0YY4U/vr
vDfiCQxP6m9V9bMQyi3IGLIJ37bsVykqQJn0SfV8O2ZZiqC/N40JD2X8sB2usY0wWod1l/WXTWVs
nKJLVHVLnxFvzoiFSYjhy1Nh3bLj9AozopB/j6TcNcrOd5+p5n7ezh5SPPteEDQL8Hlhp8ewTwIs
kMnvCVmcHe2llN7Qmts1peU2FX5jT1EX+VEoHg==</SignatureValue>
  <KeyInfo>
    <X509Data>
      <X509Certificate>MIIIDTCCBfWgAwIBAgIIUihOVl+OcfkwDQYJKoZIhvcNAQELBQAwWzEXMBUGA1UEBRMOUlVDIDgwMDUwMTcyLTExGjAYBgNVBAMTEUNBLURPQ1VNRU5UQSBTLkEuMRcwFQYDVQQKEw5ET0NVTUVOVEEgUy5BLjELMAkGA1UEBhMCUFkwHhcNMTkwMzA1MTQyNjI1WhcNMjEwMzA0MTQzNjI1WjCBrDELMAkGA1UEBhMCUFkxGDAWBgNVBAQMD1NBTExVU1RSTyBNQVJJTjERMA8GA1UEBRMIQ0k0NDE3MDExGTAXBgNVBCoMEEFMQkVSVE8gQ0FZRVRBTk8xFzAVBgNVBAoMDlBFUlNPTkEgRklTSUNBMREwDwYDVQQLDAhGSVJNQSBGMjEpMCcGA1UEAwwgQUxCRVJUTyBDQVlFVEFOTyBTQUxMVVNUUk8gTUFSSU4wggEiMA0GCSqGSIb3DQEBAQUAA4IBDwAwggEKAoIBAQC3j8RB0WtWM3LjECVAJBunCJPSbcSC2ZkT2CxPJHLES30anf8RuLzmbj2EVC4x8u1n77ItKwdVbBPP7sI6q954goBpirOneRki9ooTrd6X4CAVdRpBCkO5cGRMAr0Qt69GUxA1j7pZJqQ4HuMu8m+QmURr7l8Q0cFTXckYwAuP/UjHOEEjZrtAlGgnacu4BpkYutFWD3lZJ2ODqEk8rqtWGcDtcqVHkq3o/ySuERhMg0QGPZEWIZqDqnr0syUDtBPRwFu6eA7a5KJRrv+lTngX9i+hWOHalH4cXZlql7iluTXtJ1wf3+tjgLv9W/jMpxYsSHyMmp+NNkIlTL4bV1M7AgMBAAGjggOBMIIDfTAMBgNVHRMBAf8EAjAAMA4GA1UdDwEB/wQEAwIF4DAqBgNVHSUBAf8EIDAeBggrBgEFBQcDAQYIKwYBBQUHAwIGCCsGAQUFBwMEMB0GA1UdDgQWBBQrFQ8RekwAU8ta2feF2U7fGElJw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hc2FsbHVzdHJvQHNhbGx1c3Ryb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2q4EHva9OO9DLeb5qDkXm45edsrWLeHYZevnOWSADoVSs7/E7KZ2Jadu3SPmR7CPoTSwMuH3s8224yBjMdwb/omTa1XA25AJtWVhQTvmVMjr7TrEPjf8vXL3C/cfFZOFWIjqli+qlWX4ZgcwrOR8sVu/fIfSuTCZtoQwovAO4Jm3W5l0f2YGxIbDPFHD6fcijzIs2ogWpgrm4s58Robbaj19sU2D+rwl0i961a5ql+wJ2fAqglT3QflxKN7bE/49uUhAWr0xHCHakywyr8QrkdXLEf5nx5jf+XBNBXSRTw6J9vIDjo2bXZyyDVF7tdZzcuS/w81cv1YNXisaHegyEBwbtW4dPgO4opdfxQoQ8C6dfYwgYM2JDEbQndHm9qFD0XedFT1QgMmPA2p69Y9UixVS2yTZ0nuem5AbgXrwbNKsNEN7yLuidHm8sIl9onoZX3j55N5hEhlvZzc2wKv1iTCnk32j6hrF/tkv8RBlOPFfTmjvD4rhlLixJW3fP7Er6rbdgg7OZL0lyYvCDKXqJRObl5kN2RubBSCJWQQVQHgcSYkU5H39z4xdNpSE1J/NLJ7QQSw2ak/0hUPtilQfWlnpBXQ9JnkYPX6zHgpK5GDQhj671Iw0Slbgdmsx2W2ENIxkvycf6CV+KzFiCdMc8EMmw8FLvZpgDQewcCiIeU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UgI6X77SOVrU5Wp/ZrHmpoIVuk4TANYRoGiLaaYwi58=</DigestValue>
      </Reference>
      <Reference URI="/xl/calcChain.xml?ContentType=application/vnd.openxmlformats-officedocument.spreadsheetml.calcChain+xml">
        <DigestMethod Algorithm="http://www.w3.org/2001/04/xmlenc#sha256"/>
        <DigestValue>/0A2ciqrCE3C8EzSh/nXa1SEyB/DRvMH3HBsp2DvldE=</DigestValue>
      </Reference>
      <Reference URI="/xl/comments1.xml?ContentType=application/vnd.openxmlformats-officedocument.spreadsheetml.comments+xml">
        <DigestMethod Algorithm="http://www.w3.org/2001/04/xmlenc#sha256"/>
        <DigestValue>MRpPVZ/P/ZrWD4wwHjB8Gpw5q36fu2ANO8Avcw/lcHo=</DigestValue>
      </Reference>
      <Reference URI="/xl/comments2.xml?ContentType=application/vnd.openxmlformats-officedocument.spreadsheetml.comments+xml">
        <DigestMethod Algorithm="http://www.w3.org/2001/04/xmlenc#sha256"/>
        <DigestValue>yK75oQVBQ6V7qKoSEAbf6ngwvYoG41kp228rjYN5z3k=</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AvcFWbZfM7nD0QyAKAdP8CdABFEx3hQzC9/SimMp0zo=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eeyzmJz0gSjAGaO2K3IvxXJ687Yrrygv0Mhj5buKXC4=</DigestValue>
      </Reference>
      <Reference URI="/xl/drawings/drawing10.xml?ContentType=application/vnd.openxmlformats-officedocument.drawing+xml">
        <DigestMethod Algorithm="http://www.w3.org/2001/04/xmlenc#sha256"/>
        <DigestValue>+GX+5vRdzlTZlUus1obHzGUULhC+bcaVIZ4zfeYN9m8=</DigestValue>
      </Reference>
      <Reference URI="/xl/drawings/drawing11.xml?ContentType=application/vnd.openxmlformats-officedocument.drawing+xml">
        <DigestMethod Algorithm="http://www.w3.org/2001/04/xmlenc#sha256"/>
        <DigestValue>Rc2WymExI7AuzVWgEe3rZTfkADI23CTksSg3veico1E=</DigestValue>
      </Reference>
      <Reference URI="/xl/drawings/drawing12.xml?ContentType=application/vnd.openxmlformats-officedocument.drawing+xml">
        <DigestMethod Algorithm="http://www.w3.org/2001/04/xmlenc#sha256"/>
        <DigestValue>qez30AcCu3GCKtk5DnBstsuQX2P7HDRHvnwa5cjyuoE=</DigestValue>
      </Reference>
      <Reference URI="/xl/drawings/drawing13.xml?ContentType=application/vnd.openxmlformats-officedocument.drawing+xml">
        <DigestMethod Algorithm="http://www.w3.org/2001/04/xmlenc#sha256"/>
        <DigestValue>CsV0y000dKVp9wDSE4SBrAxJYIZjdOxvWEcli9YVRkg=</DigestValue>
      </Reference>
      <Reference URI="/xl/drawings/drawing14.xml?ContentType=application/vnd.openxmlformats-officedocument.drawing+xml">
        <DigestMethod Algorithm="http://www.w3.org/2001/04/xmlenc#sha256"/>
        <DigestValue>Jo9tCKppbNdjS8r1VQsPc/tJBtgpdwpaxQFshRSQKfc=</DigestValue>
      </Reference>
      <Reference URI="/xl/drawings/drawing15.xml?ContentType=application/vnd.openxmlformats-officedocument.drawing+xml">
        <DigestMethod Algorithm="http://www.w3.org/2001/04/xmlenc#sha256"/>
        <DigestValue>0eFYRy7Iq8Jn4vZh65KexquLBJhKA3/tN3Wm1bHhCEw=</DigestValue>
      </Reference>
      <Reference URI="/xl/drawings/drawing2.xml?ContentType=application/vnd.openxmlformats-officedocument.drawing+xml">
        <DigestMethod Algorithm="http://www.w3.org/2001/04/xmlenc#sha256"/>
        <DigestValue>eDKovJ1YlrKiM9+mfzIoG4LMzdaplHD9I9JjGdCkAf8=</DigestValue>
      </Reference>
      <Reference URI="/xl/drawings/drawing3.xml?ContentType=application/vnd.openxmlformats-officedocument.drawing+xml">
        <DigestMethod Algorithm="http://www.w3.org/2001/04/xmlenc#sha256"/>
        <DigestValue>GGRWOze3iuX7Serex0WZJqqHYrKBziyWLptr82ozjuM=</DigestValue>
      </Reference>
      <Reference URI="/xl/drawings/drawing4.xml?ContentType=application/vnd.openxmlformats-officedocument.drawing+xml">
        <DigestMethod Algorithm="http://www.w3.org/2001/04/xmlenc#sha256"/>
        <DigestValue>56gBn+S2SpfQ1a/zcawB4gUdvOFkL1coPJ27W+4O0zc=</DigestValue>
      </Reference>
      <Reference URI="/xl/drawings/drawing5.xml?ContentType=application/vnd.openxmlformats-officedocument.drawing+xml">
        <DigestMethod Algorithm="http://www.w3.org/2001/04/xmlenc#sha256"/>
        <DigestValue>c+h+5lA76IQcM3ca3bPNu8pFby8jDDxwH2UERgCDQH8=</DigestValue>
      </Reference>
      <Reference URI="/xl/drawings/drawing6.xml?ContentType=application/vnd.openxmlformats-officedocument.drawing+xml">
        <DigestMethod Algorithm="http://www.w3.org/2001/04/xmlenc#sha256"/>
        <DigestValue>6rCtKhkzDT4g668v0F3ZvOBIKAKACif0kyKtZ+g35DI=</DigestValue>
      </Reference>
      <Reference URI="/xl/drawings/drawing7.xml?ContentType=application/vnd.openxmlformats-officedocument.drawing+xml">
        <DigestMethod Algorithm="http://www.w3.org/2001/04/xmlenc#sha256"/>
        <DigestValue>Qmoj7cppw5wvXy4jeSQ1kafc8rogx3Nx5r/JPTCnsys=</DigestValue>
      </Reference>
      <Reference URI="/xl/drawings/drawing8.xml?ContentType=application/vnd.openxmlformats-officedocument.drawing+xml">
        <DigestMethod Algorithm="http://www.w3.org/2001/04/xmlenc#sha256"/>
        <DigestValue>/IZZeA8yHf3shcgdhq2SDY9/HCe6V479kTNTcO+xLgY=</DigestValue>
      </Reference>
      <Reference URI="/xl/drawings/drawing9.xml?ContentType=application/vnd.openxmlformats-officedocument.drawing+xml">
        <DigestMethod Algorithm="http://www.w3.org/2001/04/xmlenc#sha256"/>
        <DigestValue>Z8zvr9FUwOXDB1sgUa1SOfpvOcHkHS16f2BhYajnjng=</DigestValue>
      </Reference>
      <Reference URI="/xl/drawings/vmlDrawing1.vml?ContentType=application/vnd.openxmlformats-officedocument.vmlDrawing">
        <DigestMethod Algorithm="http://www.w3.org/2001/04/xmlenc#sha256"/>
        <DigestValue>UHt+jMyhXoEX+ZD0NPkRG7ZXRFBRgr/v7N/kXwpMsmg=</DigestValue>
      </Reference>
      <Reference URI="/xl/drawings/vmlDrawing10.vml?ContentType=application/vnd.openxmlformats-officedocument.vmlDrawing">
        <DigestMethod Algorithm="http://www.w3.org/2001/04/xmlenc#sha256"/>
        <DigestValue>Xb82TqMJHXdh/SYX0OCRtJdwRX8DFbL5G7IQScmFlBQ=</DigestValue>
      </Reference>
      <Reference URI="/xl/drawings/vmlDrawing11.vml?ContentType=application/vnd.openxmlformats-officedocument.vmlDrawing">
        <DigestMethod Algorithm="http://www.w3.org/2001/04/xmlenc#sha256"/>
        <DigestValue>lo1FGDRSDz2La2c2fOinNaNmyLW58gfS4D4beCqjQrQ=</DigestValue>
      </Reference>
      <Reference URI="/xl/drawings/vmlDrawing12.vml?ContentType=application/vnd.openxmlformats-officedocument.vmlDrawing">
        <DigestMethod Algorithm="http://www.w3.org/2001/04/xmlenc#sha256"/>
        <DigestValue>Uz84lLkDTn1zLl0iwiX4EeFmOdTp+oyopEhtB4wxHaE=</DigestValue>
      </Reference>
      <Reference URI="/xl/drawings/vmlDrawing2.vml?ContentType=application/vnd.openxmlformats-officedocument.vmlDrawing">
        <DigestMethod Algorithm="http://www.w3.org/2001/04/xmlenc#sha256"/>
        <DigestValue>nU5edMRp8P9sand0Y+nfNs2g8OEG9n2tbLpZHMNB96A=</DigestValue>
      </Reference>
      <Reference URI="/xl/drawings/vmlDrawing3.vml?ContentType=application/vnd.openxmlformats-officedocument.vmlDrawing">
        <DigestMethod Algorithm="http://www.w3.org/2001/04/xmlenc#sha256"/>
        <DigestValue>rPAOWrHbkPx07ULbBEGHSlYMVnieTR2fusGjczBdnuM=</DigestValue>
      </Reference>
      <Reference URI="/xl/drawings/vmlDrawing4.vml?ContentType=application/vnd.openxmlformats-officedocument.vmlDrawing">
        <DigestMethod Algorithm="http://www.w3.org/2001/04/xmlenc#sha256"/>
        <DigestValue>Pi1X4aB3IIkl5ZY2EzYf9Om11ZoOTujLCXXDagPgQn4=</DigestValue>
      </Reference>
      <Reference URI="/xl/drawings/vmlDrawing5.vml?ContentType=application/vnd.openxmlformats-officedocument.vmlDrawing">
        <DigestMethod Algorithm="http://www.w3.org/2001/04/xmlenc#sha256"/>
        <DigestValue>GJEVHlAPXuCTz/POKV3Y9I6Y3ZcWk6e7k/phhOy0Wzc=</DigestValue>
      </Reference>
      <Reference URI="/xl/drawings/vmlDrawing6.vml?ContentType=application/vnd.openxmlformats-officedocument.vmlDrawing">
        <DigestMethod Algorithm="http://www.w3.org/2001/04/xmlenc#sha256"/>
        <DigestValue>WteS+B4b6rKL70eNec6KyoNcfHvj45SzSrud279WzOA=</DigestValue>
      </Reference>
      <Reference URI="/xl/drawings/vmlDrawing7.vml?ContentType=application/vnd.openxmlformats-officedocument.vmlDrawing">
        <DigestMethod Algorithm="http://www.w3.org/2001/04/xmlenc#sha256"/>
        <DigestValue>Idf4SoyWK8DZpsOnhycdPIghsZ3Tl0BZ8vnXjewPNNQ=</DigestValue>
      </Reference>
      <Reference URI="/xl/drawings/vmlDrawing8.vml?ContentType=application/vnd.openxmlformats-officedocument.vmlDrawing">
        <DigestMethod Algorithm="http://www.w3.org/2001/04/xmlenc#sha256"/>
        <DigestValue>ie0cXAMqCLeem3j8T2DCoasFpLJz16NWb8JqPqq0yPM=</DigestValue>
      </Reference>
      <Reference URI="/xl/drawings/vmlDrawing9.vml?ContentType=application/vnd.openxmlformats-officedocument.vmlDrawing">
        <DigestMethod Algorithm="http://www.w3.org/2001/04/xmlenc#sha256"/>
        <DigestValue>JQXTd8HxpbA7BezJb6R8Wi7DRrMVI5Zobc+m+B/Q1Eo=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MG+xiQ83nFd3vF3chfbR/XPulZy+ExFIz/Hd4bl0V34=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U594Df5IFkrM/UDPC+Pkm9c2m/D67VmLii4XeC5O7A4=</DigestValue>
      </Reference>
      <Reference URI="/xl/externalLinks/externalLink1.xml?ContentType=application/vnd.openxmlformats-officedocument.spreadsheetml.externalLink+xml">
        <DigestMethod Algorithm="http://www.w3.org/2001/04/xmlenc#sha256"/>
        <DigestValue>B78uyvsiRqUHwCf5i28R9Uj6mrH1vOnrGMXw2+mEyhQ=</DigestValue>
      </Reference>
      <Reference URI="/xl/externalLinks/externalLink2.xml?ContentType=application/vnd.openxmlformats-officedocument.spreadsheetml.externalLink+xml">
        <DigestMethod Algorithm="http://www.w3.org/2001/04/xmlenc#sha256"/>
        <DigestValue>1p/mQ04DS/d3PAhi1I8oZVEaWSL/LJdA8sKPKweMLSk=</DigestValue>
      </Reference>
      <Reference URI="/xl/media/image1.png?ContentType=image/png">
        <DigestMethod Algorithm="http://www.w3.org/2001/04/xmlenc#sha256"/>
        <DigestValue>qOZVhAJjyYziaOxoEY0J/UyvhVr/vpPN0nQhVAKv+tU=</DigestValue>
      </Reference>
      <Reference URI="/xl/media/image2.png?ContentType=image/png">
        <DigestMethod Algorithm="http://www.w3.org/2001/04/xmlenc#sha256"/>
        <DigestValue>K2NW93tqc6EY2IgJTscfZeNC2EdRt9B2kLaU83bJs38=</DigestValue>
      </Reference>
      <Reference URI="/xl/media/image3.png?ContentType=image/png">
        <DigestMethod Algorithm="http://www.w3.org/2001/04/xmlenc#sha256"/>
        <DigestValue>obigBpeV5cOz9u9Rw/NJ1LUaKX+N+0yaEnvS0pvAbis=</DigestValue>
      </Reference>
      <Reference URI="/xl/printerSettings/printerSettings1.bin?ContentType=application/vnd.openxmlformats-officedocument.spreadsheetml.printerSettings">
        <DigestMethod Algorithm="http://www.w3.org/2001/04/xmlenc#sha256"/>
        <DigestValue>G6EIIcR3qsk+QtPa/o4bx4LPetqr3y/vpENZ8Agiqjc=</DigestValue>
      </Reference>
      <Reference URI="/xl/printerSettings/printerSettings10.bin?ContentType=application/vnd.openxmlformats-officedocument.spreadsheetml.printerSettings">
        <DigestMethod Algorithm="http://www.w3.org/2001/04/xmlenc#sha256"/>
        <DigestValue>OzQF094qo8k2ojP789Lwg+uV90dlZ/QdpUJ50MQStck=</DigestValue>
      </Reference>
      <Reference URI="/xl/printerSettings/printerSettings11.bin?ContentType=application/vnd.openxmlformats-officedocument.spreadsheetml.printerSettings">
        <DigestMethod Algorithm="http://www.w3.org/2001/04/xmlenc#sha256"/>
        <DigestValue>OzQF094qo8k2ojP789Lwg+uV90dlZ/QdpUJ50MQStck=</DigestValue>
      </Reference>
      <Reference URI="/xl/printerSettings/printerSettings12.bin?ContentType=application/vnd.openxmlformats-officedocument.spreadsheetml.printerSettings">
        <DigestMethod Algorithm="http://www.w3.org/2001/04/xmlenc#sha256"/>
        <DigestValue>OzQF094qo8k2ojP789Lwg+uV90dlZ/QdpUJ50MQStck=</DigestValue>
      </Reference>
      <Reference URI="/xl/printerSettings/printerSettings13.bin?ContentType=application/vnd.openxmlformats-officedocument.spreadsheetml.printerSettings">
        <DigestMethod Algorithm="http://www.w3.org/2001/04/xmlenc#sha256"/>
        <DigestValue>OzQF094qo8k2ojP789Lwg+uV90dlZ/QdpUJ50MQStck=</DigestValue>
      </Reference>
      <Reference URI="/xl/printerSettings/printerSettings14.bin?ContentType=application/vnd.openxmlformats-officedocument.spreadsheetml.printerSettings">
        <DigestMethod Algorithm="http://www.w3.org/2001/04/xmlenc#sha256"/>
        <DigestValue>6DMK4a0+Ky3fYyjyVtEjdvIJ873esvsBWUB33bwx3pM=</DigestValue>
      </Reference>
      <Reference URI="/xl/printerSettings/printerSettings15.bin?ContentType=application/vnd.openxmlformats-officedocument.spreadsheetml.printerSettings">
        <DigestMethod Algorithm="http://www.w3.org/2001/04/xmlenc#sha256"/>
        <DigestValue>6LbAbbh863+oP1zNYFQCc8F+swW/7XwDrhpCaRNT88k=</DigestValue>
      </Reference>
      <Reference URI="/xl/printerSettings/printerSettings16.bin?ContentType=application/vnd.openxmlformats-officedocument.spreadsheetml.printerSettings">
        <DigestMethod Algorithm="http://www.w3.org/2001/04/xmlenc#sha256"/>
        <DigestValue>BFN6HVRNdIWHaOdvK1ZkpIDePGyb9749LYupjewWVvI=</DigestValue>
      </Reference>
      <Reference URI="/xl/printerSettings/printerSettings17.bin?ContentType=application/vnd.openxmlformats-officedocument.spreadsheetml.printerSettings">
        <DigestMethod Algorithm="http://www.w3.org/2001/04/xmlenc#sha256"/>
        <DigestValue>bdMZPjGuXP4qeGEk4JX4GvtvBmNgbhMBQ1PKVj4SHu0=</DigestValue>
      </Reference>
      <Reference URI="/xl/printerSettings/printerSettings18.bin?ContentType=application/vnd.openxmlformats-officedocument.spreadsheetml.printerSettings">
        <DigestMethod Algorithm="http://www.w3.org/2001/04/xmlenc#sha256"/>
        <DigestValue>TdbpnvX/j4ajabCg8fan6D7Sftceno9Gfyrtf3H+8VY=</DigestValue>
      </Reference>
      <Reference URI="/xl/printerSettings/printerSettings19.bin?ContentType=application/vnd.openxmlformats-officedocument.spreadsheetml.printerSettings">
        <DigestMethod Algorithm="http://www.w3.org/2001/04/xmlenc#sha256"/>
        <DigestValue>TdbpnvX/j4ajabCg8fan6D7Sftceno9Gfyrtf3H+8VY=</DigestValue>
      </Reference>
      <Reference URI="/xl/printerSettings/printerSettings2.bin?ContentType=application/vnd.openxmlformats-officedocument.spreadsheetml.printerSettings">
        <DigestMethod Algorithm="http://www.w3.org/2001/04/xmlenc#sha256"/>
        <DigestValue>TdbpnvX/j4ajabCg8fan6D7Sftceno9Gfyrtf3H+8VY=</DigestValue>
      </Reference>
      <Reference URI="/xl/printerSettings/printerSettings20.bin?ContentType=application/vnd.openxmlformats-officedocument.spreadsheetml.printerSettings">
        <DigestMethod Algorithm="http://www.w3.org/2001/04/xmlenc#sha256"/>
        <DigestValue>RP2V/Xcnanj/HlTQXWa4nEyOVNBsR2ytmmLsCpiyTbI=</DigestValue>
      </Reference>
      <Reference URI="/xl/printerSettings/printerSettings21.bin?ContentType=application/vnd.openxmlformats-officedocument.spreadsheetml.printerSettings">
        <DigestMethod Algorithm="http://www.w3.org/2001/04/xmlenc#sha256"/>
        <DigestValue>UIVIQ98B9P4JpzxvGtUagA+QHcrfhyA0+V11USYM2G0=</DigestValue>
      </Reference>
      <Reference URI="/xl/printerSettings/printerSettings22.bin?ContentType=application/vnd.openxmlformats-officedocument.spreadsheetml.printerSettings">
        <DigestMethod Algorithm="http://www.w3.org/2001/04/xmlenc#sha256"/>
        <DigestValue>OzQF094qo8k2ojP789Lwg+uV90dlZ/QdpUJ50MQStck=</DigestValue>
      </Reference>
      <Reference URI="/xl/printerSettings/printerSettings23.bin?ContentType=application/vnd.openxmlformats-officedocument.spreadsheetml.printerSettings">
        <DigestMethod Algorithm="http://www.w3.org/2001/04/xmlenc#sha256"/>
        <DigestValue>QSHWK+HnzX/6MrrDGjYt3632hywljDlbh2navwQYFGU=</DigestValue>
      </Reference>
      <Reference URI="/xl/printerSettings/printerSettings24.bin?ContentType=application/vnd.openxmlformats-officedocument.spreadsheetml.printerSettings">
        <DigestMethod Algorithm="http://www.w3.org/2001/04/xmlenc#sha256"/>
        <DigestValue>yL36TD72/jbzVewmvNHYa9sXaTkVZ9NT5CIMxsSa10E=</DigestValue>
      </Reference>
      <Reference URI="/xl/printerSettings/printerSettings25.bin?ContentType=application/vnd.openxmlformats-officedocument.spreadsheetml.printerSettings">
        <DigestMethod Algorithm="http://www.w3.org/2001/04/xmlenc#sha256"/>
        <DigestValue>CzoDi6ny9qhemh49b+RcufilXKQ16ZaYkkh5yh3PsI8=</DigestValue>
      </Reference>
      <Reference URI="/xl/printerSettings/printerSettings3.bin?ContentType=application/vnd.openxmlformats-officedocument.spreadsheetml.printerSettings">
        <DigestMethod Algorithm="http://www.w3.org/2001/04/xmlenc#sha256"/>
        <DigestValue>OzQF094qo8k2ojP789Lwg+uV90dlZ/QdpUJ50MQStck=</DigestValue>
      </Reference>
      <Reference URI="/xl/printerSettings/printerSettings4.bin?ContentType=application/vnd.openxmlformats-officedocument.spreadsheetml.printerSettings">
        <DigestMethod Algorithm="http://www.w3.org/2001/04/xmlenc#sha256"/>
        <DigestValue>OzQF094qo8k2ojP789Lwg+uV90dlZ/QdpUJ50MQStck=</DigestValue>
      </Reference>
      <Reference URI="/xl/printerSettings/printerSettings5.bin?ContentType=application/vnd.openxmlformats-officedocument.spreadsheetml.printerSettings">
        <DigestMethod Algorithm="http://www.w3.org/2001/04/xmlenc#sha256"/>
        <DigestValue>OzQF094qo8k2ojP789Lwg+uV90dlZ/QdpUJ50MQStck=</DigestValue>
      </Reference>
      <Reference URI="/xl/printerSettings/printerSettings6.bin?ContentType=application/vnd.openxmlformats-officedocument.spreadsheetml.printerSettings">
        <DigestMethod Algorithm="http://www.w3.org/2001/04/xmlenc#sha256"/>
        <DigestValue>OzQF094qo8k2ojP789Lwg+uV90dlZ/QdpUJ50MQStck=</DigestValue>
      </Reference>
      <Reference URI="/xl/printerSettings/printerSettings7.bin?ContentType=application/vnd.openxmlformats-officedocument.spreadsheetml.printerSettings">
        <DigestMethod Algorithm="http://www.w3.org/2001/04/xmlenc#sha256"/>
        <DigestValue>bdMZPjGuXP4qeGEk4JX4GvtvBmNgbhMBQ1PKVj4SHu0=</DigestValue>
      </Reference>
      <Reference URI="/xl/printerSettings/printerSettings8.bin?ContentType=application/vnd.openxmlformats-officedocument.spreadsheetml.printerSettings">
        <DigestMethod Algorithm="http://www.w3.org/2001/04/xmlenc#sha256"/>
        <DigestValue>TdbpnvX/j4ajabCg8fan6D7Sftceno9Gfyrtf3H+8VY=</DigestValue>
      </Reference>
      <Reference URI="/xl/printerSettings/printerSettings9.bin?ContentType=application/vnd.openxmlformats-officedocument.spreadsheetml.printerSettings">
        <DigestMethod Algorithm="http://www.w3.org/2001/04/xmlenc#sha256"/>
        <DigestValue>OzQF094qo8k2ojP789Lwg+uV90dlZ/QdpUJ50MQStck=</DigestValue>
      </Reference>
      <Reference URI="/xl/sharedStrings.xml?ContentType=application/vnd.openxmlformats-officedocument.spreadsheetml.sharedStrings+xml">
        <DigestMethod Algorithm="http://www.w3.org/2001/04/xmlenc#sha256"/>
        <DigestValue>nSSVXc+nFOlXDUoJWgCnQl/CrQ5l8aS4eLYZ/EmHmQ8=</DigestValue>
      </Reference>
      <Reference URI="/xl/styles.xml?ContentType=application/vnd.openxmlformats-officedocument.spreadsheetml.styles+xml">
        <DigestMethod Algorithm="http://www.w3.org/2001/04/xmlenc#sha256"/>
        <DigestValue>/heZbKk3OWrO7KR1+6SdlTn88n2BtK4FYu0/c7NbBZo=</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xh2eif4t1Qe65rq68EEgODJVz3sUyXTKEdoK1Jkdll0=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DyGGnzOziOVZX56uU633/jrPV7ot9EapdBB7Hghr3DE=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DaY+igDjkj3Oq459YPtAfDSJPVGcDeVITSVu58XODyg=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fuKhDKGJfZogkk+1tECXLCVZUeBYvKGCcpr//gBdAl8=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DprrhIuYx+gdWqsDDi2rmRNXJzujx0ho/eeyHc4bY5w=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TUEe2K5jOifVZc6sU/ktXNX4x/aZ0H4RTZd3mrZO0xE=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Rp8ZfvqScQiBc6KNxBlo7q+SMBSHcpYnMYmTd3iqeyc=</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ffTyTwCyTOVaWDga4+2DWCCjeABTzVBTBO8Zl5Hi+9U=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i53UBjE8WZifyG5BroPIvHf7OZzAurqAXY8BuJpLSls=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6W/WGtDRbXIyMCotGewU0fyuKdEn58h0Bhd+zUg/Jkg=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mUTmsreHSV8kkCS1UYDsmKpdHqabPVfhcPetflFqAtw=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IgAbh99/kEIcjxp7zFRHkaicgtdKKANEJ52mCUDUX8E=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9OpIz7GN1brURfLGqyiMyqva2NBIlHK6m7Z5JCA6TyM=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zJMTKuhlJrsRAa7ysm9He9qEUIzJaJwGt/4Fkd9OmeM=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dB1kgQ8ZSS1D/AzOHM+FSCrbtD2ombz2BbKN2ue/WDE=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lpy+RvEnB5RQ6fKsvU+ZioqiK/dm2PvFqa5iqzN2Shc=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OtUCitj4KHsp1PmoB72bG5RM9cu//xlhabByUUMwaKM=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DchFDh0yvk5e8P9dN+B7R1wKDSl75uvCa75DMIYP7Uo=</DigestValue>
      </Reference>
      <Reference URI="/xl/worksheets/sheet1.xml?ContentType=application/vnd.openxmlformats-officedocument.spreadsheetml.worksheet+xml">
        <DigestMethod Algorithm="http://www.w3.org/2001/04/xmlenc#sha256"/>
        <DigestValue>+xZtYnSaI8iQCCvWUpC44+8hjmheSwNXCWFDU+GEcsM=</DigestValue>
      </Reference>
      <Reference URI="/xl/worksheets/sheet10.xml?ContentType=application/vnd.openxmlformats-officedocument.spreadsheetml.worksheet+xml">
        <DigestMethod Algorithm="http://www.w3.org/2001/04/xmlenc#sha256"/>
        <DigestValue>d8e+XacPbPUPlfTRDVyy0yow9HQWtARYLDxOeloWO74=</DigestValue>
      </Reference>
      <Reference URI="/xl/worksheets/sheet11.xml?ContentType=application/vnd.openxmlformats-officedocument.spreadsheetml.worksheet+xml">
        <DigestMethod Algorithm="http://www.w3.org/2001/04/xmlenc#sha256"/>
        <DigestValue>+DFE2NMyMJRcI+BUx8zeScstBqc5D78yWNjveoaL80M=</DigestValue>
      </Reference>
      <Reference URI="/xl/worksheets/sheet12.xml?ContentType=application/vnd.openxmlformats-officedocument.spreadsheetml.worksheet+xml">
        <DigestMethod Algorithm="http://www.w3.org/2001/04/xmlenc#sha256"/>
        <DigestValue>Szgs6gFwLnP4fLT8weJX+YJ06aQzM3l8QlMaLOldRlM=</DigestValue>
      </Reference>
      <Reference URI="/xl/worksheets/sheet13.xml?ContentType=application/vnd.openxmlformats-officedocument.spreadsheetml.worksheet+xml">
        <DigestMethod Algorithm="http://www.w3.org/2001/04/xmlenc#sha256"/>
        <DigestValue>CnnFA0w0nurqKu2dTUooNm8X96T7UdUvS/gLy1Z7q+U=</DigestValue>
      </Reference>
      <Reference URI="/xl/worksheets/sheet14.xml?ContentType=application/vnd.openxmlformats-officedocument.spreadsheetml.worksheet+xml">
        <DigestMethod Algorithm="http://www.w3.org/2001/04/xmlenc#sha256"/>
        <DigestValue>tpZsfBrvJCAWvBozM9gLUaR+oXs9hGK/QcGZWD05pVc=</DigestValue>
      </Reference>
      <Reference URI="/xl/worksheets/sheet15.xml?ContentType=application/vnd.openxmlformats-officedocument.spreadsheetml.worksheet+xml">
        <DigestMethod Algorithm="http://www.w3.org/2001/04/xmlenc#sha256"/>
        <DigestValue>ZHZ5bfjnBNNQPYsVCaKQv0VD46bp9OTJkGw47YED5HU=</DigestValue>
      </Reference>
      <Reference URI="/xl/worksheets/sheet16.xml?ContentType=application/vnd.openxmlformats-officedocument.spreadsheetml.worksheet+xml">
        <DigestMethod Algorithm="http://www.w3.org/2001/04/xmlenc#sha256"/>
        <DigestValue>V7j0BgeBLPSik0VANKgEuQMCsyCVPFwzRPud7jCQ6NE=</DigestValue>
      </Reference>
      <Reference URI="/xl/worksheets/sheet17.xml?ContentType=application/vnd.openxmlformats-officedocument.spreadsheetml.worksheet+xml">
        <DigestMethod Algorithm="http://www.w3.org/2001/04/xmlenc#sha256"/>
        <DigestValue>9+tQfjb0K0RV6tLyzTcBGE9wAEbrqW1LoY+2ZuAofXY=</DigestValue>
      </Reference>
      <Reference URI="/xl/worksheets/sheet18.xml?ContentType=application/vnd.openxmlformats-officedocument.spreadsheetml.worksheet+xml">
        <DigestMethod Algorithm="http://www.w3.org/2001/04/xmlenc#sha256"/>
        <DigestValue>IP4nxPFnKPROUck0LNmsWjRzOs2yOKK1uMFsqhkk2vM=</DigestValue>
      </Reference>
      <Reference URI="/xl/worksheets/sheet19.xml?ContentType=application/vnd.openxmlformats-officedocument.spreadsheetml.worksheet+xml">
        <DigestMethod Algorithm="http://www.w3.org/2001/04/xmlenc#sha256"/>
        <DigestValue>x16dQ0pKMhBLifwQ3xDXrshOqRu152fhmJjtZ08rN3U=</DigestValue>
      </Reference>
      <Reference URI="/xl/worksheets/sheet2.xml?ContentType=application/vnd.openxmlformats-officedocument.spreadsheetml.worksheet+xml">
        <DigestMethod Algorithm="http://www.w3.org/2001/04/xmlenc#sha256"/>
        <DigestValue>4hYHUwflARY3rsi2eQsNd1TT+PTYqK+iQjFKZhzrHAI=</DigestValue>
      </Reference>
      <Reference URI="/xl/worksheets/sheet20.xml?ContentType=application/vnd.openxmlformats-officedocument.spreadsheetml.worksheet+xml">
        <DigestMethod Algorithm="http://www.w3.org/2001/04/xmlenc#sha256"/>
        <DigestValue>v4aEYVidEtnGqCoMjWqWm4sS/SarsuPccbJ6CbzSRMA=</DigestValue>
      </Reference>
      <Reference URI="/xl/worksheets/sheet21.xml?ContentType=application/vnd.openxmlformats-officedocument.spreadsheetml.worksheet+xml">
        <DigestMethod Algorithm="http://www.w3.org/2001/04/xmlenc#sha256"/>
        <DigestValue>syHi4xZXzLTgQTN87zTyps672N/gLxXUAET7abKvo6c=</DigestValue>
      </Reference>
      <Reference URI="/xl/worksheets/sheet22.xml?ContentType=application/vnd.openxmlformats-officedocument.spreadsheetml.worksheet+xml">
        <DigestMethod Algorithm="http://www.w3.org/2001/04/xmlenc#sha256"/>
        <DigestValue>p289DqjXsj3jOfkbKl07Ty/GVyLdv4BFPmjO9htWEQw=</DigestValue>
      </Reference>
      <Reference URI="/xl/worksheets/sheet23.xml?ContentType=application/vnd.openxmlformats-officedocument.spreadsheetml.worksheet+xml">
        <DigestMethod Algorithm="http://www.w3.org/2001/04/xmlenc#sha256"/>
        <DigestValue>qemkHJYa0b7Dc6gQO9QXd/47Jad40sst2pMCARF1DuA=</DigestValue>
      </Reference>
      <Reference URI="/xl/worksheets/sheet24.xml?ContentType=application/vnd.openxmlformats-officedocument.spreadsheetml.worksheet+xml">
        <DigestMethod Algorithm="http://www.w3.org/2001/04/xmlenc#sha256"/>
        <DigestValue>iMeBRXPkTJlg/n6hA4eFa0uUdwmGYeAjkorGD2HKIgo=</DigestValue>
      </Reference>
      <Reference URI="/xl/worksheets/sheet25.xml?ContentType=application/vnd.openxmlformats-officedocument.spreadsheetml.worksheet+xml">
        <DigestMethod Algorithm="http://www.w3.org/2001/04/xmlenc#sha256"/>
        <DigestValue>3a58/R3fA/dj86f6ubTRM0igHgDhFCm68VDzLsH8+6A=</DigestValue>
      </Reference>
      <Reference URI="/xl/worksheets/sheet3.xml?ContentType=application/vnd.openxmlformats-officedocument.spreadsheetml.worksheet+xml">
        <DigestMethod Algorithm="http://www.w3.org/2001/04/xmlenc#sha256"/>
        <DigestValue>ZVYtUS013L2gDd8YLLWTl+HzJ0NiPuKC99pFeGIuLwo=</DigestValue>
      </Reference>
      <Reference URI="/xl/worksheets/sheet4.xml?ContentType=application/vnd.openxmlformats-officedocument.spreadsheetml.worksheet+xml">
        <DigestMethod Algorithm="http://www.w3.org/2001/04/xmlenc#sha256"/>
        <DigestValue>eaoZiFLNr1AWX3aZxttneORCdPpg7Gm7uwneVJIuK3Q=</DigestValue>
      </Reference>
      <Reference URI="/xl/worksheets/sheet5.xml?ContentType=application/vnd.openxmlformats-officedocument.spreadsheetml.worksheet+xml">
        <DigestMethod Algorithm="http://www.w3.org/2001/04/xmlenc#sha256"/>
        <DigestValue>Ute8smsI3mW+3MKgD3yFzVMsLgMPWRmCZrjB1HZ3fIg=</DigestValue>
      </Reference>
      <Reference URI="/xl/worksheets/sheet6.xml?ContentType=application/vnd.openxmlformats-officedocument.spreadsheetml.worksheet+xml">
        <DigestMethod Algorithm="http://www.w3.org/2001/04/xmlenc#sha256"/>
        <DigestValue>Na84n7V2KHLKMGKrkmUYZd2kmz4fMVLlZivRPktEqH8=</DigestValue>
      </Reference>
      <Reference URI="/xl/worksheets/sheet7.xml?ContentType=application/vnd.openxmlformats-officedocument.spreadsheetml.worksheet+xml">
        <DigestMethod Algorithm="http://www.w3.org/2001/04/xmlenc#sha256"/>
        <DigestValue>WAwsLNE3E2XjvFmkdrxLGuvgrAYwAUR3/l95R2GsAdQ=</DigestValue>
      </Reference>
      <Reference URI="/xl/worksheets/sheet8.xml?ContentType=application/vnd.openxmlformats-officedocument.spreadsheetml.worksheet+xml">
        <DigestMethod Algorithm="http://www.w3.org/2001/04/xmlenc#sha256"/>
        <DigestValue>4GfD1Kfaj1HTu+zO+/BxyeY/QU5JWYgytKcLv55Kx8M=</DigestValue>
      </Reference>
      <Reference URI="/xl/worksheets/sheet9.xml?ContentType=application/vnd.openxmlformats-officedocument.spreadsheetml.worksheet+xml">
        <DigestMethod Algorithm="http://www.w3.org/2001/04/xmlenc#sha256"/>
        <DigestValue>9kPiX43/CX5i7OSrAKPYqlrZSgdaN1ZF2+AxkhTiECk=</DigestValue>
      </Reference>
    </Manifest>
    <SignatureProperties>
      <SignatureProperty Id="idSignatureTime" Target="#idPackageSignature">
        <mdssi:SignatureTime xmlns:mdssi="http://schemas.openxmlformats.org/package/2006/digital-signature">
          <mdssi:Format>YYYY-MM-DDThh:mm:ssTZD</mdssi:Format>
          <mdssi:Value>2020-05-11T13:22:03Z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16.0.12730/20</OfficeVersion>
          <ApplicationVersion>16.0.12730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2020-05-11T13:22:03Z</xd:SigningTime>
          <xd:SigningCertificate>
            <xd:Cert>
              <xd:CertDigest>
                <DigestMethod Algorithm="http://www.w3.org/2001/04/xmlenc#sha256"/>
                <DigestValue>W22soyd/zpua/xPWimqiiYk1c8HsijlVqz7k1Rbm0Fg=</DigestValue>
              </xd:CertDigest>
              <xd:IssuerSerial>
                <X509IssuerName>C=PY, O=DOCUMENTA S.A., CN=CA-DOCUMENTA S.A., SERIALNUMBER=RUC 80050172-1</X509IssuerName>
                <X509SerialNumber>5920067843055841785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DNd59xT85zKrZdL4iYW/q7bh5TTOW3sye5LqTCYL2W0=</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g4HOwFOZeVI3YXKUW1CbsQXWEMB2PPICeqbrTDb1jIc=</DigestValue>
    </Reference>
  </SignedInfo>
  <SignatureValue>B7OCy5u8d6YP74Alpyk0HdAWxwDByeA6W87veaxod+0xwDjKF1GLJeVczR/037CVxKvZhIvcLLCT
+GZuH+674UIdbpml0Iez05Io4AlNOWENJEKEJMk/oMThXm5ML6Nh2WMmgKRUaUrPTIkPNHl/yhpB
T4l47G230hd8Bd3XPQnfr7STrBmNyOwVGktuVAIFEadVQQfQnJcptdkj37Ch+0ZLbuAikp5gXV+w
OlxmtHDaLMrzwKBIyPUwhjUpCqOG2hwU/ZnHUDrKKBw6ZMAbaSvgR0ghZn1ZNmB4nzraiOhFbtud
OFd4Ohtsj0Y9AmBzuWYepzbh6DsEM/l75X6tEQ==</SignatureValue>
  <KeyInfo>
    <X509Data>
      <X509Certificate>MIIH/TCCBeWgAwIBAgITXAAAGR+oFhhj5e35VAAAAAAZHzANBgkqhkiG9w0BAQsFADBXMRcwFQYDVQQFEw5SVUMgODAwODA2MTAtNzEVMBMGA1UEChMMQ09ERTEwMCBTLkEuMQswCQYDVQQGEwJQWTEYMBYGA1UEAxMPQ0EtQ09ERTEwMCBTLkEuMB4XDTE5MDgyMjE0NTgwNVoXDTIxMDgyMjE0NTgwNVowgZExGzAZBgNVBAMTEllTQUlBUyBMT1BFWiBHT01FWjEXMBUGA1UEChMOUEVSU09OQSBGSVNJQ0ExCzAJBgNVBAYTAlBZMQ8wDQYDVQQqEwZZU0FJQVMxFDASBgNVBAQTC0xPUEVaIEdPTUVaMRIwEAYDVQQFEwlDSTM4OTg1NTUxETAPBgNVBAsTCEZJUk1BIEYyMIIBIjANBgkqhkiG9w0BAQEFAAOCAQ8AMIIBCgKCAQEAs0VlCScX09lQCk5EWOTyX87q01rdCv02a4C1OL6fxpG05EUxO28doD4lExoGVMUxz/CsVWTbsSM5ls5HBM6mt86+SHjqI49DDwtcHlzAZuFsPbNCUOQA44w66jCT5RuGAtRl7x3IgaVi3kXza9j6ksHUaclVoInL+vSKrkhtXnsuzzvJjk3MjYPYfhuz8zIqwV+MNPYSpRlzTu0OqCfRz36vfJf9ZLfp6wuMRe9n9yMFP8P6bcGolvaAH/UsHTejkjag7cuqzrRgXB7jPKv2x5AuoNQUCohvib9VoL9oyZ14GL3BH9BPMU5yhzwg93eO+aBsHy31VNM4X9KxM1zrRQIDAQABo4IDhTCCA4EwDgYDVR0PAQH/BAQDAgXgMAwGA1UdEwEB/wQCMAAwIAYDVR0lAQH/BBYwFAYIKwYBBQUHAwIGCCsGAQUFBwMEMB0GA1UdDgQWBBRD1LdrhlOUrPUaCeFadd4lPbhPS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d/ATZUA3xAbYLbHtEZs7Vqy/TcPqNHUB1AyeBQbtbgV5GuLeoqJb0XgsIBcHgC7wm4txdnlFZXd7ebMYbZJuKyjkRlr9LTvVJ1dlrgnwABQ7sm+i/yuiRAOnf4J0DUPBPpHZjGB62Y2gktc8s1n8uElz/oY7jHrDydTPZYIslxgKEioyltX47hp2v64rl2M9F3KpO12ip4wgsd5PsjS3BXJRbo/guNKa3vmyT365az3Z86ge0jqM6XhUZsfmdxCfHg0CqDHYwSGAXSuJiU6F0h9lg0RtxglZxO0aowHVPULccmCYdSPMB7HLPSzFtVtSQTIKgO5gWoANYo28dSuN8Qmzt8ghWVwdss3bau5ktD7pphgdLEpdyRLEOZHr1eYfrTSIr8K61veWAyFuH2Y9Xkdn4bNdsFskBMZadxEsYtb7OI9YRgd6J6yqsPQMHiHmmktwfjgDAZ9M7nQnuqlljkabN8u2G1ArBWz12SCXHw3NvOlzr0nJ/wrDit4prClKb8cbU9eehyLUdS6VshZw13bGmiLbyqOnB8hGUWDKDQEXzYNKm4sD/2H1MDbaitQfD577OOLAseZ3KAAMIGkLOmEvK3b7ZTr8W0cnBh3ZF8Dpz7bGxBeEwGk6mtkHsNPDWWxrdRzMJeEIy0J7Fyv/Hod3/kjGte5bZAKk9nCI2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UgI6X77SOVrU5Wp/ZrHmpoIVuk4TANYRoGiLaaYwi58=</DigestValue>
      </Reference>
      <Reference URI="/xl/calcChain.xml?ContentType=application/vnd.openxmlformats-officedocument.spreadsheetml.calcChain+xml">
        <DigestMethod Algorithm="http://www.w3.org/2001/04/xmlenc#sha256"/>
        <DigestValue>/0A2ciqrCE3C8EzSh/nXa1SEyB/DRvMH3HBsp2DvldE=</DigestValue>
      </Reference>
      <Reference URI="/xl/comments1.xml?ContentType=application/vnd.openxmlformats-officedocument.spreadsheetml.comments+xml">
        <DigestMethod Algorithm="http://www.w3.org/2001/04/xmlenc#sha256"/>
        <DigestValue>fRz66DiYZEbLKAhngQS0KdwQwF1DjIOUlKo4ocHqr/s=</DigestValue>
      </Reference>
      <Reference URI="/xl/comments2.xml?ContentType=application/vnd.openxmlformats-officedocument.spreadsheetml.comments+xml">
        <DigestMethod Algorithm="http://www.w3.org/2001/04/xmlenc#sha256"/>
        <DigestValue>JRcgNzaxffNGEX/7HS5YxPxvxLlb1m2Qz0Ws4K5RcoI=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AvcFWbZfM7nD0QyAKAdP8CdABFEx3hQzC9/SimMp0zo=</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eeyzmJz0gSjAGaO2K3IvxXJ687Yrrygv0Mhj5buKXC4=</DigestValue>
      </Reference>
      <Reference URI="/xl/drawings/drawing10.xml?ContentType=application/vnd.openxmlformats-officedocument.drawing+xml">
        <DigestMethod Algorithm="http://www.w3.org/2001/04/xmlenc#sha256"/>
        <DigestValue>+GX+5vRdzlTZlUus1obHzGUULhC+bcaVIZ4zfeYN9m8=</DigestValue>
      </Reference>
      <Reference URI="/xl/drawings/drawing11.xml?ContentType=application/vnd.openxmlformats-officedocument.drawing+xml">
        <DigestMethod Algorithm="http://www.w3.org/2001/04/xmlenc#sha256"/>
        <DigestValue>Rc2WymExI7AuzVWgEe3rZTfkADI23CTksSg3veico1E=</DigestValue>
      </Reference>
      <Reference URI="/xl/drawings/drawing12.xml?ContentType=application/vnd.openxmlformats-officedocument.drawing+xml">
        <DigestMethod Algorithm="http://www.w3.org/2001/04/xmlenc#sha256"/>
        <DigestValue>qez30AcCu3GCKtk5DnBstsuQX2P7HDRHvnwa5cjyuoE=</DigestValue>
      </Reference>
      <Reference URI="/xl/drawings/drawing13.xml?ContentType=application/vnd.openxmlformats-officedocument.drawing+xml">
        <DigestMethod Algorithm="http://www.w3.org/2001/04/xmlenc#sha256"/>
        <DigestValue>CsV0y000dKVp9wDSE4SBrAxJYIZjdOxvWEcli9YVRkg=</DigestValue>
      </Reference>
      <Reference URI="/xl/drawings/drawing14.xml?ContentType=application/vnd.openxmlformats-officedocument.drawing+xml">
        <DigestMethod Algorithm="http://www.w3.org/2001/04/xmlenc#sha256"/>
        <DigestValue>Jo9tCKppbNdjS8r1VQsPc/tJBtgpdwpaxQFshRSQKfc=</DigestValue>
      </Reference>
      <Reference URI="/xl/drawings/drawing15.xml?ContentType=application/vnd.openxmlformats-officedocument.drawing+xml">
        <DigestMethod Algorithm="http://www.w3.org/2001/04/xmlenc#sha256"/>
        <DigestValue>0eFYRy7Iq8Jn4vZh65KexquLBJhKA3/tN3Wm1bHhCEw=</DigestValue>
      </Reference>
      <Reference URI="/xl/drawings/drawing2.xml?ContentType=application/vnd.openxmlformats-officedocument.drawing+xml">
        <DigestMethod Algorithm="http://www.w3.org/2001/04/xmlenc#sha256"/>
        <DigestValue>eDKovJ1YlrKiM9+mfzIoG4LMzdaplHD9I9JjGdCkAf8=</DigestValue>
      </Reference>
      <Reference URI="/xl/drawings/drawing3.xml?ContentType=application/vnd.openxmlformats-officedocument.drawing+xml">
        <DigestMethod Algorithm="http://www.w3.org/2001/04/xmlenc#sha256"/>
        <DigestValue>GGRWOze3iuX7Serex0WZJqqHYrKBziyWLptr82ozjuM=</DigestValue>
      </Reference>
      <Reference URI="/xl/drawings/drawing4.xml?ContentType=application/vnd.openxmlformats-officedocument.drawing+xml">
        <DigestMethod Algorithm="http://www.w3.org/2001/04/xmlenc#sha256"/>
        <DigestValue>56gBn+S2SpfQ1a/zcawB4gUdvOFkL1coPJ27W+4O0zc=</DigestValue>
      </Reference>
      <Reference URI="/xl/drawings/drawing5.xml?ContentType=application/vnd.openxmlformats-officedocument.drawing+xml">
        <DigestMethod Algorithm="http://www.w3.org/2001/04/xmlenc#sha256"/>
        <DigestValue>c+h+5lA76IQcM3ca3bPNu8pFby8jDDxwH2UERgCDQH8=</DigestValue>
      </Reference>
      <Reference URI="/xl/drawings/drawing6.xml?ContentType=application/vnd.openxmlformats-officedocument.drawing+xml">
        <DigestMethod Algorithm="http://www.w3.org/2001/04/xmlenc#sha256"/>
        <DigestValue>6rCtKhkzDT4g668v0F3ZvOBIKAKACif0kyKtZ+g35DI=</DigestValue>
      </Reference>
      <Reference URI="/xl/drawings/drawing7.xml?ContentType=application/vnd.openxmlformats-officedocument.drawing+xml">
        <DigestMethod Algorithm="http://www.w3.org/2001/04/xmlenc#sha256"/>
        <DigestValue>Qmoj7cppw5wvXy4jeSQ1kafc8rogx3Nx5r/JPTCnsys=</DigestValue>
      </Reference>
      <Reference URI="/xl/drawings/drawing8.xml?ContentType=application/vnd.openxmlformats-officedocument.drawing+xml">
        <DigestMethod Algorithm="http://www.w3.org/2001/04/xmlenc#sha256"/>
        <DigestValue>/IZZeA8yHf3shcgdhq2SDY9/HCe6V479kTNTcO+xLgY=</DigestValue>
      </Reference>
      <Reference URI="/xl/drawings/drawing9.xml?ContentType=application/vnd.openxmlformats-officedocument.drawing+xml">
        <DigestMethod Algorithm="http://www.w3.org/2001/04/xmlenc#sha256"/>
        <DigestValue>Z8zvr9FUwOXDB1sgUa1SOfpvOcHkHS16f2BhYajnjng=</DigestValue>
      </Reference>
      <Reference URI="/xl/drawings/vmlDrawing1.vml?ContentType=application/vnd.openxmlformats-officedocument.vmlDrawing">
        <DigestMethod Algorithm="http://www.w3.org/2001/04/xmlenc#sha256"/>
        <DigestValue>UHt+jMyhXoEX+ZD0NPkRG7ZXRFBRgr/v7N/kXwpMsmg=</DigestValue>
      </Reference>
      <Reference URI="/xl/drawings/vmlDrawing10.vml?ContentType=application/vnd.openxmlformats-officedocument.vmlDrawing">
        <DigestMethod Algorithm="http://www.w3.org/2001/04/xmlenc#sha256"/>
        <DigestValue>Xb82TqMJHXdh/SYX0OCRtJdwRX8DFbL5G7IQScmFlBQ=</DigestValue>
      </Reference>
      <Reference URI="/xl/drawings/vmlDrawing11.vml?ContentType=application/vnd.openxmlformats-officedocument.vmlDrawing">
        <DigestMethod Algorithm="http://www.w3.org/2001/04/xmlenc#sha256"/>
        <DigestValue>lo1FGDRSDz2La2c2fOinNaNmyLW58gfS4D4beCqjQrQ=</DigestValue>
      </Reference>
      <Reference URI="/xl/drawings/vmlDrawing12.vml?ContentType=application/vnd.openxmlformats-officedocument.vmlDrawing">
        <DigestMethod Algorithm="http://www.w3.org/2001/04/xmlenc#sha256"/>
        <DigestValue>Uz84lLkDTn1zLl0iwiX4EeFmOdTp+oyopEhtB4wxHaE=</DigestValue>
      </Reference>
      <Reference URI="/xl/drawings/vmlDrawing2.vml?ContentType=application/vnd.openxmlformats-officedocument.vmlDrawing">
        <DigestMethod Algorithm="http://www.w3.org/2001/04/xmlenc#sha256"/>
        <DigestValue>nU5edMRp8P9sand0Y+nfNs2g8OEG9n2tbLpZHMNB96A=</DigestValue>
      </Reference>
      <Reference URI="/xl/drawings/vmlDrawing3.vml?ContentType=application/vnd.openxmlformats-officedocument.vmlDrawing">
        <DigestMethod Algorithm="http://www.w3.org/2001/04/xmlenc#sha256"/>
        <DigestValue>rPAOWrHbkPx07ULbBEGHSlYMVnieTR2fusGjczBdnuM=</DigestValue>
      </Reference>
      <Reference URI="/xl/drawings/vmlDrawing4.vml?ContentType=application/vnd.openxmlformats-officedocument.vmlDrawing">
        <DigestMethod Algorithm="http://www.w3.org/2001/04/xmlenc#sha256"/>
        <DigestValue>Pi1X4aB3IIkl5ZY2EzYf9Om11ZoOTujLCXXDagPgQn4=</DigestValue>
      </Reference>
      <Reference URI="/xl/drawings/vmlDrawing5.vml?ContentType=application/vnd.openxmlformats-officedocument.vmlDrawing">
        <DigestMethod Algorithm="http://www.w3.org/2001/04/xmlenc#sha256"/>
        <DigestValue>GJEVHlAPXuCTz/POKV3Y9I6Y3ZcWk6e7k/phhOy0Wzc=</DigestValue>
      </Reference>
      <Reference URI="/xl/drawings/vmlDrawing6.vml?ContentType=application/vnd.openxmlformats-officedocument.vmlDrawing">
        <DigestMethod Algorithm="http://www.w3.org/2001/04/xmlenc#sha256"/>
        <DigestValue>WteS+B4b6rKL70eNec6KyoNcfHvj45SzSrud279WzOA=</DigestValue>
      </Reference>
      <Reference URI="/xl/drawings/vmlDrawing7.vml?ContentType=application/vnd.openxmlformats-officedocument.vmlDrawing">
        <DigestMethod Algorithm="http://www.w3.org/2001/04/xmlenc#sha256"/>
        <DigestValue>Idf4SoyWK8DZpsOnhycdPIghsZ3Tl0BZ8vnXjewPNNQ=</DigestValue>
      </Reference>
      <Reference URI="/xl/drawings/vmlDrawing8.vml?ContentType=application/vnd.openxmlformats-officedocument.vmlDrawing">
        <DigestMethod Algorithm="http://www.w3.org/2001/04/xmlenc#sha256"/>
        <DigestValue>ie0cXAMqCLeem3j8T2DCoasFpLJz16NWb8JqPqq0yPM=</DigestValue>
      </Reference>
      <Reference URI="/xl/drawings/vmlDrawing9.vml?ContentType=application/vnd.openxmlformats-officedocument.vmlDrawing">
        <DigestMethod Algorithm="http://www.w3.org/2001/04/xmlenc#sha256"/>
        <DigestValue>JQXTd8HxpbA7BezJb6R8Wi7DRrMVI5Zobc+m+B/Q1Eo=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MG+xiQ83nFd3vF3chfbR/XPulZy+ExFIz/Hd4bl0V34=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U594Df5IFkrM/UDPC+Pkm9c2m/D67VmLii4XeC5O7A4=</DigestValue>
      </Reference>
      <Reference URI="/xl/externalLinks/externalLink1.xml?ContentType=application/vnd.openxmlformats-officedocument.spreadsheetml.externalLink+xml">
        <DigestMethod Algorithm="http://www.w3.org/2001/04/xmlenc#sha256"/>
        <DigestValue>B78uyvsiRqUHwCf5i28R9Uj6mrH1vOnrGMXw2+mEyhQ=</DigestValue>
      </Reference>
      <Reference URI="/xl/externalLinks/externalLink2.xml?ContentType=application/vnd.openxmlformats-officedocument.spreadsheetml.externalLink+xml">
        <DigestMethod Algorithm="http://www.w3.org/2001/04/xmlenc#sha256"/>
        <DigestValue>1p/mQ04DS/d3PAhi1I8oZVEaWSL/LJdA8sKPKweMLSk=</DigestValue>
      </Reference>
      <Reference URI="/xl/media/image1.png?ContentType=image/png">
        <DigestMethod Algorithm="http://www.w3.org/2001/04/xmlenc#sha256"/>
        <DigestValue>qOZVhAJjyYziaOxoEY0J/UyvhVr/vpPN0nQhVAKv+tU=</DigestValue>
      </Reference>
      <Reference URI="/xl/media/image2.png?ContentType=image/png">
        <DigestMethod Algorithm="http://www.w3.org/2001/04/xmlenc#sha256"/>
        <DigestValue>K2NW93tqc6EY2IgJTscfZeNC2EdRt9B2kLaU83bJs38=</DigestValue>
      </Reference>
      <Reference URI="/xl/media/image3.png?ContentType=image/png">
        <DigestMethod Algorithm="http://www.w3.org/2001/04/xmlenc#sha256"/>
        <DigestValue>obigBpeV5cOz9u9Rw/NJ1LUaKX+N+0yaEnvS0pvAbis=</DigestValue>
      </Reference>
      <Reference URI="/xl/printerSettings/printerSettings1.bin?ContentType=application/vnd.openxmlformats-officedocument.spreadsheetml.printerSettings">
        <DigestMethod Algorithm="http://www.w3.org/2001/04/xmlenc#sha256"/>
        <DigestValue>lMjFvLJvI0lOWHmBBhJE5Nwi59HCXQk2vtLu48tWDek=</DigestValue>
      </Reference>
      <Reference URI="/xl/printerSettings/printerSettings10.bin?ContentType=application/vnd.openxmlformats-officedocument.spreadsheetml.printerSettings">
        <DigestMethod Algorithm="http://www.w3.org/2001/04/xmlenc#sha256"/>
        <DigestValue>YmEekm74umisWx0ZgmZks6AlPS9jo4NM0eBn+hCNwso=</DigestValue>
      </Reference>
      <Reference URI="/xl/printerSettings/printerSettings11.bin?ContentType=application/vnd.openxmlformats-officedocument.spreadsheetml.printerSettings">
        <DigestMethod Algorithm="http://www.w3.org/2001/04/xmlenc#sha256"/>
        <DigestValue>YmEekm74umisWx0ZgmZks6AlPS9jo4NM0eBn+hCNwso=</DigestValue>
      </Reference>
      <Reference URI="/xl/printerSettings/printerSettings12.bin?ContentType=application/vnd.openxmlformats-officedocument.spreadsheetml.printerSettings">
        <DigestMethod Algorithm="http://www.w3.org/2001/04/xmlenc#sha256"/>
        <DigestValue>YmEekm74umisWx0ZgmZks6AlPS9jo4NM0eBn+hCNwso=</DigestValue>
      </Reference>
      <Reference URI="/xl/printerSettings/printerSettings13.bin?ContentType=application/vnd.openxmlformats-officedocument.spreadsheetml.printerSettings">
        <DigestMethod Algorithm="http://www.w3.org/2001/04/xmlenc#sha256"/>
        <DigestValue>YmEekm74umisWx0ZgmZks6AlPS9jo4NM0eBn+hCNwso=</DigestValue>
      </Reference>
      <Reference URI="/xl/printerSettings/printerSettings14.bin?ContentType=application/vnd.openxmlformats-officedocument.spreadsheetml.printerSettings">
        <DigestMethod Algorithm="http://www.w3.org/2001/04/xmlenc#sha256"/>
        <DigestValue>YmEekm74umisWx0ZgmZks6AlPS9jo4NM0eBn+hCNwso=</DigestValue>
      </Reference>
      <Reference URI="/xl/printerSettings/printerSettings15.bin?ContentType=application/vnd.openxmlformats-officedocument.spreadsheetml.printerSettings">
        <DigestMethod Algorithm="http://www.w3.org/2001/04/xmlenc#sha256"/>
        <DigestValue>YmEekm74umisWx0ZgmZks6AlPS9jo4NM0eBn+hCNwso=</DigestValue>
      </Reference>
      <Reference URI="/xl/printerSettings/printerSettings16.bin?ContentType=application/vnd.openxmlformats-officedocument.spreadsheetml.printerSettings">
        <DigestMethod Algorithm="http://www.w3.org/2001/04/xmlenc#sha256"/>
        <DigestValue>BFN6HVRNdIWHaOdvK1ZkpIDePGyb9749LYupjewWVvI=</DigestValue>
      </Reference>
      <Reference URI="/xl/printerSettings/printerSettings17.bin?ContentType=application/vnd.openxmlformats-officedocument.spreadsheetml.printerSettings">
        <DigestMethod Algorithm="http://www.w3.org/2001/04/xmlenc#sha256"/>
        <DigestValue>Hy0EwtSzU1xmVwZQdr0XpM6/8GT2qItdqAml7Wz9I3Y=</DigestValue>
      </Reference>
      <Reference URI="/xl/printerSettings/printerSettings18.bin?ContentType=application/vnd.openxmlformats-officedocument.spreadsheetml.printerSettings">
        <DigestMethod Algorithm="http://www.w3.org/2001/04/xmlenc#sha256"/>
        <DigestValue>lMjFvLJvI0lOWHmBBhJE5Nwi59HCXQk2vtLu48tWDek=</DigestValue>
      </Reference>
      <Reference URI="/xl/printerSettings/printerSettings19.bin?ContentType=application/vnd.openxmlformats-officedocument.spreadsheetml.printerSettings">
        <DigestMethod Algorithm="http://www.w3.org/2001/04/xmlenc#sha256"/>
        <DigestValue>6gFOwASb0LJf0AwZEIr0Ep/FwNlSgRxhhjMJ31PEvx4=</DigestValue>
      </Reference>
      <Reference URI="/xl/printerSettings/printerSettings2.bin?ContentType=application/vnd.openxmlformats-officedocument.spreadsheetml.printerSettings">
        <DigestMethod Algorithm="http://www.w3.org/2001/04/xmlenc#sha256"/>
        <DigestValue>lMjFvLJvI0lOWHmBBhJE5Nwi59HCXQk2vtLu48tWDek=</DigestValue>
      </Reference>
      <Reference URI="/xl/printerSettings/printerSettings20.bin?ContentType=application/vnd.openxmlformats-officedocument.spreadsheetml.printerSettings">
        <DigestMethod Algorithm="http://www.w3.org/2001/04/xmlenc#sha256"/>
        <DigestValue>RP2V/Xcnanj/HlTQXWa4nEyOVNBsR2ytmmLsCpiyTbI=</DigestValue>
      </Reference>
      <Reference URI="/xl/printerSettings/printerSettings21.bin?ContentType=application/vnd.openxmlformats-officedocument.spreadsheetml.printerSettings">
        <DigestMethod Algorithm="http://www.w3.org/2001/04/xmlenc#sha256"/>
        <DigestValue>UIVIQ98B9P4JpzxvGtUagA+QHcrfhyA0+V11USYM2G0=</DigestValue>
      </Reference>
      <Reference URI="/xl/printerSettings/printerSettings22.bin?ContentType=application/vnd.openxmlformats-officedocument.spreadsheetml.printerSettings">
        <DigestMethod Algorithm="http://www.w3.org/2001/04/xmlenc#sha256"/>
        <DigestValue>5OIhesxQxdYTU7q8aLPodfzXViD4Vc06Pxz00ufvJLM=</DigestValue>
      </Reference>
      <Reference URI="/xl/printerSettings/printerSettings23.bin?ContentType=application/vnd.openxmlformats-officedocument.spreadsheetml.printerSettings">
        <DigestMethod Algorithm="http://www.w3.org/2001/04/xmlenc#sha256"/>
        <DigestValue>5OIhesxQxdYTU7q8aLPodfzXViD4Vc06Pxz00ufvJLM=</DigestValue>
      </Reference>
      <Reference URI="/xl/printerSettings/printerSettings24.bin?ContentType=application/vnd.openxmlformats-officedocument.spreadsheetml.printerSettings">
        <DigestMethod Algorithm="http://www.w3.org/2001/04/xmlenc#sha256"/>
        <DigestValue>yL36TD72/jbzVewmvNHYa9sXaTkVZ9NT5CIMxsSa10E=</DigestValue>
      </Reference>
      <Reference URI="/xl/printerSettings/printerSettings25.bin?ContentType=application/vnd.openxmlformats-officedocument.spreadsheetml.printerSettings">
        <DigestMethod Algorithm="http://www.w3.org/2001/04/xmlenc#sha256"/>
        <DigestValue>CzoDi6ny9qhemh49b+RcufilXKQ16ZaYkkh5yh3PsI8=</DigestValue>
      </Reference>
      <Reference URI="/xl/printerSettings/printerSettings3.bin?ContentType=application/vnd.openxmlformats-officedocument.spreadsheetml.printerSettings">
        <DigestMethod Algorithm="http://www.w3.org/2001/04/xmlenc#sha256"/>
        <DigestValue>YmEekm74umisWx0ZgmZks6AlPS9jo4NM0eBn+hCNwso=</DigestValue>
      </Reference>
      <Reference URI="/xl/printerSettings/printerSettings4.bin?ContentType=application/vnd.openxmlformats-officedocument.spreadsheetml.printerSettings">
        <DigestMethod Algorithm="http://www.w3.org/2001/04/xmlenc#sha256"/>
        <DigestValue>YmEekm74umisWx0ZgmZks6AlPS9jo4NM0eBn+hCNwso=</DigestValue>
      </Reference>
      <Reference URI="/xl/printerSettings/printerSettings5.bin?ContentType=application/vnd.openxmlformats-officedocument.spreadsheetml.printerSettings">
        <DigestMethod Algorithm="http://www.w3.org/2001/04/xmlenc#sha256"/>
        <DigestValue>YmEekm74umisWx0ZgmZks6AlPS9jo4NM0eBn+hCNwso=</DigestValue>
      </Reference>
      <Reference URI="/xl/printerSettings/printerSettings6.bin?ContentType=application/vnd.openxmlformats-officedocument.spreadsheetml.printerSettings">
        <DigestMethod Algorithm="http://www.w3.org/2001/04/xmlenc#sha256"/>
        <DigestValue>YmEekm74umisWx0ZgmZks6AlPS9jo4NM0eBn+hCNwso=</DigestValue>
      </Reference>
      <Reference URI="/xl/printerSettings/printerSettings7.bin?ContentType=application/vnd.openxmlformats-officedocument.spreadsheetml.printerSettings">
        <DigestMethod Algorithm="http://www.w3.org/2001/04/xmlenc#sha256"/>
        <DigestValue>Hy0EwtSzU1xmVwZQdr0XpM6/8GT2qItdqAml7Wz9I3Y=</DigestValue>
      </Reference>
      <Reference URI="/xl/printerSettings/printerSettings8.bin?ContentType=application/vnd.openxmlformats-officedocument.spreadsheetml.printerSettings">
        <DigestMethod Algorithm="http://www.w3.org/2001/04/xmlenc#sha256"/>
        <DigestValue>lMjFvLJvI0lOWHmBBhJE5Nwi59HCXQk2vtLu48tWDek=</DigestValue>
      </Reference>
      <Reference URI="/xl/printerSettings/printerSettings9.bin?ContentType=application/vnd.openxmlformats-officedocument.spreadsheetml.printerSettings">
        <DigestMethod Algorithm="http://www.w3.org/2001/04/xmlenc#sha256"/>
        <DigestValue>YmEekm74umisWx0ZgmZks6AlPS9jo4NM0eBn+hCNwso=</DigestValue>
      </Reference>
      <Reference URI="/xl/sharedStrings.xml?ContentType=application/vnd.openxmlformats-officedocument.spreadsheetml.sharedStrings+xml">
        <DigestMethod Algorithm="http://www.w3.org/2001/04/xmlenc#sha256"/>
        <DigestValue>nSSVXc+nFOlXDUoJWgCnQl/CrQ5l8aS4eLYZ/EmHmQ8=</DigestValue>
      </Reference>
      <Reference URI="/xl/styles.xml?ContentType=application/vnd.openxmlformats-officedocument.spreadsheetml.styles+xml">
        <DigestMethod Algorithm="http://www.w3.org/2001/04/xmlenc#sha256"/>
        <DigestValue>LjzvBuhsLdKPtcT3zs56h8eIfE5sMjcjJHVcyBEENv8=</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HKHhGdWcsChHcdPspzOdrCaZQqoHxxWy5pfhGX5LiKM=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DyGGnzOziOVZX56uU633/jrPV7ot9EapdBB7Hghr3DE=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DaY+igDjkj3Oq459YPtAfDSJPVGcDeVITSVu58XODyg=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fuKhDKGJfZogkk+1tECXLCVZUeBYvKGCcpr//gBdAl8=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DprrhIuYx+gdWqsDDi2rmRNXJzujx0ho/eeyHc4bY5w=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TUEe2K5jOifVZc6sU/ktXNX4x/aZ0H4RTZd3mrZO0xE=</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aYXRgcDQ1Zc3QOfgyhqLIFev18/0l/S8gnTb1puzGIU=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Rp8ZfvqScQiBc6KNxBlo7q+SMBSHcpYnMYmTd3iqeyc=</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ffTyTwCyTOVaWDga4+2DWCCjeABTzVBTBO8Zl5Hi+9U=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i53UBjE8WZifyG5BroPIvHf7OZzAurqAXY8BuJpLSls=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jhXmFkYeWYMH9CXSPzAaMsS6dkdYeYesOgVt2yinWN4=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6W/WGtDRbXIyMCotGewU0fyuKdEn58h0Bhd+zUg/Jkg=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mUTmsreHSV8kkCS1UYDsmKpdHqabPVfhcPetflFqAtw=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IgAbh99/kEIcjxp7zFRHkaicgtdKKANEJ52mCUDUX8E=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9OpIz7GN1brURfLGqyiMyqva2NBIlHK6m7Z5JCA6TyM=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zJMTKuhlJrsRAa7ysm9He9qEUIzJaJwGt/4Fkd9OmeM=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dB1kgQ8ZSS1D/AzOHM+FSCrbtD2ombz2BbKN2ue/WDE=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lpy+RvEnB5RQ6fKsvU+ZioqiK/dm2PvFqa5iqzN2Shc=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OtUCitj4KHsp1PmoB72bG5RM9cu//xlhabByUUMwaKM=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DchFDh0yvk5e8P9dN+B7R1wKDSl75uvCa75DMIYP7Uo=</DigestValue>
      </Reference>
      <Reference URI="/xl/worksheets/sheet1.xml?ContentType=application/vnd.openxmlformats-officedocument.spreadsheetml.worksheet+xml">
        <DigestMethod Algorithm="http://www.w3.org/2001/04/xmlenc#sha256"/>
        <DigestValue>kOqgH7QERIigt9+Mp7r1shaoF//nrHXQuJWuJY6Q+5c=</DigestValue>
      </Reference>
      <Reference URI="/xl/worksheets/sheet10.xml?ContentType=application/vnd.openxmlformats-officedocument.spreadsheetml.worksheet+xml">
        <DigestMethod Algorithm="http://www.w3.org/2001/04/xmlenc#sha256"/>
        <DigestValue>Mo9Y/tqbnTzGVGmuQ1+YqWy0boMRyMcA/fVgfjGopAA=</DigestValue>
      </Reference>
      <Reference URI="/xl/worksheets/sheet11.xml?ContentType=application/vnd.openxmlformats-officedocument.spreadsheetml.worksheet+xml">
        <DigestMethod Algorithm="http://www.w3.org/2001/04/xmlenc#sha256"/>
        <DigestValue>ju10mBdnoBVH6WEs79pzdU4AYxUC248H7AXXi+U68CU=</DigestValue>
      </Reference>
      <Reference URI="/xl/worksheets/sheet12.xml?ContentType=application/vnd.openxmlformats-officedocument.spreadsheetml.worksheet+xml">
        <DigestMethod Algorithm="http://www.w3.org/2001/04/xmlenc#sha256"/>
        <DigestValue>E0H1tnlEUVSfWKXBb5gtYiOIDL2D0XVrvai3iTJzuEU=</DigestValue>
      </Reference>
      <Reference URI="/xl/worksheets/sheet13.xml?ContentType=application/vnd.openxmlformats-officedocument.spreadsheetml.worksheet+xml">
        <DigestMethod Algorithm="http://www.w3.org/2001/04/xmlenc#sha256"/>
        <DigestValue>RqiXxkvkKv7IHTDC2zMcZpTPlQEszd6r5LO45q5Nty0=</DigestValue>
      </Reference>
      <Reference URI="/xl/worksheets/sheet14.xml?ContentType=application/vnd.openxmlformats-officedocument.spreadsheetml.worksheet+xml">
        <DigestMethod Algorithm="http://www.w3.org/2001/04/xmlenc#sha256"/>
        <DigestValue>2hZP6mWjy7ikpGBTIRElTZhQ+JQvF0mHhjhr/pZgh6w=</DigestValue>
      </Reference>
      <Reference URI="/xl/worksheets/sheet15.xml?ContentType=application/vnd.openxmlformats-officedocument.spreadsheetml.worksheet+xml">
        <DigestMethod Algorithm="http://www.w3.org/2001/04/xmlenc#sha256"/>
        <DigestValue>Cm4IjMBJlE3lzVhDhTecxQRLlaZmFdQrjBRJ/gs5r4g=</DigestValue>
      </Reference>
      <Reference URI="/xl/worksheets/sheet16.xml?ContentType=application/vnd.openxmlformats-officedocument.spreadsheetml.worksheet+xml">
        <DigestMethod Algorithm="http://www.w3.org/2001/04/xmlenc#sha256"/>
        <DigestValue>33EwkFJQkQoijJEGvD2u4vfHEvrT+Ysp3S6RkB9XSTY=</DigestValue>
      </Reference>
      <Reference URI="/xl/worksheets/sheet17.xml?ContentType=application/vnd.openxmlformats-officedocument.spreadsheetml.worksheet+xml">
        <DigestMethod Algorithm="http://www.w3.org/2001/04/xmlenc#sha256"/>
        <DigestValue>C5xpIi+T032abGGzYOcv+OcIGfKyuiPqOL166UBlH5Y=</DigestValue>
      </Reference>
      <Reference URI="/xl/worksheets/sheet18.xml?ContentType=application/vnd.openxmlformats-officedocument.spreadsheetml.worksheet+xml">
        <DigestMethod Algorithm="http://www.w3.org/2001/04/xmlenc#sha256"/>
        <DigestValue>ApLaCv/3UAzWFNt4QA6kUrJDZdspD9qAbffcXjmebnE=</DigestValue>
      </Reference>
      <Reference URI="/xl/worksheets/sheet19.xml?ContentType=application/vnd.openxmlformats-officedocument.spreadsheetml.worksheet+xml">
        <DigestMethod Algorithm="http://www.w3.org/2001/04/xmlenc#sha256"/>
        <DigestValue>OSvPE04M8Hp0dsaOfxnE9UGgWMDCniEJAFJImoLIvgI=</DigestValue>
      </Reference>
      <Reference URI="/xl/worksheets/sheet2.xml?ContentType=application/vnd.openxmlformats-officedocument.spreadsheetml.worksheet+xml">
        <DigestMethod Algorithm="http://www.w3.org/2001/04/xmlenc#sha256"/>
        <DigestValue>ymxbaELm/uVmokZRjB1RiUd0tdQRJLTudelpziKlFCI=</DigestValue>
      </Reference>
      <Reference URI="/xl/worksheets/sheet20.xml?ContentType=application/vnd.openxmlformats-officedocument.spreadsheetml.worksheet+xml">
        <DigestMethod Algorithm="http://www.w3.org/2001/04/xmlenc#sha256"/>
        <DigestValue>X1ZKTOPtYmxeGT1Dq1aWoGKx1tZepAhf20KY36IB/fU=</DigestValue>
      </Reference>
      <Reference URI="/xl/worksheets/sheet21.xml?ContentType=application/vnd.openxmlformats-officedocument.spreadsheetml.worksheet+xml">
        <DigestMethod Algorithm="http://www.w3.org/2001/04/xmlenc#sha256"/>
        <DigestValue>3oYkKZSFQjhdMcobvBkaVyc5tqeG+tYO3cTKDr8S884=</DigestValue>
      </Reference>
      <Reference URI="/xl/worksheets/sheet22.xml?ContentType=application/vnd.openxmlformats-officedocument.spreadsheetml.worksheet+xml">
        <DigestMethod Algorithm="http://www.w3.org/2001/04/xmlenc#sha256"/>
        <DigestValue>Mey2Ua6kuDzsat3FojTQP0ZCt9GUnjrNbptkttwpF+U=</DigestValue>
      </Reference>
      <Reference URI="/xl/worksheets/sheet23.xml?ContentType=application/vnd.openxmlformats-officedocument.spreadsheetml.worksheet+xml">
        <DigestMethod Algorithm="http://www.w3.org/2001/04/xmlenc#sha256"/>
        <DigestValue>tdvUYAMvoUXp32SMH90iWexIMyLsTany5RUrBf9LnMQ=</DigestValue>
      </Reference>
      <Reference URI="/xl/worksheets/sheet24.xml?ContentType=application/vnd.openxmlformats-officedocument.spreadsheetml.worksheet+xml">
        <DigestMethod Algorithm="http://www.w3.org/2001/04/xmlenc#sha256"/>
        <DigestValue>/WxUwBpGLoKEV50muX0uIMpba4pU6P3Ok1+BoaDSTDU=</DigestValue>
      </Reference>
      <Reference URI="/xl/worksheets/sheet25.xml?ContentType=application/vnd.openxmlformats-officedocument.spreadsheetml.worksheet+xml">
        <DigestMethod Algorithm="http://www.w3.org/2001/04/xmlenc#sha256"/>
        <DigestValue>6GUj/5h2ZjAB9pblFrWPs7m230hE/FjKnXMtNN0tMaY=</DigestValue>
      </Reference>
      <Reference URI="/xl/worksheets/sheet3.xml?ContentType=application/vnd.openxmlformats-officedocument.spreadsheetml.worksheet+xml">
        <DigestMethod Algorithm="http://www.w3.org/2001/04/xmlenc#sha256"/>
        <DigestValue>NKOEiI42PYlAP+qeQTq7UyG2xwkB/R17p1oAQ+eMXCg=</DigestValue>
      </Reference>
      <Reference URI="/xl/worksheets/sheet4.xml?ContentType=application/vnd.openxmlformats-officedocument.spreadsheetml.worksheet+xml">
        <DigestMethod Algorithm="http://www.w3.org/2001/04/xmlenc#sha256"/>
        <DigestValue>Z3SXV5hui0/dCT2IzRTVaROBfxNcwgvuxzeTnYedKI4=</DigestValue>
      </Reference>
      <Reference URI="/xl/worksheets/sheet5.xml?ContentType=application/vnd.openxmlformats-officedocument.spreadsheetml.worksheet+xml">
        <DigestMethod Algorithm="http://www.w3.org/2001/04/xmlenc#sha256"/>
        <DigestValue>OOAYu5pjK170gkDpL7/iPZrdp0ZUrHsQB1yer1lGfhE=</DigestValue>
      </Reference>
      <Reference URI="/xl/worksheets/sheet6.xml?ContentType=application/vnd.openxmlformats-officedocument.spreadsheetml.worksheet+xml">
        <DigestMethod Algorithm="http://www.w3.org/2001/04/xmlenc#sha256"/>
        <DigestValue>MXXUMn81cDal2m12F/z4edlbA65YxSQiRMW4sRb7QMs=</DigestValue>
      </Reference>
      <Reference URI="/xl/worksheets/sheet7.xml?ContentType=application/vnd.openxmlformats-officedocument.spreadsheetml.worksheet+xml">
        <DigestMethod Algorithm="http://www.w3.org/2001/04/xmlenc#sha256"/>
        <DigestValue>Tv2B1lWfjffIwQEHXKsCCOAZXTOIEjWne0U/tvbbJPg=</DigestValue>
      </Reference>
      <Reference URI="/xl/worksheets/sheet8.xml?ContentType=application/vnd.openxmlformats-officedocument.spreadsheetml.worksheet+xml">
        <DigestMethod Algorithm="http://www.w3.org/2001/04/xmlenc#sha256"/>
        <DigestValue>Gb/KMQBTHUyk30BE+5X2aeXMCDh9MZLbY1agurOz5RQ=</DigestValue>
      </Reference>
      <Reference URI="/xl/worksheets/sheet9.xml?ContentType=application/vnd.openxmlformats-officedocument.spreadsheetml.worksheet+xml">
        <DigestMethod Algorithm="http://www.w3.org/2001/04/xmlenc#sha256"/>
        <DigestValue>RlEqkYXq8053zCO7ecltBdHvn2ggRzx1treS+Poz2Nw=</DigestValue>
      </Reference>
    </Manifest>
    <SignatureProperties>
      <SignatureProperty Id="idSignatureTime" Target="#idPackageSignature">
        <mdssi:SignatureTime xmlns:mdssi="http://schemas.openxmlformats.org/package/2006/digital-signature">
          <mdssi:Format>YYYY-MM-DDThh:mm:ssTZD</mdssi:Format>
          <mdssi:Value>2020-05-13T15:50:55Z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2020-05-13T15:50:55Z</xd:SigningTime>
          <xd:SigningCertificate>
            <xd:Cert>
              <xd:CertDigest>
                <DigestMethod Algorithm="http://www.w3.org/2001/04/xmlenc#sha256"/>
                <DigestValue>sLc0bZn8APHUUkybIloEAeBgPP14IqsXUtS1BRPMEIo=</DigestValue>
              </xd:CertDigest>
              <xd:IssuerSerial>
                <X509IssuerName>CN=CA-CODE100 S.A., C=PY, O=CODE100 S.A., SERIALNUMBER=RUC 80080610-7</X509IssuerName>
                <X509SerialNumber>2051668591659887621640161058232958717043677471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18</vt:i4>
      </vt:variant>
    </vt:vector>
  </HeadingPairs>
  <TitlesOfParts>
    <vt:vector size="43" baseType="lpstr">
      <vt:lpstr>PRESENTACION</vt:lpstr>
      <vt:lpstr>NE 1</vt:lpstr>
      <vt:lpstr>NE 2</vt:lpstr>
      <vt:lpstr>1</vt:lpstr>
      <vt:lpstr>2</vt:lpstr>
      <vt:lpstr>3</vt:lpstr>
      <vt:lpstr>4</vt:lpstr>
      <vt:lpstr>5</vt:lpstr>
      <vt:lpstr>6</vt:lpstr>
      <vt:lpstr>7</vt:lpstr>
      <vt:lpstr>8</vt:lpstr>
      <vt:lpstr>9</vt:lpstr>
      <vt:lpstr>10</vt:lpstr>
      <vt:lpstr>NE 13-15</vt:lpstr>
      <vt:lpstr>NE15</vt:lpstr>
      <vt:lpstr>11</vt:lpstr>
      <vt:lpstr>12</vt:lpstr>
      <vt:lpstr>13</vt:lpstr>
      <vt:lpstr>14</vt:lpstr>
      <vt:lpstr>15</vt:lpstr>
      <vt:lpstr>16</vt:lpstr>
      <vt:lpstr>17</vt:lpstr>
      <vt:lpstr>18</vt:lpstr>
      <vt:lpstr>19</vt:lpstr>
      <vt:lpstr>20</vt:lpstr>
      <vt:lpstr>'1'!Área_de_impresión</vt:lpstr>
      <vt:lpstr>'10'!Área_de_impresión</vt:lpstr>
      <vt:lpstr>'11'!Área_de_impresión</vt:lpstr>
      <vt:lpstr>'12'!Área_de_impresión</vt:lpstr>
      <vt:lpstr>'18'!Área_de_impresión</vt:lpstr>
      <vt:lpstr>'2'!Área_de_impresión</vt:lpstr>
      <vt:lpstr>'20'!Área_de_impresión</vt:lpstr>
      <vt:lpstr>'3'!Área_de_impresión</vt:lpstr>
      <vt:lpstr>'4'!Área_de_impresión</vt:lpstr>
      <vt:lpstr>'5'!Área_de_impresión</vt:lpstr>
      <vt:lpstr>'6'!Área_de_impresión</vt:lpstr>
      <vt:lpstr>'7'!Área_de_impresión</vt:lpstr>
      <vt:lpstr>'8'!Área_de_impresión</vt:lpstr>
      <vt:lpstr>'9'!Área_de_impresión</vt:lpstr>
      <vt:lpstr>'NE 1'!Área_de_impresión</vt:lpstr>
      <vt:lpstr>'NE 13-15'!Área_de_impresión</vt:lpstr>
      <vt:lpstr>'NE15'!Área_de_impresión</vt:lpstr>
      <vt:lpstr>PRESENTACION!Área_de_impresión</vt:lpstr>
    </vt:vector>
  </TitlesOfParts>
  <Company>Salstr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Sallustro</dc:creator>
  <cp:lastModifiedBy>Karina</cp:lastModifiedBy>
  <cp:lastPrinted>2020-04-16T15:23:21Z</cp:lastPrinted>
  <dcterms:created xsi:type="dcterms:W3CDTF">2010-11-04T08:18:59Z</dcterms:created>
  <dcterms:modified xsi:type="dcterms:W3CDTF">2020-05-13T15:50:34Z</dcterms:modified>
</cp:coreProperties>
</file>